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calcChain.xml" ContentType="application/vnd.openxmlformats-officedocument.spreadsheetml.calcChain+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324"/>
  <workbookPr showInkAnnotation="0" autoCompressPictures="0"/>
  <mc:AlternateContent xmlns:mc="http://schemas.openxmlformats.org/markup-compatibility/2006">
    <mc:Choice Requires="x15">
      <x15ac:absPath xmlns:x15ac="http://schemas.microsoft.com/office/spreadsheetml/2010/11/ac" url="C:\Users\DolejsiS\OneDrive - SZ\Dokumenty\data 2025\VB Cheb\výběrko\ZM_07\"/>
    </mc:Choice>
  </mc:AlternateContent>
  <xr:revisionPtr revIDLastSave="0" documentId="11_F3DB12E3B8FC42634C93CC8D1B85DD8C799E6459" xr6:coauthVersionLast="47" xr6:coauthVersionMax="47" xr10:uidLastSave="{00000000-0000-0000-0000-000000000000}"/>
  <bookViews>
    <workbookView xWindow="0" yWindow="0" windowWidth="0" windowHeight="0" xr2:uid="{00000000-000D-0000-FFFF-FFFF00000000}"/>
  </bookViews>
  <sheets>
    <sheet name="Rekapitulace" sheetId="60" r:id="rId1"/>
    <sheet name="PS-01-02-71" sheetId="2" r:id="rId2"/>
    <sheet name="PS-01-04-51" sheetId="3" r:id="rId3"/>
    <sheet name="PS-11-02-01" sheetId="4" r:id="rId4"/>
    <sheet name="PS-11-02-21" sheetId="5" r:id="rId5"/>
    <sheet name="PS-11-02-31" sheetId="6" r:id="rId6"/>
    <sheet name="PS-11-02-41" sheetId="7" r:id="rId7"/>
    <sheet name="PS-11-02-42" sheetId="8" r:id="rId8"/>
    <sheet name="PS-11-02-43" sheetId="9" r:id="rId9"/>
    <sheet name="PS-11-02-61" sheetId="10" r:id="rId10"/>
    <sheet name="PS-11-02-71" sheetId="11" r:id="rId11"/>
    <sheet name="PS-11-02-72" sheetId="12" r:id="rId12"/>
    <sheet name="PS-11-02-81" sheetId="13" r:id="rId13"/>
    <sheet name="PS-11-02-91" sheetId="14" r:id="rId14"/>
    <sheet name="PS-11-03-51" sheetId="15" r:id="rId15"/>
    <sheet name="PS-11-04-11" sheetId="16" r:id="rId16"/>
    <sheet name="PS-11-04-31" sheetId="17" r:id="rId17"/>
    <sheet name="01-71-01.04.6" sheetId="18" r:id="rId18"/>
    <sheet name="SO-01-51-01.06" sheetId="19" r:id="rId19"/>
    <sheet name="SO-01-51-02.05" sheetId="20" r:id="rId20"/>
    <sheet name="SO 01-51-01.01" sheetId="21" r:id="rId21"/>
    <sheet name="SO 01-78-03" sheetId="22" r:id="rId22"/>
    <sheet name="SO-01-50-01" sheetId="23" r:id="rId23"/>
    <sheet name="SO-01-50-02" sheetId="24" r:id="rId24"/>
    <sheet name="SO-01-78-04" sheetId="25" r:id="rId25"/>
    <sheet name="SO-01-79-05" sheetId="26" r:id="rId26"/>
    <sheet name="01-71-01.04.1" sheetId="27" r:id="rId27"/>
    <sheet name="01-71-01.04.2" sheetId="28" r:id="rId28"/>
    <sheet name="01-71-01.04.3-A" sheetId="29" r:id="rId29"/>
    <sheet name="01-71-01.04.3-B" sheetId="30" r:id="rId30"/>
    <sheet name="01-71-01.04.4" sheetId="31" r:id="rId31"/>
    <sheet name="01-71-01.04.5" sheetId="32" r:id="rId32"/>
    <sheet name="01-71-01.04.9" sheetId="33" r:id="rId33"/>
    <sheet name="01-71-01.08.1" sheetId="34" r:id="rId34"/>
    <sheet name="SO 01-78-05" sheetId="35" r:id="rId35"/>
    <sheet name="SO-01-71-01.01" sheetId="36" r:id="rId36"/>
    <sheet name="SO-01-71-01.02" sheetId="37" r:id="rId37"/>
    <sheet name="SO-01-77-01" sheetId="38" r:id="rId38"/>
    <sheet name="SO-01-78-01.01" sheetId="39" r:id="rId39"/>
    <sheet name="SO-01-78-02" sheetId="40" r:id="rId40"/>
    <sheet name="SO-01-79-01" sheetId="41" r:id="rId41"/>
    <sheet name="SO-01-79-02" sheetId="42" r:id="rId42"/>
    <sheet name="SO-01-79-04" sheetId="43" r:id="rId43"/>
    <sheet name="01-51-01.07.1" sheetId="44" r:id="rId44"/>
    <sheet name="01-51-01.07.2" sheetId="45" r:id="rId45"/>
    <sheet name="01-51-01.07.3" sheetId="46" r:id="rId46"/>
    <sheet name="PS-11-86-01" sheetId="47" r:id="rId47"/>
    <sheet name="SO 01-51-01.04" sheetId="48" r:id="rId48"/>
    <sheet name="SO 01-51-02.03" sheetId="49" r:id="rId49"/>
    <sheet name="SO-01-51-01.03" sheetId="50" r:id="rId50"/>
    <sheet name="SO-01-51-01.05" sheetId="51" r:id="rId51"/>
    <sheet name="SO-01-51-02.02" sheetId="52" r:id="rId52"/>
    <sheet name="SO-01-51-02.04" sheetId="53" r:id="rId53"/>
    <sheet name="PS-11-88-01" sheetId="54" r:id="rId54"/>
    <sheet name="SO 98-98" sheetId="55" r:id="rId55"/>
    <sheet name="SO999.90.90" sheetId="56" r:id="rId56"/>
    <sheet name="SO-OŘ" sheetId="57" r:id="rId57"/>
    <sheet name="SO_WOLK" sheetId="58" r:id="rId58"/>
    <sheet name="ZOV" sheetId="59" r:id="rId59"/>
  </sheets>
  <calcPr calcId="0" fullCalcOnLoad="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M3" i="59" l="1"/>
  <c r="M3" i="58"/>
  <c r="M3" i="57"/>
  <c r="M3" i="56"/>
  <c r="M3" i="55"/>
  <c r="M3" i="54"/>
  <c r="M3" i="53"/>
  <c r="M3" i="52"/>
  <c r="M3" i="51"/>
  <c r="M3" i="50"/>
  <c r="M3" i="49"/>
  <c r="M3" i="48"/>
  <c r="M3" i="47"/>
  <c r="M3" i="46"/>
  <c r="M3" i="45"/>
  <c r="M3" i="44"/>
  <c r="M3" i="43"/>
  <c r="M3" i="42"/>
  <c r="M3" i="41"/>
  <c r="M3" i="40"/>
  <c r="M3" i="39"/>
  <c r="M3" i="38"/>
  <c r="M3" i="37"/>
  <c r="M3" i="36"/>
  <c r="M3" i="35"/>
  <c r="M3" i="34"/>
  <c r="M3" i="33"/>
  <c r="M3" i="32"/>
  <c r="M3" i="31"/>
  <c r="M3" i="30"/>
  <c r="M3" i="29"/>
  <c r="M3" i="28"/>
  <c r="M3" i="27"/>
  <c r="M3" i="26"/>
  <c r="M3" i="25"/>
  <c r="M3" i="24"/>
  <c r="M3" i="23"/>
  <c r="M3" i="22"/>
  <c r="M3" i="21"/>
  <c r="M3" i="20"/>
  <c r="M3" i="19"/>
  <c r="M3" i="18"/>
  <c r="M3" i="17"/>
  <c r="M3" i="16"/>
  <c r="M3" i="15"/>
  <c r="M3" i="14"/>
  <c r="M3" i="13"/>
  <c r="M3" i="12"/>
  <c r="M3" i="11"/>
  <c r="M3" i="10"/>
  <c r="M3" i="9"/>
  <c r="M3" i="8"/>
  <c r="M3" i="7"/>
  <c r="M3" i="6"/>
  <c r="M3" i="5"/>
  <c r="M3" i="4"/>
  <c r="M3" i="3"/>
  <c r="M3" i="2"/>
  <c r="C7" i="60"/>
  <c r="C6" i="60"/>
  <c r="F77" i="60"/>
  <c r="D77" i="60"/>
  <c r="C77" i="60"/>
  <c r="E78" i="60"/>
  <c r="F78" i="60"/>
  <c r="D78" i="60"/>
  <c r="C78" i="60"/>
  <c r="E77" i="60"/>
  <c r="F75" i="60"/>
  <c r="D75" i="60"/>
  <c r="C75" i="60"/>
  <c r="E76" i="60"/>
  <c r="F76" i="60"/>
  <c r="D76" i="60"/>
  <c r="C76" i="60"/>
  <c r="E75" i="60"/>
  <c r="F73" i="60"/>
  <c r="D73" i="60"/>
  <c r="C73" i="60"/>
  <c r="E74" i="60"/>
  <c r="F74" i="60"/>
  <c r="D74" i="60"/>
  <c r="C74" i="60"/>
  <c r="E73" i="60"/>
  <c r="F71" i="60"/>
  <c r="D71" i="60"/>
  <c r="C71" i="60"/>
  <c r="E72" i="60"/>
  <c r="F72" i="60"/>
  <c r="D72" i="60"/>
  <c r="C72" i="60"/>
  <c r="E71" i="60"/>
  <c r="F69" i="60"/>
  <c r="D69" i="60"/>
  <c r="C69" i="60"/>
  <c r="E70" i="60"/>
  <c r="F70" i="60"/>
  <c r="D70" i="60"/>
  <c r="C70" i="60"/>
  <c r="E69" i="60"/>
  <c r="F67" i="60"/>
  <c r="D67" i="60"/>
  <c r="C67" i="60"/>
  <c r="E68" i="60"/>
  <c r="F68" i="60"/>
  <c r="D68" i="60"/>
  <c r="C68" i="60"/>
  <c r="E67" i="60"/>
  <c r="F56" i="60"/>
  <c r="D56" i="60"/>
  <c r="C56" i="60"/>
  <c r="E66" i="60"/>
  <c r="F66" i="60"/>
  <c r="D66" i="60"/>
  <c r="C66" i="60"/>
  <c r="E65" i="60"/>
  <c r="F65" i="60"/>
  <c r="D65" i="60"/>
  <c r="C65" i="60"/>
  <c r="E64" i="60"/>
  <c r="F64" i="60"/>
  <c r="D64" i="60"/>
  <c r="C64" i="60"/>
  <c r="E63" i="60"/>
  <c r="F63" i="60"/>
  <c r="D63" i="60"/>
  <c r="C63" i="60"/>
  <c r="E62" i="60"/>
  <c r="F62" i="60"/>
  <c r="D62" i="60"/>
  <c r="C62" i="60"/>
  <c r="E61" i="60"/>
  <c r="F61" i="60"/>
  <c r="D61" i="60"/>
  <c r="C61" i="60"/>
  <c r="E60" i="60"/>
  <c r="F60" i="60"/>
  <c r="D60" i="60"/>
  <c r="C60" i="60"/>
  <c r="E59" i="60"/>
  <c r="F59" i="60"/>
  <c r="D59" i="60"/>
  <c r="C59" i="60"/>
  <c r="E58" i="60"/>
  <c r="F58" i="60"/>
  <c r="D58" i="60"/>
  <c r="C58" i="60"/>
  <c r="E57" i="60"/>
  <c r="F57" i="60"/>
  <c r="D57" i="60"/>
  <c r="C57" i="60"/>
  <c r="E56" i="60"/>
  <c r="F38" i="60"/>
  <c r="D38" i="60"/>
  <c r="C38" i="60"/>
  <c r="E55" i="60"/>
  <c r="F55" i="60"/>
  <c r="D55" i="60"/>
  <c r="C55" i="60"/>
  <c r="E54" i="60"/>
  <c r="F54" i="60"/>
  <c r="D54" i="60"/>
  <c r="C54" i="60"/>
  <c r="E53" i="60"/>
  <c r="F53" i="60"/>
  <c r="D53" i="60"/>
  <c r="C53" i="60"/>
  <c r="E52" i="60"/>
  <c r="F52" i="60"/>
  <c r="D52" i="60"/>
  <c r="C52" i="60"/>
  <c r="E51" i="60"/>
  <c r="F51" i="60"/>
  <c r="D51" i="60"/>
  <c r="C51" i="60"/>
  <c r="E50" i="60"/>
  <c r="F50" i="60"/>
  <c r="D50" i="60"/>
  <c r="C50" i="60"/>
  <c r="E49" i="60"/>
  <c r="F49" i="60"/>
  <c r="D49" i="60"/>
  <c r="C49" i="60"/>
  <c r="E48" i="60"/>
  <c r="F48" i="60"/>
  <c r="D48" i="60"/>
  <c r="C48" i="60"/>
  <c r="E47" i="60"/>
  <c r="F47" i="60"/>
  <c r="D47" i="60"/>
  <c r="C47" i="60"/>
  <c r="E46" i="60"/>
  <c r="F46" i="60"/>
  <c r="D46" i="60"/>
  <c r="C46" i="60"/>
  <c r="E45" i="60"/>
  <c r="F45" i="60"/>
  <c r="D45" i="60"/>
  <c r="C45" i="60"/>
  <c r="E44" i="60"/>
  <c r="F44" i="60"/>
  <c r="D44" i="60"/>
  <c r="C44" i="60"/>
  <c r="E43" i="60"/>
  <c r="F43" i="60"/>
  <c r="D43" i="60"/>
  <c r="C43" i="60"/>
  <c r="E42" i="60"/>
  <c r="F42" i="60"/>
  <c r="D42" i="60"/>
  <c r="C42" i="60"/>
  <c r="E41" i="60"/>
  <c r="F41" i="60"/>
  <c r="D41" i="60"/>
  <c r="C41" i="60"/>
  <c r="E40" i="60"/>
  <c r="F40" i="60"/>
  <c r="D40" i="60"/>
  <c r="C40" i="60"/>
  <c r="E39" i="60"/>
  <c r="F39" i="60"/>
  <c r="D39" i="60"/>
  <c r="C39" i="60"/>
  <c r="E38" i="60"/>
  <c r="F31" i="60"/>
  <c r="D31" i="60"/>
  <c r="C31" i="60"/>
  <c r="E37" i="60"/>
  <c r="F37" i="60"/>
  <c r="D37" i="60"/>
  <c r="C37" i="60"/>
  <c r="E36" i="60"/>
  <c r="F36" i="60"/>
  <c r="D36" i="60"/>
  <c r="C36" i="60"/>
  <c r="E35" i="60"/>
  <c r="F35" i="60"/>
  <c r="D35" i="60"/>
  <c r="C35" i="60"/>
  <c r="E34" i="60"/>
  <c r="F34" i="60"/>
  <c r="D34" i="60"/>
  <c r="C34" i="60"/>
  <c r="E33" i="60"/>
  <c r="F33" i="60"/>
  <c r="D33" i="60"/>
  <c r="C33" i="60"/>
  <c r="E32" i="60"/>
  <c r="F32" i="60"/>
  <c r="D32" i="60"/>
  <c r="C32" i="60"/>
  <c r="E31" i="60"/>
  <c r="F27" i="60"/>
  <c r="D27" i="60"/>
  <c r="C27" i="60"/>
  <c r="E30" i="60"/>
  <c r="F30" i="60"/>
  <c r="D30" i="60"/>
  <c r="C30" i="60"/>
  <c r="E29" i="60"/>
  <c r="F29" i="60"/>
  <c r="D29" i="60"/>
  <c r="C29" i="60"/>
  <c r="E28" i="60"/>
  <c r="F28" i="60"/>
  <c r="D28" i="60"/>
  <c r="C28" i="60"/>
  <c r="E27" i="60"/>
  <c r="F10" i="60"/>
  <c r="D10" i="60"/>
  <c r="C10" i="60"/>
  <c r="E26" i="60"/>
  <c r="F26" i="60"/>
  <c r="D26" i="60"/>
  <c r="C26" i="60"/>
  <c r="E25" i="60"/>
  <c r="F25" i="60"/>
  <c r="D25" i="60"/>
  <c r="C25" i="60"/>
  <c r="E24" i="60"/>
  <c r="F24" i="60"/>
  <c r="D24" i="60"/>
  <c r="C24" i="60"/>
  <c r="E23" i="60"/>
  <c r="F23" i="60"/>
  <c r="D23" i="60"/>
  <c r="C23" i="60"/>
  <c r="E22" i="60"/>
  <c r="F22" i="60"/>
  <c r="D22" i="60"/>
  <c r="C22" i="60"/>
  <c r="E21" i="60"/>
  <c r="F21" i="60"/>
  <c r="D21" i="60"/>
  <c r="C21" i="60"/>
  <c r="E20" i="60"/>
  <c r="F20" i="60"/>
  <c r="D20" i="60"/>
  <c r="C20" i="60"/>
  <c r="E19" i="60"/>
  <c r="F19" i="60"/>
  <c r="D19" i="60"/>
  <c r="C19" i="60"/>
  <c r="E18" i="60"/>
  <c r="F18" i="60"/>
  <c r="D18" i="60"/>
  <c r="C18" i="60"/>
  <c r="E17" i="60"/>
  <c r="F17" i="60"/>
  <c r="D17" i="60"/>
  <c r="C17" i="60"/>
  <c r="E16" i="60"/>
  <c r="F16" i="60"/>
  <c r="D16" i="60"/>
  <c r="C16" i="60"/>
  <c r="E15" i="60"/>
  <c r="F15" i="60"/>
  <c r="D15" i="60"/>
  <c r="C15" i="60"/>
  <c r="E14" i="60"/>
  <c r="F14" i="60"/>
  <c r="D14" i="60"/>
  <c r="C14" i="60"/>
  <c r="E13" i="60"/>
  <c r="F13" i="60"/>
  <c r="D13" i="60"/>
  <c r="C13" i="60"/>
  <c r="E12" i="60"/>
  <c r="F12" i="60"/>
  <c r="D12" i="60"/>
  <c r="C12" i="60"/>
  <c r="E11" i="60"/>
  <c r="F11" i="60"/>
  <c r="D11" i="60"/>
  <c r="C11" i="60"/>
  <c r="E10" i="60"/>
  <c r="T7" i="59"/>
  <c r="M8" i="59"/>
  <c r="L8" i="59"/>
  <c r="M117" i="59"/>
  <c r="L117" i="59"/>
  <c r="AA126" i="59"/>
  <c r="O126" i="59"/>
  <c r="M126" i="59"/>
  <c r="I126" i="59"/>
  <c r="AA122" i="59"/>
  <c r="O122" i="59"/>
  <c r="M122" i="59"/>
  <c r="I122" i="59"/>
  <c r="AA118" i="59"/>
  <c r="O118" i="59"/>
  <c r="M118" i="59"/>
  <c r="I118" i="59"/>
  <c r="M112" i="59"/>
  <c r="L112" i="59"/>
  <c r="AA113" i="59"/>
  <c r="O113" i="59"/>
  <c r="M113" i="59"/>
  <c r="I113" i="59"/>
  <c r="M99" i="59"/>
  <c r="L99" i="59"/>
  <c r="AA108" i="59"/>
  <c r="O108" i="59"/>
  <c r="M108" i="59"/>
  <c r="I108" i="59"/>
  <c r="AA104" i="59"/>
  <c r="O104" i="59"/>
  <c r="M104" i="59"/>
  <c r="I104" i="59"/>
  <c r="AA100" i="59"/>
  <c r="O100" i="59"/>
  <c r="M100" i="59"/>
  <c r="I100" i="59"/>
  <c r="M94" i="59"/>
  <c r="L94" i="59"/>
  <c r="AA95" i="59"/>
  <c r="O95" i="59"/>
  <c r="M95" i="59"/>
  <c r="I95" i="59"/>
  <c r="M89" i="59"/>
  <c r="L89" i="59"/>
  <c r="AA90" i="59"/>
  <c r="O90" i="59"/>
  <c r="M90" i="59"/>
  <c r="I90" i="59"/>
  <c r="M76" i="59"/>
  <c r="L76" i="59"/>
  <c r="AA85" i="59"/>
  <c r="O85" i="59"/>
  <c r="M85" i="59"/>
  <c r="I85" i="59"/>
  <c r="AA81" i="59"/>
  <c r="O81" i="59"/>
  <c r="M81" i="59"/>
  <c r="I81" i="59"/>
  <c r="AA77" i="59"/>
  <c r="O77" i="59"/>
  <c r="M77" i="59"/>
  <c r="I77" i="59"/>
  <c r="M67" i="59"/>
  <c r="L67" i="59"/>
  <c r="AA72" i="59"/>
  <c r="O72" i="59"/>
  <c r="M72" i="59"/>
  <c r="I72" i="59"/>
  <c r="AA68" i="59"/>
  <c r="O68" i="59"/>
  <c r="M68" i="59"/>
  <c r="I68" i="59"/>
  <c r="M50" i="59"/>
  <c r="L50" i="59"/>
  <c r="AA63" i="59"/>
  <c r="O63" i="59"/>
  <c r="M63" i="59"/>
  <c r="I63" i="59"/>
  <c r="AA59" i="59"/>
  <c r="O59" i="59"/>
  <c r="M59" i="59"/>
  <c r="I59" i="59"/>
  <c r="AA55" i="59"/>
  <c r="O55" i="59"/>
  <c r="M55" i="59"/>
  <c r="I55" i="59"/>
  <c r="AA51" i="59"/>
  <c r="O51" i="59"/>
  <c r="M51" i="59"/>
  <c r="I51" i="59"/>
  <c r="M37" i="59"/>
  <c r="L37" i="59"/>
  <c r="AA46" i="59"/>
  <c r="O46" i="59"/>
  <c r="M46" i="59"/>
  <c r="I46" i="59"/>
  <c r="AA42" i="59"/>
  <c r="O42" i="59"/>
  <c r="M42" i="59"/>
  <c r="I42" i="59"/>
  <c r="AA38" i="59"/>
  <c r="O38" i="59"/>
  <c r="M38" i="59"/>
  <c r="I38" i="59"/>
  <c r="M28" i="59"/>
  <c r="L28" i="59"/>
  <c r="AA33" i="59"/>
  <c r="O33" i="59"/>
  <c r="M33" i="59"/>
  <c r="I33" i="59"/>
  <c r="AA29" i="59"/>
  <c r="O29" i="59"/>
  <c r="M29" i="59"/>
  <c r="I29" i="59"/>
  <c r="M23" i="59"/>
  <c r="L23" i="59"/>
  <c r="AA24" i="59"/>
  <c r="O24" i="59"/>
  <c r="M24" i="59"/>
  <c r="I24" i="59"/>
  <c r="M18" i="59"/>
  <c r="L18" i="59"/>
  <c r="AA19" i="59"/>
  <c r="O19" i="59"/>
  <c r="M19" i="59"/>
  <c r="I19" i="59"/>
  <c r="M9" i="59"/>
  <c r="L9" i="59"/>
  <c r="AA14" i="59"/>
  <c r="O14" i="59"/>
  <c r="M14" i="59"/>
  <c r="I14" i="59"/>
  <c r="AA10" i="59"/>
  <c r="O10" i="59"/>
  <c r="M10" i="59"/>
  <c r="I10" i="59"/>
  <c r="T7" i="58"/>
  <c r="M8" i="58"/>
  <c r="L8" i="58"/>
  <c r="M142" i="58"/>
  <c r="L142" i="58"/>
  <c r="AA143" i="58"/>
  <c r="O143" i="58"/>
  <c r="M143" i="58"/>
  <c r="I143" i="58"/>
  <c r="M129" i="58"/>
  <c r="L129" i="58"/>
  <c r="AA138" i="58"/>
  <c r="O138" i="58"/>
  <c r="M138" i="58"/>
  <c r="I138" i="58"/>
  <c r="AA134" i="58"/>
  <c r="O134" i="58"/>
  <c r="M134" i="58"/>
  <c r="I134" i="58"/>
  <c r="AA130" i="58"/>
  <c r="O130" i="58"/>
  <c r="M130" i="58"/>
  <c r="I130" i="58"/>
  <c r="M124" i="58"/>
  <c r="L124" i="58"/>
  <c r="AA125" i="58"/>
  <c r="O125" i="58"/>
  <c r="M125" i="58"/>
  <c r="I125" i="58"/>
  <c r="M83" i="58"/>
  <c r="L83" i="58"/>
  <c r="AA120" i="58"/>
  <c r="O120" i="58"/>
  <c r="M120" i="58"/>
  <c r="I120" i="58"/>
  <c r="AA116" i="58"/>
  <c r="O116" i="58"/>
  <c r="M116" i="58"/>
  <c r="I116" i="58"/>
  <c r="AA112" i="58"/>
  <c r="O112" i="58"/>
  <c r="M112" i="58"/>
  <c r="I112" i="58"/>
  <c r="AA108" i="58"/>
  <c r="O108" i="58"/>
  <c r="M108" i="58"/>
  <c r="I108" i="58"/>
  <c r="AA104" i="58"/>
  <c r="O104" i="58"/>
  <c r="M104" i="58"/>
  <c r="I104" i="58"/>
  <c r="AA100" i="58"/>
  <c r="O100" i="58"/>
  <c r="M100" i="58"/>
  <c r="I100" i="58"/>
  <c r="AA96" i="58"/>
  <c r="O96" i="58"/>
  <c r="M96" i="58"/>
  <c r="I96" i="58"/>
  <c r="AA92" i="58"/>
  <c r="O92" i="58"/>
  <c r="M92" i="58"/>
  <c r="I92" i="58"/>
  <c r="AA88" i="58"/>
  <c r="O88" i="58"/>
  <c r="M88" i="58"/>
  <c r="I88" i="58"/>
  <c r="AA84" i="58"/>
  <c r="O84" i="58"/>
  <c r="M84" i="58"/>
  <c r="I84" i="58"/>
  <c r="M22" i="58"/>
  <c r="L22" i="58"/>
  <c r="AA79" i="58"/>
  <c r="O79" i="58"/>
  <c r="M79" i="58"/>
  <c r="I79" i="58"/>
  <c r="AA75" i="58"/>
  <c r="O75" i="58"/>
  <c r="M75" i="58"/>
  <c r="I75" i="58"/>
  <c r="AA71" i="58"/>
  <c r="O71" i="58"/>
  <c r="M71" i="58"/>
  <c r="I71" i="58"/>
  <c r="AA67" i="58"/>
  <c r="O67" i="58"/>
  <c r="M67" i="58"/>
  <c r="I67" i="58"/>
  <c r="AA63" i="58"/>
  <c r="O63" i="58"/>
  <c r="M63" i="58"/>
  <c r="I63" i="58"/>
  <c r="AA59" i="58"/>
  <c r="O59" i="58"/>
  <c r="M59" i="58"/>
  <c r="I59" i="58"/>
  <c r="AA55" i="58"/>
  <c r="O55" i="58"/>
  <c r="M55" i="58"/>
  <c r="I55" i="58"/>
  <c r="AA51" i="58"/>
  <c r="O51" i="58"/>
  <c r="M51" i="58"/>
  <c r="I51" i="58"/>
  <c r="AA47" i="58"/>
  <c r="O47" i="58"/>
  <c r="M47" i="58"/>
  <c r="I47" i="58"/>
  <c r="AA43" i="58"/>
  <c r="O43" i="58"/>
  <c r="M43" i="58"/>
  <c r="I43" i="58"/>
  <c r="AA39" i="58"/>
  <c r="O39" i="58"/>
  <c r="M39" i="58"/>
  <c r="I39" i="58"/>
  <c r="AA35" i="58"/>
  <c r="O35" i="58"/>
  <c r="M35" i="58"/>
  <c r="I35" i="58"/>
  <c r="AA31" i="58"/>
  <c r="O31" i="58"/>
  <c r="M31" i="58"/>
  <c r="I31" i="58"/>
  <c r="AA27" i="58"/>
  <c r="O27" i="58"/>
  <c r="M27" i="58"/>
  <c r="I27" i="58"/>
  <c r="AA23" i="58"/>
  <c r="O23" i="58"/>
  <c r="M23" i="58"/>
  <c r="I23" i="58"/>
  <c r="M9" i="58"/>
  <c r="L9" i="58"/>
  <c r="AA18" i="58"/>
  <c r="O18" i="58"/>
  <c r="M18" i="58"/>
  <c r="I18" i="58"/>
  <c r="AA14" i="58"/>
  <c r="O14" i="58"/>
  <c r="M14" i="58"/>
  <c r="I14" i="58"/>
  <c r="AA10" i="58"/>
  <c r="O10" i="58"/>
  <c r="M10" i="58"/>
  <c r="I10" i="58"/>
  <c r="T7" i="57"/>
  <c r="M8" i="57"/>
  <c r="L8" i="57"/>
  <c r="M160" i="57"/>
  <c r="L160" i="57"/>
  <c r="AA169" i="57"/>
  <c r="O169" i="57"/>
  <c r="M169" i="57"/>
  <c r="I169" i="57"/>
  <c r="AA165" i="57"/>
  <c r="O165" i="57"/>
  <c r="M165" i="57"/>
  <c r="I165" i="57"/>
  <c r="AA161" i="57"/>
  <c r="O161" i="57"/>
  <c r="M161" i="57"/>
  <c r="I161" i="57"/>
  <c r="M151" i="57"/>
  <c r="L151" i="57"/>
  <c r="AA156" i="57"/>
  <c r="O156" i="57"/>
  <c r="M156" i="57"/>
  <c r="I156" i="57"/>
  <c r="AA152" i="57"/>
  <c r="O152" i="57"/>
  <c r="M152" i="57"/>
  <c r="I152" i="57"/>
  <c r="M114" i="57"/>
  <c r="L114" i="57"/>
  <c r="AA147" i="57"/>
  <c r="O147" i="57"/>
  <c r="M147" i="57"/>
  <c r="I147" i="57"/>
  <c r="AA143" i="57"/>
  <c r="O143" i="57"/>
  <c r="M143" i="57"/>
  <c r="I143" i="57"/>
  <c r="AA139" i="57"/>
  <c r="O139" i="57"/>
  <c r="M139" i="57"/>
  <c r="I139" i="57"/>
  <c r="AA135" i="57"/>
  <c r="O135" i="57"/>
  <c r="M135" i="57"/>
  <c r="I135" i="57"/>
  <c r="AA131" i="57"/>
  <c r="O131" i="57"/>
  <c r="M131" i="57"/>
  <c r="I131" i="57"/>
  <c r="AA127" i="57"/>
  <c r="O127" i="57"/>
  <c r="M127" i="57"/>
  <c r="I127" i="57"/>
  <c r="AA123" i="57"/>
  <c r="O123" i="57"/>
  <c r="M123" i="57"/>
  <c r="I123" i="57"/>
  <c r="AA119" i="57"/>
  <c r="O119" i="57"/>
  <c r="M119" i="57"/>
  <c r="I119" i="57"/>
  <c r="AA115" i="57"/>
  <c r="O115" i="57"/>
  <c r="M115" i="57"/>
  <c r="I115" i="57"/>
  <c r="M9" i="57"/>
  <c r="L9" i="57"/>
  <c r="AA110" i="57"/>
  <c r="O110" i="57"/>
  <c r="M110" i="57"/>
  <c r="I110" i="57"/>
  <c r="AA106" i="57"/>
  <c r="O106" i="57"/>
  <c r="M106" i="57"/>
  <c r="I106" i="57"/>
  <c r="AA102" i="57"/>
  <c r="O102" i="57"/>
  <c r="M102" i="57"/>
  <c r="I102" i="57"/>
  <c r="AA98" i="57"/>
  <c r="O98" i="57"/>
  <c r="M98" i="57"/>
  <c r="I98" i="57"/>
  <c r="AA94" i="57"/>
  <c r="O94" i="57"/>
  <c r="M94" i="57"/>
  <c r="I94" i="57"/>
  <c r="AA90" i="57"/>
  <c r="O90" i="57"/>
  <c r="M90" i="57"/>
  <c r="I90" i="57"/>
  <c r="AA86" i="57"/>
  <c r="O86" i="57"/>
  <c r="M86" i="57"/>
  <c r="I86" i="57"/>
  <c r="AA82" i="57"/>
  <c r="O82" i="57"/>
  <c r="M82" i="57"/>
  <c r="I82" i="57"/>
  <c r="AA78" i="57"/>
  <c r="O78" i="57"/>
  <c r="M78" i="57"/>
  <c r="I78" i="57"/>
  <c r="AA74" i="57"/>
  <c r="O74" i="57"/>
  <c r="M74" i="57"/>
  <c r="I74" i="57"/>
  <c r="AA70" i="57"/>
  <c r="O70" i="57"/>
  <c r="M70" i="57"/>
  <c r="I70" i="57"/>
  <c r="AA66" i="57"/>
  <c r="O66" i="57"/>
  <c r="M66" i="57"/>
  <c r="I66" i="57"/>
  <c r="AA62" i="57"/>
  <c r="O62" i="57"/>
  <c r="M62" i="57"/>
  <c r="I62" i="57"/>
  <c r="AA58" i="57"/>
  <c r="O58" i="57"/>
  <c r="M58" i="57"/>
  <c r="I58" i="57"/>
  <c r="AA54" i="57"/>
  <c r="O54" i="57"/>
  <c r="M54" i="57"/>
  <c r="I54" i="57"/>
  <c r="AA50" i="57"/>
  <c r="O50" i="57"/>
  <c r="M50" i="57"/>
  <c r="I50" i="57"/>
  <c r="AA46" i="57"/>
  <c r="O46" i="57"/>
  <c r="M46" i="57"/>
  <c r="I46" i="57"/>
  <c r="AA42" i="57"/>
  <c r="O42" i="57"/>
  <c r="M42" i="57"/>
  <c r="I42" i="57"/>
  <c r="AA38" i="57"/>
  <c r="O38" i="57"/>
  <c r="M38" i="57"/>
  <c r="I38" i="57"/>
  <c r="AA34" i="57"/>
  <c r="O34" i="57"/>
  <c r="M34" i="57"/>
  <c r="I34" i="57"/>
  <c r="AA30" i="57"/>
  <c r="O30" i="57"/>
  <c r="M30" i="57"/>
  <c r="I30" i="57"/>
  <c r="AA26" i="57"/>
  <c r="O26" i="57"/>
  <c r="M26" i="57"/>
  <c r="I26" i="57"/>
  <c r="AA22" i="57"/>
  <c r="O22" i="57"/>
  <c r="M22" i="57"/>
  <c r="I22" i="57"/>
  <c r="AA18" i="57"/>
  <c r="O18" i="57"/>
  <c r="M18" i="57"/>
  <c r="I18" i="57"/>
  <c r="AA14" i="57"/>
  <c r="O14" i="57"/>
  <c r="M14" i="57"/>
  <c r="I14" i="57"/>
  <c r="AA10" i="57"/>
  <c r="O10" i="57"/>
  <c r="M10" i="57"/>
  <c r="I10" i="57"/>
  <c r="T7" i="56"/>
  <c r="M8" i="56"/>
  <c r="L8" i="56"/>
  <c r="M9" i="56"/>
  <c r="L9" i="56"/>
  <c r="AA66" i="56"/>
  <c r="O66" i="56"/>
  <c r="M66" i="56"/>
  <c r="I66" i="56"/>
  <c r="AA62" i="56"/>
  <c r="O62" i="56"/>
  <c r="M62" i="56"/>
  <c r="I62" i="56"/>
  <c r="AA58" i="56"/>
  <c r="O58" i="56"/>
  <c r="M58" i="56"/>
  <c r="I58" i="56"/>
  <c r="AA54" i="56"/>
  <c r="O54" i="56"/>
  <c r="M54" i="56"/>
  <c r="I54" i="56"/>
  <c r="AA50" i="56"/>
  <c r="O50" i="56"/>
  <c r="M50" i="56"/>
  <c r="I50" i="56"/>
  <c r="AA46" i="56"/>
  <c r="O46" i="56"/>
  <c r="M46" i="56"/>
  <c r="I46" i="56"/>
  <c r="AA42" i="56"/>
  <c r="O42" i="56"/>
  <c r="M42" i="56"/>
  <c r="I42" i="56"/>
  <c r="AA38" i="56"/>
  <c r="O38" i="56"/>
  <c r="M38" i="56"/>
  <c r="I38" i="56"/>
  <c r="AA34" i="56"/>
  <c r="O34" i="56"/>
  <c r="M34" i="56"/>
  <c r="I34" i="56"/>
  <c r="AA30" i="56"/>
  <c r="O30" i="56"/>
  <c r="M30" i="56"/>
  <c r="I30" i="56"/>
  <c r="AA26" i="56"/>
  <c r="O26" i="56"/>
  <c r="M26" i="56"/>
  <c r="I26" i="56"/>
  <c r="AA22" i="56"/>
  <c r="O22" i="56"/>
  <c r="M22" i="56"/>
  <c r="I22" i="56"/>
  <c r="AA18" i="56"/>
  <c r="O18" i="56"/>
  <c r="M18" i="56"/>
  <c r="I18" i="56"/>
  <c r="AA14" i="56"/>
  <c r="O14" i="56"/>
  <c r="M14" i="56"/>
  <c r="I14" i="56"/>
  <c r="AA10" i="56"/>
  <c r="O10" i="56"/>
  <c r="M10" i="56"/>
  <c r="I10" i="56"/>
  <c r="T7" i="55"/>
  <c r="M8" i="55"/>
  <c r="L8" i="55"/>
  <c r="M26" i="55"/>
  <c r="L26" i="55"/>
  <c r="AA67" i="55"/>
  <c r="O67" i="55"/>
  <c r="M67" i="55"/>
  <c r="I67" i="55"/>
  <c r="AA63" i="55"/>
  <c r="O63" i="55"/>
  <c r="M63" i="55"/>
  <c r="I63" i="55"/>
  <c r="AA59" i="55"/>
  <c r="O59" i="55"/>
  <c r="M59" i="55"/>
  <c r="I59" i="55"/>
  <c r="AA55" i="55"/>
  <c r="O55" i="55"/>
  <c r="M55" i="55"/>
  <c r="I55" i="55"/>
  <c r="AA51" i="55"/>
  <c r="O51" i="55"/>
  <c r="M51" i="55"/>
  <c r="I51" i="55"/>
  <c r="AA47" i="55"/>
  <c r="O47" i="55"/>
  <c r="M47" i="55"/>
  <c r="I47" i="55"/>
  <c r="AA43" i="55"/>
  <c r="O43" i="55"/>
  <c r="M43" i="55"/>
  <c r="I43" i="55"/>
  <c r="AA39" i="55"/>
  <c r="O39" i="55"/>
  <c r="M39" i="55"/>
  <c r="I39" i="55"/>
  <c r="AA35" i="55"/>
  <c r="O35" i="55"/>
  <c r="M35" i="55"/>
  <c r="I35" i="55"/>
  <c r="AA31" i="55"/>
  <c r="O31" i="55"/>
  <c r="M31" i="55"/>
  <c r="I31" i="55"/>
  <c r="AA27" i="55"/>
  <c r="O27" i="55"/>
  <c r="M27" i="55"/>
  <c r="I27" i="55"/>
  <c r="M9" i="55"/>
  <c r="L9" i="55"/>
  <c r="AA22" i="55"/>
  <c r="O22" i="55"/>
  <c r="M22" i="55"/>
  <c r="I22" i="55"/>
  <c r="AA18" i="55"/>
  <c r="O18" i="55"/>
  <c r="M18" i="55"/>
  <c r="I18" i="55"/>
  <c r="AA14" i="55"/>
  <c r="O14" i="55"/>
  <c r="M14" i="55"/>
  <c r="I14" i="55"/>
  <c r="AA10" i="55"/>
  <c r="O10" i="55"/>
  <c r="M10" i="55"/>
  <c r="I10" i="55"/>
  <c r="T7" i="54"/>
  <c r="M8" i="54"/>
  <c r="L8" i="54"/>
  <c r="M56" i="54"/>
  <c r="L56" i="54"/>
  <c r="AA105" i="54"/>
  <c r="O105" i="54"/>
  <c r="M105" i="54"/>
  <c r="I105" i="54"/>
  <c r="AA101" i="54"/>
  <c r="O101" i="54"/>
  <c r="M101" i="54"/>
  <c r="I101" i="54"/>
  <c r="AA97" i="54"/>
  <c r="O97" i="54"/>
  <c r="M97" i="54"/>
  <c r="I97" i="54"/>
  <c r="AA93" i="54"/>
  <c r="O93" i="54"/>
  <c r="M93" i="54"/>
  <c r="I93" i="54"/>
  <c r="AA89" i="54"/>
  <c r="O89" i="54"/>
  <c r="M89" i="54"/>
  <c r="I89" i="54"/>
  <c r="AA85" i="54"/>
  <c r="O85" i="54"/>
  <c r="M85" i="54"/>
  <c r="I85" i="54"/>
  <c r="AA81" i="54"/>
  <c r="O81" i="54"/>
  <c r="M81" i="54"/>
  <c r="I81" i="54"/>
  <c r="AA77" i="54"/>
  <c r="O77" i="54"/>
  <c r="M77" i="54"/>
  <c r="I77" i="54"/>
  <c r="AA73" i="54"/>
  <c r="O73" i="54"/>
  <c r="M73" i="54"/>
  <c r="I73" i="54"/>
  <c r="AA69" i="54"/>
  <c r="O69" i="54"/>
  <c r="M69" i="54"/>
  <c r="I69" i="54"/>
  <c r="AA65" i="54"/>
  <c r="O65" i="54"/>
  <c r="M65" i="54"/>
  <c r="I65" i="54"/>
  <c r="AA61" i="54"/>
  <c r="O61" i="54"/>
  <c r="M61" i="54"/>
  <c r="I61" i="54"/>
  <c r="AA57" i="54"/>
  <c r="O57" i="54"/>
  <c r="M57" i="54"/>
  <c r="I57" i="54"/>
  <c r="M27" i="54"/>
  <c r="L27" i="54"/>
  <c r="AA52" i="54"/>
  <c r="O52" i="54"/>
  <c r="M52" i="54"/>
  <c r="I52" i="54"/>
  <c r="AA48" i="54"/>
  <c r="O48" i="54"/>
  <c r="M48" i="54"/>
  <c r="I48" i="54"/>
  <c r="AA44" i="54"/>
  <c r="O44" i="54"/>
  <c r="M44" i="54"/>
  <c r="I44" i="54"/>
  <c r="AA40" i="54"/>
  <c r="O40" i="54"/>
  <c r="M40" i="54"/>
  <c r="I40" i="54"/>
  <c r="AA36" i="54"/>
  <c r="O36" i="54"/>
  <c r="M36" i="54"/>
  <c r="I36" i="54"/>
  <c r="AA32" i="54"/>
  <c r="O32" i="54"/>
  <c r="M32" i="54"/>
  <c r="I32" i="54"/>
  <c r="AA28" i="54"/>
  <c r="O28" i="54"/>
  <c r="M28" i="54"/>
  <c r="I28" i="54"/>
  <c r="M14" i="54"/>
  <c r="L14" i="54"/>
  <c r="AA23" i="54"/>
  <c r="O23" i="54"/>
  <c r="M23" i="54"/>
  <c r="I23" i="54"/>
  <c r="AA19" i="54"/>
  <c r="O19" i="54"/>
  <c r="M19" i="54"/>
  <c r="I19" i="54"/>
  <c r="AA15" i="54"/>
  <c r="O15" i="54"/>
  <c r="M15" i="54"/>
  <c r="I15" i="54"/>
  <c r="M9" i="54"/>
  <c r="L9" i="54"/>
  <c r="AA10" i="54"/>
  <c r="O10" i="54"/>
  <c r="M10" i="54"/>
  <c r="I10" i="54"/>
  <c r="T7" i="53"/>
  <c r="M8" i="53"/>
  <c r="L8" i="53"/>
  <c r="M137" i="53"/>
  <c r="L137" i="53"/>
  <c r="AA138" i="53"/>
  <c r="O138" i="53"/>
  <c r="M138" i="53"/>
  <c r="I138" i="53"/>
  <c r="M108" i="53"/>
  <c r="L108" i="53"/>
  <c r="AA133" i="53"/>
  <c r="O133" i="53"/>
  <c r="M133" i="53"/>
  <c r="I133" i="53"/>
  <c r="AA129" i="53"/>
  <c r="O129" i="53"/>
  <c r="M129" i="53"/>
  <c r="I129" i="53"/>
  <c r="AA125" i="53"/>
  <c r="O125" i="53"/>
  <c r="M125" i="53"/>
  <c r="I125" i="53"/>
  <c r="AA121" i="53"/>
  <c r="O121" i="53"/>
  <c r="M121" i="53"/>
  <c r="I121" i="53"/>
  <c r="AA117" i="53"/>
  <c r="O117" i="53"/>
  <c r="M117" i="53"/>
  <c r="I117" i="53"/>
  <c r="AA113" i="53"/>
  <c r="O113" i="53"/>
  <c r="M113" i="53"/>
  <c r="I113" i="53"/>
  <c r="AA109" i="53"/>
  <c r="O109" i="53"/>
  <c r="M109" i="53"/>
  <c r="I109" i="53"/>
  <c r="M39" i="53"/>
  <c r="L39" i="53"/>
  <c r="AA104" i="53"/>
  <c r="O104" i="53"/>
  <c r="M104" i="53"/>
  <c r="I104" i="53"/>
  <c r="AA100" i="53"/>
  <c r="O100" i="53"/>
  <c r="M100" i="53"/>
  <c r="I100" i="53"/>
  <c r="AA96" i="53"/>
  <c r="O96" i="53"/>
  <c r="M96" i="53"/>
  <c r="I96" i="53"/>
  <c r="AA92" i="53"/>
  <c r="O92" i="53"/>
  <c r="M92" i="53"/>
  <c r="I92" i="53"/>
  <c r="AA88" i="53"/>
  <c r="O88" i="53"/>
  <c r="M88" i="53"/>
  <c r="I88" i="53"/>
  <c r="AA84" i="53"/>
  <c r="O84" i="53"/>
  <c r="M84" i="53"/>
  <c r="I84" i="53"/>
  <c r="AA80" i="53"/>
  <c r="O80" i="53"/>
  <c r="M80" i="53"/>
  <c r="I80" i="53"/>
  <c r="AA76" i="53"/>
  <c r="O76" i="53"/>
  <c r="M76" i="53"/>
  <c r="I76" i="53"/>
  <c r="AA72" i="53"/>
  <c r="O72" i="53"/>
  <c r="M72" i="53"/>
  <c r="I72" i="53"/>
  <c r="AA68" i="53"/>
  <c r="O68" i="53"/>
  <c r="M68" i="53"/>
  <c r="I68" i="53"/>
  <c r="AA64" i="53"/>
  <c r="O64" i="53"/>
  <c r="M64" i="53"/>
  <c r="I64" i="53"/>
  <c r="AA60" i="53"/>
  <c r="O60" i="53"/>
  <c r="M60" i="53"/>
  <c r="I60" i="53"/>
  <c r="AA56" i="53"/>
  <c r="O56" i="53"/>
  <c r="M56" i="53"/>
  <c r="I56" i="53"/>
  <c r="AA52" i="53"/>
  <c r="O52" i="53"/>
  <c r="M52" i="53"/>
  <c r="I52" i="53"/>
  <c r="AA48" i="53"/>
  <c r="O48" i="53"/>
  <c r="M48" i="53"/>
  <c r="I48" i="53"/>
  <c r="AA44" i="53"/>
  <c r="O44" i="53"/>
  <c r="M44" i="53"/>
  <c r="I44" i="53"/>
  <c r="AA40" i="53"/>
  <c r="O40" i="53"/>
  <c r="M40" i="53"/>
  <c r="I40" i="53"/>
  <c r="M34" i="53"/>
  <c r="L34" i="53"/>
  <c r="AA35" i="53"/>
  <c r="O35" i="53"/>
  <c r="M35" i="53"/>
  <c r="I35" i="53"/>
  <c r="M9" i="53"/>
  <c r="L9" i="53"/>
  <c r="AA30" i="53"/>
  <c r="O30" i="53"/>
  <c r="M30" i="53"/>
  <c r="I30" i="53"/>
  <c r="AA26" i="53"/>
  <c r="O26" i="53"/>
  <c r="M26" i="53"/>
  <c r="I26" i="53"/>
  <c r="AA22" i="53"/>
  <c r="O22" i="53"/>
  <c r="M22" i="53"/>
  <c r="I22" i="53"/>
  <c r="AA18" i="53"/>
  <c r="O18" i="53"/>
  <c r="M18" i="53"/>
  <c r="I18" i="53"/>
  <c r="AA14" i="53"/>
  <c r="O14" i="53"/>
  <c r="M14" i="53"/>
  <c r="I14" i="53"/>
  <c r="AA10" i="53"/>
  <c r="O10" i="53"/>
  <c r="M10" i="53"/>
  <c r="I10" i="53"/>
  <c r="T7" i="52"/>
  <c r="M8" i="52"/>
  <c r="L8" i="52"/>
  <c r="M56" i="52"/>
  <c r="L56" i="52"/>
  <c r="AA61" i="52"/>
  <c r="O61" i="52"/>
  <c r="M61" i="52"/>
  <c r="I61" i="52"/>
  <c r="AA57" i="52"/>
  <c r="O57" i="52"/>
  <c r="M57" i="52"/>
  <c r="I57" i="52"/>
  <c r="M35" i="52"/>
  <c r="L35" i="52"/>
  <c r="AA52" i="52"/>
  <c r="O52" i="52"/>
  <c r="M52" i="52"/>
  <c r="I52" i="52"/>
  <c r="AA48" i="52"/>
  <c r="O48" i="52"/>
  <c r="M48" i="52"/>
  <c r="I48" i="52"/>
  <c r="AA44" i="52"/>
  <c r="O44" i="52"/>
  <c r="M44" i="52"/>
  <c r="I44" i="52"/>
  <c r="AA40" i="52"/>
  <c r="O40" i="52"/>
  <c r="M40" i="52"/>
  <c r="I40" i="52"/>
  <c r="AA36" i="52"/>
  <c r="O36" i="52"/>
  <c r="M36" i="52"/>
  <c r="I36" i="52"/>
  <c r="M14" i="52"/>
  <c r="L14" i="52"/>
  <c r="AA31" i="52"/>
  <c r="O31" i="52"/>
  <c r="M31" i="52"/>
  <c r="I31" i="52"/>
  <c r="AA27" i="52"/>
  <c r="O27" i="52"/>
  <c r="M27" i="52"/>
  <c r="I27" i="52"/>
  <c r="AA23" i="52"/>
  <c r="O23" i="52"/>
  <c r="M23" i="52"/>
  <c r="I23" i="52"/>
  <c r="AA19" i="52"/>
  <c r="O19" i="52"/>
  <c r="M19" i="52"/>
  <c r="I19" i="52"/>
  <c r="AA15" i="52"/>
  <c r="O15" i="52"/>
  <c r="M15" i="52"/>
  <c r="I15" i="52"/>
  <c r="M9" i="52"/>
  <c r="L9" i="52"/>
  <c r="AA10" i="52"/>
  <c r="O10" i="52"/>
  <c r="M10" i="52"/>
  <c r="I10" i="52"/>
  <c r="T7" i="51"/>
  <c r="M8" i="51"/>
  <c r="L8" i="51"/>
  <c r="M141" i="51"/>
  <c r="L141" i="51"/>
  <c r="AA146" i="51"/>
  <c r="O146" i="51"/>
  <c r="M146" i="51"/>
  <c r="I146" i="51"/>
  <c r="AA142" i="51"/>
  <c r="O142" i="51"/>
  <c r="M142" i="51"/>
  <c r="I142" i="51"/>
  <c r="M108" i="51"/>
  <c r="L108" i="51"/>
  <c r="AA137" i="51"/>
  <c r="O137" i="51"/>
  <c r="M137" i="51"/>
  <c r="I137" i="51"/>
  <c r="AA133" i="51"/>
  <c r="O133" i="51"/>
  <c r="M133" i="51"/>
  <c r="I133" i="51"/>
  <c r="AA129" i="51"/>
  <c r="O129" i="51"/>
  <c r="M129" i="51"/>
  <c r="I129" i="51"/>
  <c r="AA125" i="51"/>
  <c r="O125" i="51"/>
  <c r="M125" i="51"/>
  <c r="I125" i="51"/>
  <c r="AA121" i="51"/>
  <c r="O121" i="51"/>
  <c r="M121" i="51"/>
  <c r="I121" i="51"/>
  <c r="AA117" i="51"/>
  <c r="O117" i="51"/>
  <c r="M117" i="51"/>
  <c r="I117" i="51"/>
  <c r="AA113" i="51"/>
  <c r="O113" i="51"/>
  <c r="M113" i="51"/>
  <c r="I113" i="51"/>
  <c r="AA109" i="51"/>
  <c r="O109" i="51"/>
  <c r="M109" i="51"/>
  <c r="I109" i="51"/>
  <c r="M27" i="51"/>
  <c r="L27" i="51"/>
  <c r="AA104" i="51"/>
  <c r="O104" i="51"/>
  <c r="M104" i="51"/>
  <c r="I104" i="51"/>
  <c r="AA100" i="51"/>
  <c r="O100" i="51"/>
  <c r="M100" i="51"/>
  <c r="I100" i="51"/>
  <c r="AA96" i="51"/>
  <c r="O96" i="51"/>
  <c r="M96" i="51"/>
  <c r="I96" i="51"/>
  <c r="AA92" i="51"/>
  <c r="O92" i="51"/>
  <c r="M92" i="51"/>
  <c r="I92" i="51"/>
  <c r="AA88" i="51"/>
  <c r="O88" i="51"/>
  <c r="M88" i="51"/>
  <c r="I88" i="51"/>
  <c r="AA84" i="51"/>
  <c r="O84" i="51"/>
  <c r="M84" i="51"/>
  <c r="I84" i="51"/>
  <c r="AA80" i="51"/>
  <c r="O80" i="51"/>
  <c r="M80" i="51"/>
  <c r="I80" i="51"/>
  <c r="AA76" i="51"/>
  <c r="O76" i="51"/>
  <c r="M76" i="51"/>
  <c r="I76" i="51"/>
  <c r="AA72" i="51"/>
  <c r="O72" i="51"/>
  <c r="M72" i="51"/>
  <c r="I72" i="51"/>
  <c r="AA68" i="51"/>
  <c r="O68" i="51"/>
  <c r="M68" i="51"/>
  <c r="I68" i="51"/>
  <c r="AA64" i="51"/>
  <c r="O64" i="51"/>
  <c r="M64" i="51"/>
  <c r="I64" i="51"/>
  <c r="AA60" i="51"/>
  <c r="O60" i="51"/>
  <c r="M60" i="51"/>
  <c r="I60" i="51"/>
  <c r="AA56" i="51"/>
  <c r="O56" i="51"/>
  <c r="M56" i="51"/>
  <c r="I56" i="51"/>
  <c r="AA52" i="51"/>
  <c r="O52" i="51"/>
  <c r="M52" i="51"/>
  <c r="I52" i="51"/>
  <c r="AA48" i="51"/>
  <c r="O48" i="51"/>
  <c r="M48" i="51"/>
  <c r="I48" i="51"/>
  <c r="AA44" i="51"/>
  <c r="O44" i="51"/>
  <c r="M44" i="51"/>
  <c r="I44" i="51"/>
  <c r="AA40" i="51"/>
  <c r="O40" i="51"/>
  <c r="M40" i="51"/>
  <c r="I40" i="51"/>
  <c r="AA36" i="51"/>
  <c r="O36" i="51"/>
  <c r="M36" i="51"/>
  <c r="I36" i="51"/>
  <c r="AA32" i="51"/>
  <c r="O32" i="51"/>
  <c r="M32" i="51"/>
  <c r="I32" i="51"/>
  <c r="AA28" i="51"/>
  <c r="O28" i="51"/>
  <c r="M28" i="51"/>
  <c r="I28" i="51"/>
  <c r="M22" i="51"/>
  <c r="L22" i="51"/>
  <c r="AA23" i="51"/>
  <c r="O23" i="51"/>
  <c r="M23" i="51"/>
  <c r="I23" i="51"/>
  <c r="M9" i="51"/>
  <c r="L9" i="51"/>
  <c r="AA18" i="51"/>
  <c r="O18" i="51"/>
  <c r="M18" i="51"/>
  <c r="I18" i="51"/>
  <c r="AA14" i="51"/>
  <c r="O14" i="51"/>
  <c r="M14" i="51"/>
  <c r="I14" i="51"/>
  <c r="AA10" i="51"/>
  <c r="O10" i="51"/>
  <c r="M10" i="51"/>
  <c r="I10" i="51"/>
  <c r="T7" i="50"/>
  <c r="M8" i="50"/>
  <c r="L8" i="50"/>
  <c r="M56" i="50"/>
  <c r="L56" i="50"/>
  <c r="AA61" i="50"/>
  <c r="O61" i="50"/>
  <c r="M61" i="50"/>
  <c r="I61" i="50"/>
  <c r="AA57" i="50"/>
  <c r="O57" i="50"/>
  <c r="M57" i="50"/>
  <c r="I57" i="50"/>
  <c r="M35" i="50"/>
  <c r="L35" i="50"/>
  <c r="AA52" i="50"/>
  <c r="O52" i="50"/>
  <c r="M52" i="50"/>
  <c r="I52" i="50"/>
  <c r="AA48" i="50"/>
  <c r="O48" i="50"/>
  <c r="M48" i="50"/>
  <c r="I48" i="50"/>
  <c r="AA44" i="50"/>
  <c r="O44" i="50"/>
  <c r="M44" i="50"/>
  <c r="I44" i="50"/>
  <c r="AA40" i="50"/>
  <c r="O40" i="50"/>
  <c r="M40" i="50"/>
  <c r="I40" i="50"/>
  <c r="AA36" i="50"/>
  <c r="O36" i="50"/>
  <c r="M36" i="50"/>
  <c r="I36" i="50"/>
  <c r="M14" i="50"/>
  <c r="L14" i="50"/>
  <c r="AA31" i="50"/>
  <c r="O31" i="50"/>
  <c r="M31" i="50"/>
  <c r="I31" i="50"/>
  <c r="AA27" i="50"/>
  <c r="O27" i="50"/>
  <c r="M27" i="50"/>
  <c r="I27" i="50"/>
  <c r="AA23" i="50"/>
  <c r="O23" i="50"/>
  <c r="M23" i="50"/>
  <c r="I23" i="50"/>
  <c r="AA19" i="50"/>
  <c r="O19" i="50"/>
  <c r="M19" i="50"/>
  <c r="I19" i="50"/>
  <c r="AA15" i="50"/>
  <c r="O15" i="50"/>
  <c r="M15" i="50"/>
  <c r="I15" i="50"/>
  <c r="M9" i="50"/>
  <c r="L9" i="50"/>
  <c r="AA10" i="50"/>
  <c r="O10" i="50"/>
  <c r="M10" i="50"/>
  <c r="I10" i="50"/>
  <c r="T7" i="49"/>
  <c r="M8" i="49"/>
  <c r="L8" i="49"/>
  <c r="M99" i="49"/>
  <c r="L99" i="49"/>
  <c r="AA124" i="49"/>
  <c r="O124" i="49"/>
  <c r="M124" i="49"/>
  <c r="I124" i="49"/>
  <c r="AA120" i="49"/>
  <c r="O120" i="49"/>
  <c r="M120" i="49"/>
  <c r="I120" i="49"/>
  <c r="AA116" i="49"/>
  <c r="O116" i="49"/>
  <c r="M116" i="49"/>
  <c r="I116" i="49"/>
  <c r="AA112" i="49"/>
  <c r="O112" i="49"/>
  <c r="M112" i="49"/>
  <c r="I112" i="49"/>
  <c r="AA108" i="49"/>
  <c r="O108" i="49"/>
  <c r="M108" i="49"/>
  <c r="I108" i="49"/>
  <c r="AA104" i="49"/>
  <c r="O104" i="49"/>
  <c r="M104" i="49"/>
  <c r="I104" i="49"/>
  <c r="AA100" i="49"/>
  <c r="O100" i="49"/>
  <c r="M100" i="49"/>
  <c r="I100" i="49"/>
  <c r="M74" i="49"/>
  <c r="L74" i="49"/>
  <c r="AA95" i="49"/>
  <c r="O95" i="49"/>
  <c r="M95" i="49"/>
  <c r="I95" i="49"/>
  <c r="AA91" i="49"/>
  <c r="O91" i="49"/>
  <c r="M91" i="49"/>
  <c r="I91" i="49"/>
  <c r="AA87" i="49"/>
  <c r="O87" i="49"/>
  <c r="M87" i="49"/>
  <c r="I87" i="49"/>
  <c r="AA83" i="49"/>
  <c r="O83" i="49"/>
  <c r="M83" i="49"/>
  <c r="I83" i="49"/>
  <c r="AA79" i="49"/>
  <c r="O79" i="49"/>
  <c r="M79" i="49"/>
  <c r="I79" i="49"/>
  <c r="AA75" i="49"/>
  <c r="O75" i="49"/>
  <c r="M75" i="49"/>
  <c r="I75" i="49"/>
  <c r="M57" i="49"/>
  <c r="L57" i="49"/>
  <c r="AA70" i="49"/>
  <c r="O70" i="49"/>
  <c r="M70" i="49"/>
  <c r="I70" i="49"/>
  <c r="AA66" i="49"/>
  <c r="O66" i="49"/>
  <c r="M66" i="49"/>
  <c r="I66" i="49"/>
  <c r="AA62" i="49"/>
  <c r="O62" i="49"/>
  <c r="M62" i="49"/>
  <c r="I62" i="49"/>
  <c r="AA58" i="49"/>
  <c r="O58" i="49"/>
  <c r="M58" i="49"/>
  <c r="I58" i="49"/>
  <c r="M52" i="49"/>
  <c r="L52" i="49"/>
  <c r="AA53" i="49"/>
  <c r="O53" i="49"/>
  <c r="M53" i="49"/>
  <c r="I53" i="49"/>
  <c r="M27" i="49"/>
  <c r="L27" i="49"/>
  <c r="AA48" i="49"/>
  <c r="O48" i="49"/>
  <c r="M48" i="49"/>
  <c r="I48" i="49"/>
  <c r="AA44" i="49"/>
  <c r="O44" i="49"/>
  <c r="M44" i="49"/>
  <c r="I44" i="49"/>
  <c r="AA40" i="49"/>
  <c r="O40" i="49"/>
  <c r="M40" i="49"/>
  <c r="I40" i="49"/>
  <c r="AA36" i="49"/>
  <c r="O36" i="49"/>
  <c r="M36" i="49"/>
  <c r="I36" i="49"/>
  <c r="AA32" i="49"/>
  <c r="O32" i="49"/>
  <c r="M32" i="49"/>
  <c r="I32" i="49"/>
  <c r="AA28" i="49"/>
  <c r="O28" i="49"/>
  <c r="M28" i="49"/>
  <c r="I28" i="49"/>
  <c r="M14" i="49"/>
  <c r="L14" i="49"/>
  <c r="AA23" i="49"/>
  <c r="O23" i="49"/>
  <c r="M23" i="49"/>
  <c r="I23" i="49"/>
  <c r="AA19" i="49"/>
  <c r="O19" i="49"/>
  <c r="M19" i="49"/>
  <c r="I19" i="49"/>
  <c r="AA15" i="49"/>
  <c r="O15" i="49"/>
  <c r="M15" i="49"/>
  <c r="I15" i="49"/>
  <c r="M9" i="49"/>
  <c r="L9" i="49"/>
  <c r="AA10" i="49"/>
  <c r="O10" i="49"/>
  <c r="M10" i="49"/>
  <c r="I10" i="49"/>
  <c r="T7" i="48"/>
  <c r="M8" i="48"/>
  <c r="L8" i="48"/>
  <c r="M126" i="48"/>
  <c r="L126" i="48"/>
  <c r="AA155" i="48"/>
  <c r="O155" i="48"/>
  <c r="M155" i="48"/>
  <c r="I155" i="48"/>
  <c r="AA151" i="48"/>
  <c r="O151" i="48"/>
  <c r="M151" i="48"/>
  <c r="I151" i="48"/>
  <c r="AA147" i="48"/>
  <c r="O147" i="48"/>
  <c r="M147" i="48"/>
  <c r="I147" i="48"/>
  <c r="AA143" i="48"/>
  <c r="O143" i="48"/>
  <c r="M143" i="48"/>
  <c r="I143" i="48"/>
  <c r="AA139" i="48"/>
  <c r="O139" i="48"/>
  <c r="M139" i="48"/>
  <c r="I139" i="48"/>
  <c r="AA135" i="48"/>
  <c r="O135" i="48"/>
  <c r="M135" i="48"/>
  <c r="I135" i="48"/>
  <c r="AA131" i="48"/>
  <c r="O131" i="48"/>
  <c r="M131" i="48"/>
  <c r="I131" i="48"/>
  <c r="AA127" i="48"/>
  <c r="O127" i="48"/>
  <c r="M127" i="48"/>
  <c r="I127" i="48"/>
  <c r="M97" i="48"/>
  <c r="L97" i="48"/>
  <c r="AA122" i="48"/>
  <c r="O122" i="48"/>
  <c r="M122" i="48"/>
  <c r="I122" i="48"/>
  <c r="AA118" i="48"/>
  <c r="O118" i="48"/>
  <c r="M118" i="48"/>
  <c r="I118" i="48"/>
  <c r="AA114" i="48"/>
  <c r="O114" i="48"/>
  <c r="M114" i="48"/>
  <c r="I114" i="48"/>
  <c r="AA110" i="48"/>
  <c r="O110" i="48"/>
  <c r="M110" i="48"/>
  <c r="I110" i="48"/>
  <c r="AA106" i="48"/>
  <c r="O106" i="48"/>
  <c r="M106" i="48"/>
  <c r="I106" i="48"/>
  <c r="AA102" i="48"/>
  <c r="O102" i="48"/>
  <c r="M102" i="48"/>
  <c r="I102" i="48"/>
  <c r="AA98" i="48"/>
  <c r="O98" i="48"/>
  <c r="M98" i="48"/>
  <c r="I98" i="48"/>
  <c r="M68" i="48"/>
  <c r="L68" i="48"/>
  <c r="AA93" i="48"/>
  <c r="O93" i="48"/>
  <c r="M93" i="48"/>
  <c r="I93" i="48"/>
  <c r="AA89" i="48"/>
  <c r="O89" i="48"/>
  <c r="M89" i="48"/>
  <c r="I89" i="48"/>
  <c r="AA85" i="48"/>
  <c r="O85" i="48"/>
  <c r="M85" i="48"/>
  <c r="I85" i="48"/>
  <c r="AA81" i="48"/>
  <c r="O81" i="48"/>
  <c r="M81" i="48"/>
  <c r="I81" i="48"/>
  <c r="AA77" i="48"/>
  <c r="O77" i="48"/>
  <c r="M77" i="48"/>
  <c r="I77" i="48"/>
  <c r="AA73" i="48"/>
  <c r="O73" i="48"/>
  <c r="M73" i="48"/>
  <c r="I73" i="48"/>
  <c r="AA69" i="48"/>
  <c r="O69" i="48"/>
  <c r="M69" i="48"/>
  <c r="I69" i="48"/>
  <c r="M63" i="48"/>
  <c r="L63" i="48"/>
  <c r="AA64" i="48"/>
  <c r="O64" i="48"/>
  <c r="M64" i="48"/>
  <c r="I64" i="48"/>
  <c r="M22" i="48"/>
  <c r="L22" i="48"/>
  <c r="AA59" i="48"/>
  <c r="O59" i="48"/>
  <c r="M59" i="48"/>
  <c r="I59" i="48"/>
  <c r="AA55" i="48"/>
  <c r="O55" i="48"/>
  <c r="M55" i="48"/>
  <c r="I55" i="48"/>
  <c r="AA51" i="48"/>
  <c r="O51" i="48"/>
  <c r="M51" i="48"/>
  <c r="I51" i="48"/>
  <c r="AA47" i="48"/>
  <c r="O47" i="48"/>
  <c r="M47" i="48"/>
  <c r="I47" i="48"/>
  <c r="AA43" i="48"/>
  <c r="O43" i="48"/>
  <c r="M43" i="48"/>
  <c r="I43" i="48"/>
  <c r="AA39" i="48"/>
  <c r="O39" i="48"/>
  <c r="M39" i="48"/>
  <c r="I39" i="48"/>
  <c r="AA35" i="48"/>
  <c r="O35" i="48"/>
  <c r="M35" i="48"/>
  <c r="I35" i="48"/>
  <c r="AA31" i="48"/>
  <c r="O31" i="48"/>
  <c r="M31" i="48"/>
  <c r="I31" i="48"/>
  <c r="AA27" i="48"/>
  <c r="O27" i="48"/>
  <c r="M27" i="48"/>
  <c r="I27" i="48"/>
  <c r="AA23" i="48"/>
  <c r="O23" i="48"/>
  <c r="M23" i="48"/>
  <c r="I23" i="48"/>
  <c r="M9" i="48"/>
  <c r="L9" i="48"/>
  <c r="AA18" i="48"/>
  <c r="O18" i="48"/>
  <c r="M18" i="48"/>
  <c r="I18" i="48"/>
  <c r="AA14" i="48"/>
  <c r="O14" i="48"/>
  <c r="M14" i="48"/>
  <c r="I14" i="48"/>
  <c r="AA10" i="48"/>
  <c r="O10" i="48"/>
  <c r="M10" i="48"/>
  <c r="I10" i="48"/>
  <c r="T7" i="47"/>
  <c r="M8" i="47"/>
  <c r="L8" i="47"/>
  <c r="M294" i="47"/>
  <c r="L294" i="47"/>
  <c r="AA303" i="47"/>
  <c r="O303" i="47"/>
  <c r="M303" i="47"/>
  <c r="I303" i="47"/>
  <c r="AA299" i="47"/>
  <c r="O299" i="47"/>
  <c r="M299" i="47"/>
  <c r="I299" i="47"/>
  <c r="AA295" i="47"/>
  <c r="O295" i="47"/>
  <c r="M295" i="47"/>
  <c r="I295" i="47"/>
  <c r="M269" i="47"/>
  <c r="L269" i="47"/>
  <c r="AA290" i="47"/>
  <c r="O290" i="47"/>
  <c r="M290" i="47"/>
  <c r="I290" i="47"/>
  <c r="AA286" i="47"/>
  <c r="O286" i="47"/>
  <c r="M286" i="47"/>
  <c r="I286" i="47"/>
  <c r="AA282" i="47"/>
  <c r="O282" i="47"/>
  <c r="M282" i="47"/>
  <c r="I282" i="47"/>
  <c r="AA278" i="47"/>
  <c r="O278" i="47"/>
  <c r="M278" i="47"/>
  <c r="I278" i="47"/>
  <c r="AA274" i="47"/>
  <c r="O274" i="47"/>
  <c r="M274" i="47"/>
  <c r="I274" i="47"/>
  <c r="AA270" i="47"/>
  <c r="O270" i="47"/>
  <c r="M270" i="47"/>
  <c r="I270" i="47"/>
  <c r="M232" i="47"/>
  <c r="L232" i="47"/>
  <c r="AA265" i="47"/>
  <c r="O265" i="47"/>
  <c r="M265" i="47"/>
  <c r="I265" i="47"/>
  <c r="AA261" i="47"/>
  <c r="O261" i="47"/>
  <c r="M261" i="47"/>
  <c r="I261" i="47"/>
  <c r="AA257" i="47"/>
  <c r="O257" i="47"/>
  <c r="M257" i="47"/>
  <c r="I257" i="47"/>
  <c r="AA253" i="47"/>
  <c r="O253" i="47"/>
  <c r="M253" i="47"/>
  <c r="I253" i="47"/>
  <c r="AA249" i="47"/>
  <c r="O249" i="47"/>
  <c r="M249" i="47"/>
  <c r="I249" i="47"/>
  <c r="AA245" i="47"/>
  <c r="O245" i="47"/>
  <c r="M245" i="47"/>
  <c r="I245" i="47"/>
  <c r="AA241" i="47"/>
  <c r="O241" i="47"/>
  <c r="M241" i="47"/>
  <c r="I241" i="47"/>
  <c r="AA237" i="47"/>
  <c r="O237" i="47"/>
  <c r="M237" i="47"/>
  <c r="I237" i="47"/>
  <c r="AA233" i="47"/>
  <c r="O233" i="47"/>
  <c r="M233" i="47"/>
  <c r="I233" i="47"/>
  <c r="M103" i="47"/>
  <c r="L103" i="47"/>
  <c r="AA228" i="47"/>
  <c r="O228" i="47"/>
  <c r="M228" i="47"/>
  <c r="I228" i="47"/>
  <c r="AA224" i="47"/>
  <c r="O224" i="47"/>
  <c r="M224" i="47"/>
  <c r="I224" i="47"/>
  <c r="AA220" i="47"/>
  <c r="O220" i="47"/>
  <c r="M220" i="47"/>
  <c r="I220" i="47"/>
  <c r="AA216" i="47"/>
  <c r="O216" i="47"/>
  <c r="M216" i="47"/>
  <c r="I216" i="47"/>
  <c r="AA212" i="47"/>
  <c r="O212" i="47"/>
  <c r="M212" i="47"/>
  <c r="I212" i="47"/>
  <c r="AA208" i="47"/>
  <c r="O208" i="47"/>
  <c r="M208" i="47"/>
  <c r="I208" i="47"/>
  <c r="AA204" i="47"/>
  <c r="O204" i="47"/>
  <c r="M204" i="47"/>
  <c r="I204" i="47"/>
  <c r="AA200" i="47"/>
  <c r="O200" i="47"/>
  <c r="M200" i="47"/>
  <c r="I200" i="47"/>
  <c r="AA196" i="47"/>
  <c r="O196" i="47"/>
  <c r="M196" i="47"/>
  <c r="I196" i="47"/>
  <c r="AA192" i="47"/>
  <c r="O192" i="47"/>
  <c r="M192" i="47"/>
  <c r="I192" i="47"/>
  <c r="AA188" i="47"/>
  <c r="O188" i="47"/>
  <c r="M188" i="47"/>
  <c r="I188" i="47"/>
  <c r="AA184" i="47"/>
  <c r="O184" i="47"/>
  <c r="M184" i="47"/>
  <c r="I184" i="47"/>
  <c r="AA180" i="47"/>
  <c r="O180" i="47"/>
  <c r="M180" i="47"/>
  <c r="I180" i="47"/>
  <c r="AA176" i="47"/>
  <c r="O176" i="47"/>
  <c r="M176" i="47"/>
  <c r="I176" i="47"/>
  <c r="AA172" i="47"/>
  <c r="O172" i="47"/>
  <c r="M172" i="47"/>
  <c r="I172" i="47"/>
  <c r="AA168" i="47"/>
  <c r="O168" i="47"/>
  <c r="M168" i="47"/>
  <c r="I168" i="47"/>
  <c r="AA164" i="47"/>
  <c r="O164" i="47"/>
  <c r="M164" i="47"/>
  <c r="I164" i="47"/>
  <c r="AA160" i="47"/>
  <c r="O160" i="47"/>
  <c r="M160" i="47"/>
  <c r="I160" i="47"/>
  <c r="AA156" i="47"/>
  <c r="O156" i="47"/>
  <c r="M156" i="47"/>
  <c r="I156" i="47"/>
  <c r="AA152" i="47"/>
  <c r="O152" i="47"/>
  <c r="M152" i="47"/>
  <c r="I152" i="47"/>
  <c r="AA148" i="47"/>
  <c r="O148" i="47"/>
  <c r="M148" i="47"/>
  <c r="I148" i="47"/>
  <c r="AA144" i="47"/>
  <c r="O144" i="47"/>
  <c r="M144" i="47"/>
  <c r="I144" i="47"/>
  <c r="AA140" i="47"/>
  <c r="O140" i="47"/>
  <c r="M140" i="47"/>
  <c r="I140" i="47"/>
  <c r="AA136" i="47"/>
  <c r="O136" i="47"/>
  <c r="M136" i="47"/>
  <c r="I136" i="47"/>
  <c r="AA132" i="47"/>
  <c r="O132" i="47"/>
  <c r="M132" i="47"/>
  <c r="I132" i="47"/>
  <c r="AA128" i="47"/>
  <c r="O128" i="47"/>
  <c r="M128" i="47"/>
  <c r="I128" i="47"/>
  <c r="AA124" i="47"/>
  <c r="O124" i="47"/>
  <c r="M124" i="47"/>
  <c r="I124" i="47"/>
  <c r="AA120" i="47"/>
  <c r="O120" i="47"/>
  <c r="M120" i="47"/>
  <c r="I120" i="47"/>
  <c r="AA116" i="47"/>
  <c r="O116" i="47"/>
  <c r="M116" i="47"/>
  <c r="I116" i="47"/>
  <c r="AA112" i="47"/>
  <c r="O112" i="47"/>
  <c r="M112" i="47"/>
  <c r="I112" i="47"/>
  <c r="AA108" i="47"/>
  <c r="O108" i="47"/>
  <c r="M108" i="47"/>
  <c r="I108" i="47"/>
  <c r="AA104" i="47"/>
  <c r="O104" i="47"/>
  <c r="M104" i="47"/>
  <c r="I104" i="47"/>
  <c r="M50" i="47"/>
  <c r="L50" i="47"/>
  <c r="AA99" i="47"/>
  <c r="O99" i="47"/>
  <c r="M99" i="47"/>
  <c r="I99" i="47"/>
  <c r="AA95" i="47"/>
  <c r="O95" i="47"/>
  <c r="M95" i="47"/>
  <c r="I95" i="47"/>
  <c r="AA91" i="47"/>
  <c r="O91" i="47"/>
  <c r="M91" i="47"/>
  <c r="I91" i="47"/>
  <c r="AA87" i="47"/>
  <c r="O87" i="47"/>
  <c r="M87" i="47"/>
  <c r="I87" i="47"/>
  <c r="AA83" i="47"/>
  <c r="O83" i="47"/>
  <c r="M83" i="47"/>
  <c r="I83" i="47"/>
  <c r="AA79" i="47"/>
  <c r="O79" i="47"/>
  <c r="M79" i="47"/>
  <c r="I79" i="47"/>
  <c r="AA75" i="47"/>
  <c r="O75" i="47"/>
  <c r="M75" i="47"/>
  <c r="I75" i="47"/>
  <c r="AA71" i="47"/>
  <c r="O71" i="47"/>
  <c r="M71" i="47"/>
  <c r="I71" i="47"/>
  <c r="AA67" i="47"/>
  <c r="O67" i="47"/>
  <c r="M67" i="47"/>
  <c r="I67" i="47"/>
  <c r="AA63" i="47"/>
  <c r="O63" i="47"/>
  <c r="M63" i="47"/>
  <c r="I63" i="47"/>
  <c r="AA59" i="47"/>
  <c r="O59" i="47"/>
  <c r="M59" i="47"/>
  <c r="I59" i="47"/>
  <c r="AA55" i="47"/>
  <c r="O55" i="47"/>
  <c r="M55" i="47"/>
  <c r="I55" i="47"/>
  <c r="AA51" i="47"/>
  <c r="O51" i="47"/>
  <c r="M51" i="47"/>
  <c r="I51" i="47"/>
  <c r="M9" i="47"/>
  <c r="L9" i="47"/>
  <c r="AA46" i="47"/>
  <c r="O46" i="47"/>
  <c r="M46" i="47"/>
  <c r="I46" i="47"/>
  <c r="AA42" i="47"/>
  <c r="O42" i="47"/>
  <c r="M42" i="47"/>
  <c r="I42" i="47"/>
  <c r="AA38" i="47"/>
  <c r="O38" i="47"/>
  <c r="M38" i="47"/>
  <c r="I38" i="47"/>
  <c r="AA34" i="47"/>
  <c r="O34" i="47"/>
  <c r="M34" i="47"/>
  <c r="I34" i="47"/>
  <c r="AA30" i="47"/>
  <c r="O30" i="47"/>
  <c r="M30" i="47"/>
  <c r="I30" i="47"/>
  <c r="AA26" i="47"/>
  <c r="O26" i="47"/>
  <c r="M26" i="47"/>
  <c r="I26" i="47"/>
  <c r="AA22" i="47"/>
  <c r="O22" i="47"/>
  <c r="M22" i="47"/>
  <c r="I22" i="47"/>
  <c r="AA18" i="47"/>
  <c r="O18" i="47"/>
  <c r="M18" i="47"/>
  <c r="I18" i="47"/>
  <c r="AA14" i="47"/>
  <c r="O14" i="47"/>
  <c r="M14" i="47"/>
  <c r="I14" i="47"/>
  <c r="AA10" i="47"/>
  <c r="O10" i="47"/>
  <c r="M10" i="47"/>
  <c r="I10" i="47"/>
  <c r="T7" i="46"/>
  <c r="M8" i="46"/>
  <c r="L8" i="46"/>
  <c r="M151" i="46"/>
  <c r="L151" i="46"/>
  <c r="AA156" i="46"/>
  <c r="O156" i="46"/>
  <c r="M156" i="46"/>
  <c r="I156" i="46"/>
  <c r="AA152" i="46"/>
  <c r="O152" i="46"/>
  <c r="M152" i="46"/>
  <c r="I152" i="46"/>
  <c r="M134" i="46"/>
  <c r="L134" i="46"/>
  <c r="AA147" i="46"/>
  <c r="O147" i="46"/>
  <c r="M147" i="46"/>
  <c r="I147" i="46"/>
  <c r="AA143" i="46"/>
  <c r="O143" i="46"/>
  <c r="M143" i="46"/>
  <c r="I143" i="46"/>
  <c r="AA139" i="46"/>
  <c r="O139" i="46"/>
  <c r="M139" i="46"/>
  <c r="I139" i="46"/>
  <c r="AA135" i="46"/>
  <c r="O135" i="46"/>
  <c r="M135" i="46"/>
  <c r="I135" i="46"/>
  <c r="M129" i="46"/>
  <c r="L129" i="46"/>
  <c r="AA130" i="46"/>
  <c r="O130" i="46"/>
  <c r="M130" i="46"/>
  <c r="I130" i="46"/>
  <c r="M124" i="46"/>
  <c r="L124" i="46"/>
  <c r="AA125" i="46"/>
  <c r="O125" i="46"/>
  <c r="M125" i="46"/>
  <c r="I125" i="46"/>
  <c r="M63" i="46"/>
  <c r="L63" i="46"/>
  <c r="AA120" i="46"/>
  <c r="O120" i="46"/>
  <c r="M120" i="46"/>
  <c r="I120" i="46"/>
  <c r="AA116" i="46"/>
  <c r="O116" i="46"/>
  <c r="M116" i="46"/>
  <c r="I116" i="46"/>
  <c r="AA112" i="46"/>
  <c r="O112" i="46"/>
  <c r="M112" i="46"/>
  <c r="I112" i="46"/>
  <c r="AA108" i="46"/>
  <c r="O108" i="46"/>
  <c r="M108" i="46"/>
  <c r="I108" i="46"/>
  <c r="AA104" i="46"/>
  <c r="O104" i="46"/>
  <c r="M104" i="46"/>
  <c r="I104" i="46"/>
  <c r="AA100" i="46"/>
  <c r="O100" i="46"/>
  <c r="M100" i="46"/>
  <c r="I100" i="46"/>
  <c r="AA96" i="46"/>
  <c r="O96" i="46"/>
  <c r="M96" i="46"/>
  <c r="I96" i="46"/>
  <c r="AA92" i="46"/>
  <c r="O92" i="46"/>
  <c r="M92" i="46"/>
  <c r="I92" i="46"/>
  <c r="AA88" i="46"/>
  <c r="O88" i="46"/>
  <c r="M88" i="46"/>
  <c r="I88" i="46"/>
  <c r="AA84" i="46"/>
  <c r="O84" i="46"/>
  <c r="M84" i="46"/>
  <c r="I84" i="46"/>
  <c r="AA80" i="46"/>
  <c r="O80" i="46"/>
  <c r="M80" i="46"/>
  <c r="I80" i="46"/>
  <c r="AA76" i="46"/>
  <c r="O76" i="46"/>
  <c r="M76" i="46"/>
  <c r="I76" i="46"/>
  <c r="AA72" i="46"/>
  <c r="O72" i="46"/>
  <c r="M72" i="46"/>
  <c r="I72" i="46"/>
  <c r="AA68" i="46"/>
  <c r="O68" i="46"/>
  <c r="M68" i="46"/>
  <c r="I68" i="46"/>
  <c r="AA64" i="46"/>
  <c r="O64" i="46"/>
  <c r="M64" i="46"/>
  <c r="I64" i="46"/>
  <c r="M14" i="46"/>
  <c r="L14" i="46"/>
  <c r="AA59" i="46"/>
  <c r="O59" i="46"/>
  <c r="M59" i="46"/>
  <c r="I59" i="46"/>
  <c r="AA55" i="46"/>
  <c r="O55" i="46"/>
  <c r="M55" i="46"/>
  <c r="I55" i="46"/>
  <c r="AA51" i="46"/>
  <c r="O51" i="46"/>
  <c r="M51" i="46"/>
  <c r="I51" i="46"/>
  <c r="AA47" i="46"/>
  <c r="O47" i="46"/>
  <c r="M47" i="46"/>
  <c r="I47" i="46"/>
  <c r="AA43" i="46"/>
  <c r="O43" i="46"/>
  <c r="M43" i="46"/>
  <c r="I43" i="46"/>
  <c r="AA39" i="46"/>
  <c r="O39" i="46"/>
  <c r="M39" i="46"/>
  <c r="I39" i="46"/>
  <c r="AA35" i="46"/>
  <c r="O35" i="46"/>
  <c r="M35" i="46"/>
  <c r="I35" i="46"/>
  <c r="AA31" i="46"/>
  <c r="O31" i="46"/>
  <c r="M31" i="46"/>
  <c r="I31" i="46"/>
  <c r="AA27" i="46"/>
  <c r="O27" i="46"/>
  <c r="M27" i="46"/>
  <c r="I27" i="46"/>
  <c r="AA23" i="46"/>
  <c r="O23" i="46"/>
  <c r="M23" i="46"/>
  <c r="I23" i="46"/>
  <c r="AA19" i="46"/>
  <c r="O19" i="46"/>
  <c r="M19" i="46"/>
  <c r="I19" i="46"/>
  <c r="AA15" i="46"/>
  <c r="O15" i="46"/>
  <c r="M15" i="46"/>
  <c r="I15" i="46"/>
  <c r="M9" i="46"/>
  <c r="L9" i="46"/>
  <c r="AA10" i="46"/>
  <c r="O10" i="46"/>
  <c r="M10" i="46"/>
  <c r="I10" i="46"/>
  <c r="T7" i="45"/>
  <c r="M8" i="45"/>
  <c r="L8" i="45"/>
  <c r="M73" i="45"/>
  <c r="L73" i="45"/>
  <c r="AA102" i="45"/>
  <c r="O102" i="45"/>
  <c r="M102" i="45"/>
  <c r="I102" i="45"/>
  <c r="AA98" i="45"/>
  <c r="O98" i="45"/>
  <c r="M98" i="45"/>
  <c r="I98" i="45"/>
  <c r="AA94" i="45"/>
  <c r="O94" i="45"/>
  <c r="M94" i="45"/>
  <c r="I94" i="45"/>
  <c r="AA90" i="45"/>
  <c r="O90" i="45"/>
  <c r="M90" i="45"/>
  <c r="I90" i="45"/>
  <c r="AA86" i="45"/>
  <c r="O86" i="45"/>
  <c r="M86" i="45"/>
  <c r="I86" i="45"/>
  <c r="AA82" i="45"/>
  <c r="O82" i="45"/>
  <c r="M82" i="45"/>
  <c r="I82" i="45"/>
  <c r="AA78" i="45"/>
  <c r="O78" i="45"/>
  <c r="M78" i="45"/>
  <c r="I78" i="45"/>
  <c r="AA74" i="45"/>
  <c r="O74" i="45"/>
  <c r="M74" i="45"/>
  <c r="I74" i="45"/>
  <c r="M56" i="45"/>
  <c r="L56" i="45"/>
  <c r="AA69" i="45"/>
  <c r="O69" i="45"/>
  <c r="M69" i="45"/>
  <c r="I69" i="45"/>
  <c r="AA65" i="45"/>
  <c r="O65" i="45"/>
  <c r="M65" i="45"/>
  <c r="I65" i="45"/>
  <c r="AA61" i="45"/>
  <c r="O61" i="45"/>
  <c r="M61" i="45"/>
  <c r="I61" i="45"/>
  <c r="AA57" i="45"/>
  <c r="O57" i="45"/>
  <c r="M57" i="45"/>
  <c r="I57" i="45"/>
  <c r="M43" i="45"/>
  <c r="L43" i="45"/>
  <c r="AA52" i="45"/>
  <c r="O52" i="45"/>
  <c r="M52" i="45"/>
  <c r="I52" i="45"/>
  <c r="AA48" i="45"/>
  <c r="O48" i="45"/>
  <c r="M48" i="45"/>
  <c r="I48" i="45"/>
  <c r="AA44" i="45"/>
  <c r="O44" i="45"/>
  <c r="M44" i="45"/>
  <c r="I44" i="45"/>
  <c r="M22" i="45"/>
  <c r="L22" i="45"/>
  <c r="AA39" i="45"/>
  <c r="O39" i="45"/>
  <c r="M39" i="45"/>
  <c r="I39" i="45"/>
  <c r="AA35" i="45"/>
  <c r="O35" i="45"/>
  <c r="M35" i="45"/>
  <c r="I35" i="45"/>
  <c r="AA31" i="45"/>
  <c r="O31" i="45"/>
  <c r="M31" i="45"/>
  <c r="I31" i="45"/>
  <c r="AA27" i="45"/>
  <c r="O27" i="45"/>
  <c r="M27" i="45"/>
  <c r="I27" i="45"/>
  <c r="AA23" i="45"/>
  <c r="O23" i="45"/>
  <c r="M23" i="45"/>
  <c r="I23" i="45"/>
  <c r="M9" i="45"/>
  <c r="L9" i="45"/>
  <c r="AA18" i="45"/>
  <c r="O18" i="45"/>
  <c r="M18" i="45"/>
  <c r="I18" i="45"/>
  <c r="AA14" i="45"/>
  <c r="O14" i="45"/>
  <c r="M14" i="45"/>
  <c r="I14" i="45"/>
  <c r="AA10" i="45"/>
  <c r="O10" i="45"/>
  <c r="M10" i="45"/>
  <c r="I10" i="45"/>
  <c r="T7" i="44"/>
  <c r="M8" i="44"/>
  <c r="L8" i="44"/>
  <c r="M99" i="44"/>
  <c r="L99" i="44"/>
  <c r="AA104" i="44"/>
  <c r="O104" i="44"/>
  <c r="M104" i="44"/>
  <c r="I104" i="44"/>
  <c r="AA100" i="44"/>
  <c r="O100" i="44"/>
  <c r="M100" i="44"/>
  <c r="I100" i="44"/>
  <c r="M82" i="44"/>
  <c r="L82" i="44"/>
  <c r="AA95" i="44"/>
  <c r="O95" i="44"/>
  <c r="M95" i="44"/>
  <c r="I95" i="44"/>
  <c r="AA91" i="44"/>
  <c r="O91" i="44"/>
  <c r="M91" i="44"/>
  <c r="I91" i="44"/>
  <c r="AA87" i="44"/>
  <c r="O87" i="44"/>
  <c r="M87" i="44"/>
  <c r="I87" i="44"/>
  <c r="AA83" i="44"/>
  <c r="O83" i="44"/>
  <c r="M83" i="44"/>
  <c r="I83" i="44"/>
  <c r="M77" i="44"/>
  <c r="L77" i="44"/>
  <c r="AA78" i="44"/>
  <c r="O78" i="44"/>
  <c r="M78" i="44"/>
  <c r="I78" i="44"/>
  <c r="M72" i="44"/>
  <c r="L72" i="44"/>
  <c r="AA73" i="44"/>
  <c r="O73" i="44"/>
  <c r="M73" i="44"/>
  <c r="I73" i="44"/>
  <c r="M39" i="44"/>
  <c r="L39" i="44"/>
  <c r="AA68" i="44"/>
  <c r="O68" i="44"/>
  <c r="M68" i="44"/>
  <c r="I68" i="44"/>
  <c r="AA64" i="44"/>
  <c r="O64" i="44"/>
  <c r="M64" i="44"/>
  <c r="I64" i="44"/>
  <c r="AA60" i="44"/>
  <c r="O60" i="44"/>
  <c r="M60" i="44"/>
  <c r="I60" i="44"/>
  <c r="AA56" i="44"/>
  <c r="O56" i="44"/>
  <c r="M56" i="44"/>
  <c r="I56" i="44"/>
  <c r="AA52" i="44"/>
  <c r="O52" i="44"/>
  <c r="M52" i="44"/>
  <c r="I52" i="44"/>
  <c r="AA48" i="44"/>
  <c r="O48" i="44"/>
  <c r="M48" i="44"/>
  <c r="I48" i="44"/>
  <c r="AA44" i="44"/>
  <c r="O44" i="44"/>
  <c r="M44" i="44"/>
  <c r="I44" i="44"/>
  <c r="AA40" i="44"/>
  <c r="O40" i="44"/>
  <c r="M40" i="44"/>
  <c r="I40" i="44"/>
  <c r="M14" i="44"/>
  <c r="L14" i="44"/>
  <c r="AA35" i="44"/>
  <c r="O35" i="44"/>
  <c r="M35" i="44"/>
  <c r="I35" i="44"/>
  <c r="AA31" i="44"/>
  <c r="O31" i="44"/>
  <c r="M31" i="44"/>
  <c r="I31" i="44"/>
  <c r="AA27" i="44"/>
  <c r="O27" i="44"/>
  <c r="M27" i="44"/>
  <c r="I27" i="44"/>
  <c r="AA23" i="44"/>
  <c r="O23" i="44"/>
  <c r="M23" i="44"/>
  <c r="I23" i="44"/>
  <c r="AA19" i="44"/>
  <c r="O19" i="44"/>
  <c r="M19" i="44"/>
  <c r="I19" i="44"/>
  <c r="AA15" i="44"/>
  <c r="O15" i="44"/>
  <c r="M15" i="44"/>
  <c r="I15" i="44"/>
  <c r="M9" i="44"/>
  <c r="L9" i="44"/>
  <c r="AA10" i="44"/>
  <c r="O10" i="44"/>
  <c r="M10" i="44"/>
  <c r="I10" i="44"/>
  <c r="T7" i="43"/>
  <c r="M8" i="43"/>
  <c r="L8" i="43"/>
  <c r="M74" i="43"/>
  <c r="L74" i="43"/>
  <c r="AA99" i="43"/>
  <c r="O99" i="43"/>
  <c r="M99" i="43"/>
  <c r="I99" i="43"/>
  <c r="AA95" i="43"/>
  <c r="O95" i="43"/>
  <c r="M95" i="43"/>
  <c r="I95" i="43"/>
  <c r="AA91" i="43"/>
  <c r="O91" i="43"/>
  <c r="M91" i="43"/>
  <c r="I91" i="43"/>
  <c r="AA87" i="43"/>
  <c r="O87" i="43"/>
  <c r="M87" i="43"/>
  <c r="I87" i="43"/>
  <c r="AA83" i="43"/>
  <c r="O83" i="43"/>
  <c r="M83" i="43"/>
  <c r="I83" i="43"/>
  <c r="AA79" i="43"/>
  <c r="O79" i="43"/>
  <c r="M79" i="43"/>
  <c r="I79" i="43"/>
  <c r="AA75" i="43"/>
  <c r="O75" i="43"/>
  <c r="M75" i="43"/>
  <c r="I75" i="43"/>
  <c r="M53" i="43"/>
  <c r="L53" i="43"/>
  <c r="AA70" i="43"/>
  <c r="O70" i="43"/>
  <c r="M70" i="43"/>
  <c r="I70" i="43"/>
  <c r="AA66" i="43"/>
  <c r="O66" i="43"/>
  <c r="M66" i="43"/>
  <c r="I66" i="43"/>
  <c r="AA62" i="43"/>
  <c r="O62" i="43"/>
  <c r="M62" i="43"/>
  <c r="I62" i="43"/>
  <c r="AA58" i="43"/>
  <c r="O58" i="43"/>
  <c r="M58" i="43"/>
  <c r="I58" i="43"/>
  <c r="AA54" i="43"/>
  <c r="O54" i="43"/>
  <c r="M54" i="43"/>
  <c r="I54" i="43"/>
  <c r="M40" i="43"/>
  <c r="L40" i="43"/>
  <c r="AA49" i="43"/>
  <c r="O49" i="43"/>
  <c r="M49" i="43"/>
  <c r="I49" i="43"/>
  <c r="AA45" i="43"/>
  <c r="O45" i="43"/>
  <c r="M45" i="43"/>
  <c r="I45" i="43"/>
  <c r="AA41" i="43"/>
  <c r="O41" i="43"/>
  <c r="M41" i="43"/>
  <c r="I41" i="43"/>
  <c r="M23" i="43"/>
  <c r="L23" i="43"/>
  <c r="AA36" i="43"/>
  <c r="O36" i="43"/>
  <c r="M36" i="43"/>
  <c r="I36" i="43"/>
  <c r="AA32" i="43"/>
  <c r="O32" i="43"/>
  <c r="M32" i="43"/>
  <c r="I32" i="43"/>
  <c r="AA28" i="43"/>
  <c r="O28" i="43"/>
  <c r="M28" i="43"/>
  <c r="I28" i="43"/>
  <c r="AA24" i="43"/>
  <c r="O24" i="43"/>
  <c r="M24" i="43"/>
  <c r="I24" i="43"/>
  <c r="M18" i="43"/>
  <c r="L18" i="43"/>
  <c r="AA19" i="43"/>
  <c r="O19" i="43"/>
  <c r="M19" i="43"/>
  <c r="I19" i="43"/>
  <c r="M9" i="43"/>
  <c r="L9" i="43"/>
  <c r="AA14" i="43"/>
  <c r="O14" i="43"/>
  <c r="M14" i="43"/>
  <c r="I14" i="43"/>
  <c r="AA10" i="43"/>
  <c r="O10" i="43"/>
  <c r="M10" i="43"/>
  <c r="I10" i="43"/>
  <c r="T7" i="42"/>
  <c r="M8" i="42"/>
  <c r="L8" i="42"/>
  <c r="M98" i="42"/>
  <c r="L98" i="42"/>
  <c r="AA123" i="42"/>
  <c r="O123" i="42"/>
  <c r="M123" i="42"/>
  <c r="I123" i="42"/>
  <c r="AA119" i="42"/>
  <c r="O119" i="42"/>
  <c r="M119" i="42"/>
  <c r="I119" i="42"/>
  <c r="AA115" i="42"/>
  <c r="O115" i="42"/>
  <c r="M115" i="42"/>
  <c r="I115" i="42"/>
  <c r="AA111" i="42"/>
  <c r="O111" i="42"/>
  <c r="M111" i="42"/>
  <c r="I111" i="42"/>
  <c r="AA107" i="42"/>
  <c r="O107" i="42"/>
  <c r="M107" i="42"/>
  <c r="I107" i="42"/>
  <c r="AA103" i="42"/>
  <c r="O103" i="42"/>
  <c r="M103" i="42"/>
  <c r="I103" i="42"/>
  <c r="AA99" i="42"/>
  <c r="O99" i="42"/>
  <c r="M99" i="42"/>
  <c r="I99" i="42"/>
  <c r="M77" i="42"/>
  <c r="L77" i="42"/>
  <c r="AA94" i="42"/>
  <c r="O94" i="42"/>
  <c r="M94" i="42"/>
  <c r="I94" i="42"/>
  <c r="AA90" i="42"/>
  <c r="O90" i="42"/>
  <c r="M90" i="42"/>
  <c r="I90" i="42"/>
  <c r="AA86" i="42"/>
  <c r="O86" i="42"/>
  <c r="M86" i="42"/>
  <c r="I86" i="42"/>
  <c r="AA82" i="42"/>
  <c r="O82" i="42"/>
  <c r="M82" i="42"/>
  <c r="I82" i="42"/>
  <c r="AA78" i="42"/>
  <c r="O78" i="42"/>
  <c r="M78" i="42"/>
  <c r="I78" i="42"/>
  <c r="M52" i="42"/>
  <c r="L52" i="42"/>
  <c r="AA73" i="42"/>
  <c r="O73" i="42"/>
  <c r="M73" i="42"/>
  <c r="I73" i="42"/>
  <c r="AA69" i="42"/>
  <c r="O69" i="42"/>
  <c r="M69" i="42"/>
  <c r="I69" i="42"/>
  <c r="AA65" i="42"/>
  <c r="O65" i="42"/>
  <c r="M65" i="42"/>
  <c r="I65" i="42"/>
  <c r="AA61" i="42"/>
  <c r="O61" i="42"/>
  <c r="M61" i="42"/>
  <c r="I61" i="42"/>
  <c r="AA57" i="42"/>
  <c r="O57" i="42"/>
  <c r="M57" i="42"/>
  <c r="I57" i="42"/>
  <c r="AA53" i="42"/>
  <c r="O53" i="42"/>
  <c r="M53" i="42"/>
  <c r="I53" i="42"/>
  <c r="M27" i="42"/>
  <c r="L27" i="42"/>
  <c r="AA48" i="42"/>
  <c r="O48" i="42"/>
  <c r="M48" i="42"/>
  <c r="I48" i="42"/>
  <c r="AA44" i="42"/>
  <c r="O44" i="42"/>
  <c r="M44" i="42"/>
  <c r="I44" i="42"/>
  <c r="AA40" i="42"/>
  <c r="O40" i="42"/>
  <c r="M40" i="42"/>
  <c r="I40" i="42"/>
  <c r="AA36" i="42"/>
  <c r="O36" i="42"/>
  <c r="M36" i="42"/>
  <c r="I36" i="42"/>
  <c r="AA32" i="42"/>
  <c r="O32" i="42"/>
  <c r="M32" i="42"/>
  <c r="I32" i="42"/>
  <c r="AA28" i="42"/>
  <c r="O28" i="42"/>
  <c r="M28" i="42"/>
  <c r="I28" i="42"/>
  <c r="M18" i="42"/>
  <c r="L18" i="42"/>
  <c r="AA23" i="42"/>
  <c r="O23" i="42"/>
  <c r="M23" i="42"/>
  <c r="I23" i="42"/>
  <c r="AA19" i="42"/>
  <c r="O19" i="42"/>
  <c r="M19" i="42"/>
  <c r="I19" i="42"/>
  <c r="M9" i="42"/>
  <c r="L9" i="42"/>
  <c r="AA14" i="42"/>
  <c r="O14" i="42"/>
  <c r="M14" i="42"/>
  <c r="I14" i="42"/>
  <c r="AA10" i="42"/>
  <c r="O10" i="42"/>
  <c r="M10" i="42"/>
  <c r="I10" i="42"/>
  <c r="T7" i="41"/>
  <c r="M8" i="41"/>
  <c r="L8" i="41"/>
  <c r="M62" i="41"/>
  <c r="L62" i="41"/>
  <c r="AA63" i="41"/>
  <c r="O63" i="41"/>
  <c r="M63" i="41"/>
  <c r="I63" i="41"/>
  <c r="M57" i="41"/>
  <c r="L57" i="41"/>
  <c r="AA58" i="41"/>
  <c r="O58" i="41"/>
  <c r="M58" i="41"/>
  <c r="I58" i="41"/>
  <c r="M36" i="41"/>
  <c r="L36" i="41"/>
  <c r="AA53" i="41"/>
  <c r="O53" i="41"/>
  <c r="M53" i="41"/>
  <c r="I53" i="41"/>
  <c r="AA49" i="41"/>
  <c r="O49" i="41"/>
  <c r="M49" i="41"/>
  <c r="I49" i="41"/>
  <c r="AA45" i="41"/>
  <c r="O45" i="41"/>
  <c r="M45" i="41"/>
  <c r="I45" i="41"/>
  <c r="AA41" i="41"/>
  <c r="O41" i="41"/>
  <c r="M41" i="41"/>
  <c r="I41" i="41"/>
  <c r="AA37" i="41"/>
  <c r="O37" i="41"/>
  <c r="M37" i="41"/>
  <c r="I37" i="41"/>
  <c r="M19" i="41"/>
  <c r="L19" i="41"/>
  <c r="AA32" i="41"/>
  <c r="O32" i="41"/>
  <c r="M32" i="41"/>
  <c r="I32" i="41"/>
  <c r="AA28" i="41"/>
  <c r="O28" i="41"/>
  <c r="M28" i="41"/>
  <c r="I28" i="41"/>
  <c r="AA24" i="41"/>
  <c r="O24" i="41"/>
  <c r="M24" i="41"/>
  <c r="I24" i="41"/>
  <c r="AA20" i="41"/>
  <c r="O20" i="41"/>
  <c r="M20" i="41"/>
  <c r="I20" i="41"/>
  <c r="M14" i="41"/>
  <c r="L14" i="41"/>
  <c r="AA15" i="41"/>
  <c r="O15" i="41"/>
  <c r="M15" i="41"/>
  <c r="I15" i="41"/>
  <c r="M9" i="41"/>
  <c r="L9" i="41"/>
  <c r="AA10" i="41"/>
  <c r="O10" i="41"/>
  <c r="M10" i="41"/>
  <c r="I10" i="41"/>
  <c r="T7" i="40"/>
  <c r="M8" i="40"/>
  <c r="L8" i="40"/>
  <c r="M53" i="40"/>
  <c r="L53" i="40"/>
  <c r="AA54" i="40"/>
  <c r="O54" i="40"/>
  <c r="M54" i="40"/>
  <c r="I54" i="40"/>
  <c r="M44" i="40"/>
  <c r="L44" i="40"/>
  <c r="AA49" i="40"/>
  <c r="O49" i="40"/>
  <c r="M49" i="40"/>
  <c r="I49" i="40"/>
  <c r="AA45" i="40"/>
  <c r="O45" i="40"/>
  <c r="M45" i="40"/>
  <c r="I45" i="40"/>
  <c r="M35" i="40"/>
  <c r="L35" i="40"/>
  <c r="AA40" i="40"/>
  <c r="O40" i="40"/>
  <c r="M40" i="40"/>
  <c r="I40" i="40"/>
  <c r="AA36" i="40"/>
  <c r="O36" i="40"/>
  <c r="M36" i="40"/>
  <c r="I36" i="40"/>
  <c r="M22" i="40"/>
  <c r="L22" i="40"/>
  <c r="AA31" i="40"/>
  <c r="O31" i="40"/>
  <c r="M31" i="40"/>
  <c r="I31" i="40"/>
  <c r="AA27" i="40"/>
  <c r="O27" i="40"/>
  <c r="M27" i="40"/>
  <c r="I27" i="40"/>
  <c r="AA23" i="40"/>
  <c r="O23" i="40"/>
  <c r="M23" i="40"/>
  <c r="I23" i="40"/>
  <c r="M9" i="40"/>
  <c r="L9" i="40"/>
  <c r="AA18" i="40"/>
  <c r="O18" i="40"/>
  <c r="M18" i="40"/>
  <c r="I18" i="40"/>
  <c r="AA14" i="40"/>
  <c r="O14" i="40"/>
  <c r="M14" i="40"/>
  <c r="I14" i="40"/>
  <c r="AA10" i="40"/>
  <c r="O10" i="40"/>
  <c r="M10" i="40"/>
  <c r="I10" i="40"/>
  <c r="T7" i="39"/>
  <c r="M8" i="39"/>
  <c r="L8" i="39"/>
  <c r="M121" i="39"/>
  <c r="L121" i="39"/>
  <c r="AA122" i="39"/>
  <c r="O122" i="39"/>
  <c r="M122" i="39"/>
  <c r="I122" i="39"/>
  <c r="M112" i="39"/>
  <c r="L112" i="39"/>
  <c r="AA117" i="39"/>
  <c r="O117" i="39"/>
  <c r="M117" i="39"/>
  <c r="I117" i="39"/>
  <c r="AA113" i="39"/>
  <c r="O113" i="39"/>
  <c r="M113" i="39"/>
  <c r="I113" i="39"/>
  <c r="M99" i="39"/>
  <c r="L99" i="39"/>
  <c r="AA108" i="39"/>
  <c r="O108" i="39"/>
  <c r="M108" i="39"/>
  <c r="I108" i="39"/>
  <c r="AA104" i="39"/>
  <c r="O104" i="39"/>
  <c r="M104" i="39"/>
  <c r="I104" i="39"/>
  <c r="AA100" i="39"/>
  <c r="O100" i="39"/>
  <c r="M100" i="39"/>
  <c r="I100" i="39"/>
  <c r="M90" i="39"/>
  <c r="L90" i="39"/>
  <c r="AA95" i="39"/>
  <c r="O95" i="39"/>
  <c r="M95" i="39"/>
  <c r="I95" i="39"/>
  <c r="AA91" i="39"/>
  <c r="O91" i="39"/>
  <c r="M91" i="39"/>
  <c r="I91" i="39"/>
  <c r="M69" i="39"/>
  <c r="L69" i="39"/>
  <c r="AA86" i="39"/>
  <c r="O86" i="39"/>
  <c r="M86" i="39"/>
  <c r="I86" i="39"/>
  <c r="AA82" i="39"/>
  <c r="O82" i="39"/>
  <c r="M82" i="39"/>
  <c r="I82" i="39"/>
  <c r="AA78" i="39"/>
  <c r="O78" i="39"/>
  <c r="M78" i="39"/>
  <c r="I78" i="39"/>
  <c r="AA74" i="39"/>
  <c r="O74" i="39"/>
  <c r="M74" i="39"/>
  <c r="I74" i="39"/>
  <c r="AA70" i="39"/>
  <c r="O70" i="39"/>
  <c r="M70" i="39"/>
  <c r="I70" i="39"/>
  <c r="M64" i="39"/>
  <c r="L64" i="39"/>
  <c r="AA65" i="39"/>
  <c r="O65" i="39"/>
  <c r="M65" i="39"/>
  <c r="I65" i="39"/>
  <c r="M55" i="39"/>
  <c r="L55" i="39"/>
  <c r="AA60" i="39"/>
  <c r="O60" i="39"/>
  <c r="M60" i="39"/>
  <c r="I60" i="39"/>
  <c r="AA56" i="39"/>
  <c r="O56" i="39"/>
  <c r="M56" i="39"/>
  <c r="I56" i="39"/>
  <c r="M34" i="39"/>
  <c r="L34" i="39"/>
  <c r="AA51" i="39"/>
  <c r="O51" i="39"/>
  <c r="M51" i="39"/>
  <c r="I51" i="39"/>
  <c r="AA47" i="39"/>
  <c r="O47" i="39"/>
  <c r="M47" i="39"/>
  <c r="I47" i="39"/>
  <c r="AA43" i="39"/>
  <c r="O43" i="39"/>
  <c r="M43" i="39"/>
  <c r="I43" i="39"/>
  <c r="AA39" i="39"/>
  <c r="O39" i="39"/>
  <c r="M39" i="39"/>
  <c r="I39" i="39"/>
  <c r="AA35" i="39"/>
  <c r="O35" i="39"/>
  <c r="M35" i="39"/>
  <c r="I35" i="39"/>
  <c r="M9" i="39"/>
  <c r="L9" i="39"/>
  <c r="AA30" i="39"/>
  <c r="O30" i="39"/>
  <c r="M30" i="39"/>
  <c r="I30" i="39"/>
  <c r="AA26" i="39"/>
  <c r="O26" i="39"/>
  <c r="M26" i="39"/>
  <c r="I26" i="39"/>
  <c r="AA22" i="39"/>
  <c r="O22" i="39"/>
  <c r="M22" i="39"/>
  <c r="I22" i="39"/>
  <c r="AA18" i="39"/>
  <c r="O18" i="39"/>
  <c r="M18" i="39"/>
  <c r="I18" i="39"/>
  <c r="AA14" i="39"/>
  <c r="O14" i="39"/>
  <c r="M14" i="39"/>
  <c r="I14" i="39"/>
  <c r="AA10" i="39"/>
  <c r="O10" i="39"/>
  <c r="M10" i="39"/>
  <c r="I10" i="39"/>
  <c r="T7" i="38"/>
  <c r="M8" i="38"/>
  <c r="L8" i="38"/>
  <c r="M9" i="38"/>
  <c r="L9" i="38"/>
  <c r="AA86" i="38"/>
  <c r="O86" i="38"/>
  <c r="M86" i="38"/>
  <c r="I86" i="38"/>
  <c r="AA82" i="38"/>
  <c r="O82" i="38"/>
  <c r="M82" i="38"/>
  <c r="I82" i="38"/>
  <c r="AA78" i="38"/>
  <c r="O78" i="38"/>
  <c r="M78" i="38"/>
  <c r="I78" i="38"/>
  <c r="AA74" i="38"/>
  <c r="O74" i="38"/>
  <c r="M74" i="38"/>
  <c r="I74" i="38"/>
  <c r="AA70" i="38"/>
  <c r="O70" i="38"/>
  <c r="M70" i="38"/>
  <c r="I70" i="38"/>
  <c r="AA66" i="38"/>
  <c r="O66" i="38"/>
  <c r="M66" i="38"/>
  <c r="I66" i="38"/>
  <c r="AA62" i="38"/>
  <c r="O62" i="38"/>
  <c r="M62" i="38"/>
  <c r="I62" i="38"/>
  <c r="AA58" i="38"/>
  <c r="O58" i="38"/>
  <c r="M58" i="38"/>
  <c r="I58" i="38"/>
  <c r="AA54" i="38"/>
  <c r="O54" i="38"/>
  <c r="M54" i="38"/>
  <c r="I54" i="38"/>
  <c r="AA50" i="38"/>
  <c r="O50" i="38"/>
  <c r="M50" i="38"/>
  <c r="I50" i="38"/>
  <c r="AA46" i="38"/>
  <c r="O46" i="38"/>
  <c r="M46" i="38"/>
  <c r="I46" i="38"/>
  <c r="AA42" i="38"/>
  <c r="O42" i="38"/>
  <c r="M42" i="38"/>
  <c r="I42" i="38"/>
  <c r="AA38" i="38"/>
  <c r="O38" i="38"/>
  <c r="M38" i="38"/>
  <c r="I38" i="38"/>
  <c r="AA34" i="38"/>
  <c r="O34" i="38"/>
  <c r="M34" i="38"/>
  <c r="I34" i="38"/>
  <c r="AA30" i="38"/>
  <c r="O30" i="38"/>
  <c r="M30" i="38"/>
  <c r="I30" i="38"/>
  <c r="AA26" i="38"/>
  <c r="O26" i="38"/>
  <c r="M26" i="38"/>
  <c r="I26" i="38"/>
  <c r="AA22" i="38"/>
  <c r="O22" i="38"/>
  <c r="M22" i="38"/>
  <c r="I22" i="38"/>
  <c r="AA18" i="38"/>
  <c r="O18" i="38"/>
  <c r="M18" i="38"/>
  <c r="I18" i="38"/>
  <c r="AA14" i="38"/>
  <c r="O14" i="38"/>
  <c r="M14" i="38"/>
  <c r="I14" i="38"/>
  <c r="AA10" i="38"/>
  <c r="O10" i="38"/>
  <c r="M10" i="38"/>
  <c r="I10" i="38"/>
  <c r="T7" i="37"/>
  <c r="M8" i="37"/>
  <c r="L8" i="37"/>
  <c r="M493" i="37"/>
  <c r="L493" i="37"/>
  <c r="AA494" i="37"/>
  <c r="O494" i="37"/>
  <c r="M494" i="37"/>
  <c r="I494" i="37"/>
  <c r="M484" i="37"/>
  <c r="L484" i="37"/>
  <c r="AA489" i="37"/>
  <c r="O489" i="37"/>
  <c r="M489" i="37"/>
  <c r="I489" i="37"/>
  <c r="AA485" i="37"/>
  <c r="O485" i="37"/>
  <c r="M485" i="37"/>
  <c r="I485" i="37"/>
  <c r="M331" i="37"/>
  <c r="L331" i="37"/>
  <c r="AA480" i="37"/>
  <c r="O480" i="37"/>
  <c r="M480" i="37"/>
  <c r="I480" i="37"/>
  <c r="AA476" i="37"/>
  <c r="O476" i="37"/>
  <c r="M476" i="37"/>
  <c r="I476" i="37"/>
  <c r="AA472" i="37"/>
  <c r="O472" i="37"/>
  <c r="M472" i="37"/>
  <c r="I472" i="37"/>
  <c r="AA468" i="37"/>
  <c r="O468" i="37"/>
  <c r="M468" i="37"/>
  <c r="I468" i="37"/>
  <c r="AA464" i="37"/>
  <c r="O464" i="37"/>
  <c r="M464" i="37"/>
  <c r="I464" i="37"/>
  <c r="AA460" i="37"/>
  <c r="O460" i="37"/>
  <c r="M460" i="37"/>
  <c r="I460" i="37"/>
  <c r="AA456" i="37"/>
  <c r="O456" i="37"/>
  <c r="M456" i="37"/>
  <c r="I456" i="37"/>
  <c r="AA452" i="37"/>
  <c r="O452" i="37"/>
  <c r="M452" i="37"/>
  <c r="I452" i="37"/>
  <c r="AA448" i="37"/>
  <c r="O448" i="37"/>
  <c r="M448" i="37"/>
  <c r="I448" i="37"/>
  <c r="AA444" i="37"/>
  <c r="O444" i="37"/>
  <c r="M444" i="37"/>
  <c r="I444" i="37"/>
  <c r="AA440" i="37"/>
  <c r="O440" i="37"/>
  <c r="M440" i="37"/>
  <c r="I440" i="37"/>
  <c r="AA436" i="37"/>
  <c r="O436" i="37"/>
  <c r="M436" i="37"/>
  <c r="I436" i="37"/>
  <c r="AA432" i="37"/>
  <c r="O432" i="37"/>
  <c r="M432" i="37"/>
  <c r="I432" i="37"/>
  <c r="AA428" i="37"/>
  <c r="O428" i="37"/>
  <c r="M428" i="37"/>
  <c r="I428" i="37"/>
  <c r="AA424" i="37"/>
  <c r="O424" i="37"/>
  <c r="M424" i="37"/>
  <c r="I424" i="37"/>
  <c r="AA420" i="37"/>
  <c r="O420" i="37"/>
  <c r="M420" i="37"/>
  <c r="I420" i="37"/>
  <c r="AA416" i="37"/>
  <c r="O416" i="37"/>
  <c r="M416" i="37"/>
  <c r="I416" i="37"/>
  <c r="AA412" i="37"/>
  <c r="O412" i="37"/>
  <c r="M412" i="37"/>
  <c r="I412" i="37"/>
  <c r="AA408" i="37"/>
  <c r="O408" i="37"/>
  <c r="M408" i="37"/>
  <c r="I408" i="37"/>
  <c r="AA404" i="37"/>
  <c r="O404" i="37"/>
  <c r="M404" i="37"/>
  <c r="I404" i="37"/>
  <c r="AA400" i="37"/>
  <c r="O400" i="37"/>
  <c r="M400" i="37"/>
  <c r="I400" i="37"/>
  <c r="AA396" i="37"/>
  <c r="O396" i="37"/>
  <c r="M396" i="37"/>
  <c r="I396" i="37"/>
  <c r="AA392" i="37"/>
  <c r="O392" i="37"/>
  <c r="M392" i="37"/>
  <c r="I392" i="37"/>
  <c r="AA388" i="37"/>
  <c r="O388" i="37"/>
  <c r="M388" i="37"/>
  <c r="I388" i="37"/>
  <c r="AA384" i="37"/>
  <c r="O384" i="37"/>
  <c r="M384" i="37"/>
  <c r="I384" i="37"/>
  <c r="AA380" i="37"/>
  <c r="O380" i="37"/>
  <c r="M380" i="37"/>
  <c r="I380" i="37"/>
  <c r="AA376" i="37"/>
  <c r="O376" i="37"/>
  <c r="M376" i="37"/>
  <c r="I376" i="37"/>
  <c r="AA372" i="37"/>
  <c r="O372" i="37"/>
  <c r="M372" i="37"/>
  <c r="I372" i="37"/>
  <c r="AA368" i="37"/>
  <c r="O368" i="37"/>
  <c r="M368" i="37"/>
  <c r="I368" i="37"/>
  <c r="AA364" i="37"/>
  <c r="O364" i="37"/>
  <c r="M364" i="37"/>
  <c r="I364" i="37"/>
  <c r="AA360" i="37"/>
  <c r="O360" i="37"/>
  <c r="M360" i="37"/>
  <c r="I360" i="37"/>
  <c r="AA356" i="37"/>
  <c r="O356" i="37"/>
  <c r="M356" i="37"/>
  <c r="I356" i="37"/>
  <c r="AA352" i="37"/>
  <c r="O352" i="37"/>
  <c r="M352" i="37"/>
  <c r="I352" i="37"/>
  <c r="AA348" i="37"/>
  <c r="O348" i="37"/>
  <c r="M348" i="37"/>
  <c r="I348" i="37"/>
  <c r="AA344" i="37"/>
  <c r="O344" i="37"/>
  <c r="M344" i="37"/>
  <c r="I344" i="37"/>
  <c r="AA340" i="37"/>
  <c r="O340" i="37"/>
  <c r="M340" i="37"/>
  <c r="I340" i="37"/>
  <c r="AA336" i="37"/>
  <c r="O336" i="37"/>
  <c r="M336" i="37"/>
  <c r="I336" i="37"/>
  <c r="AA332" i="37"/>
  <c r="O332" i="37"/>
  <c r="M332" i="37"/>
  <c r="I332" i="37"/>
  <c r="M310" i="37"/>
  <c r="L310" i="37"/>
  <c r="AA327" i="37"/>
  <c r="O327" i="37"/>
  <c r="M327" i="37"/>
  <c r="I327" i="37"/>
  <c r="AA323" i="37"/>
  <c r="O323" i="37"/>
  <c r="M323" i="37"/>
  <c r="I323" i="37"/>
  <c r="AA319" i="37"/>
  <c r="O319" i="37"/>
  <c r="M319" i="37"/>
  <c r="I319" i="37"/>
  <c r="AA315" i="37"/>
  <c r="O315" i="37"/>
  <c r="M315" i="37"/>
  <c r="I315" i="37"/>
  <c r="AA311" i="37"/>
  <c r="O311" i="37"/>
  <c r="M311" i="37"/>
  <c r="I311" i="37"/>
  <c r="M305" i="37"/>
  <c r="L305" i="37"/>
  <c r="AA306" i="37"/>
  <c r="O306" i="37"/>
  <c r="M306" i="37"/>
  <c r="I306" i="37"/>
  <c r="M196" i="37"/>
  <c r="L196" i="37"/>
  <c r="AA301" i="37"/>
  <c r="O301" i="37"/>
  <c r="M301" i="37"/>
  <c r="I301" i="37"/>
  <c r="AA297" i="37"/>
  <c r="O297" i="37"/>
  <c r="M297" i="37"/>
  <c r="I297" i="37"/>
  <c r="AA293" i="37"/>
  <c r="O293" i="37"/>
  <c r="M293" i="37"/>
  <c r="I293" i="37"/>
  <c r="AA289" i="37"/>
  <c r="O289" i="37"/>
  <c r="M289" i="37"/>
  <c r="I289" i="37"/>
  <c r="AA285" i="37"/>
  <c r="O285" i="37"/>
  <c r="M285" i="37"/>
  <c r="I285" i="37"/>
  <c r="AA281" i="37"/>
  <c r="O281" i="37"/>
  <c r="M281" i="37"/>
  <c r="I281" i="37"/>
  <c r="AA277" i="37"/>
  <c r="O277" i="37"/>
  <c r="M277" i="37"/>
  <c r="I277" i="37"/>
  <c r="AA273" i="37"/>
  <c r="O273" i="37"/>
  <c r="M273" i="37"/>
  <c r="I273" i="37"/>
  <c r="AA269" i="37"/>
  <c r="O269" i="37"/>
  <c r="M269" i="37"/>
  <c r="I269" i="37"/>
  <c r="AA265" i="37"/>
  <c r="O265" i="37"/>
  <c r="M265" i="37"/>
  <c r="I265" i="37"/>
  <c r="AA261" i="37"/>
  <c r="O261" i="37"/>
  <c r="M261" i="37"/>
  <c r="I261" i="37"/>
  <c r="AA257" i="37"/>
  <c r="O257" i="37"/>
  <c r="M257" i="37"/>
  <c r="I257" i="37"/>
  <c r="AA253" i="37"/>
  <c r="O253" i="37"/>
  <c r="M253" i="37"/>
  <c r="I253" i="37"/>
  <c r="AA249" i="37"/>
  <c r="O249" i="37"/>
  <c r="M249" i="37"/>
  <c r="I249" i="37"/>
  <c r="AA245" i="37"/>
  <c r="O245" i="37"/>
  <c r="M245" i="37"/>
  <c r="I245" i="37"/>
  <c r="AA241" i="37"/>
  <c r="O241" i="37"/>
  <c r="M241" i="37"/>
  <c r="I241" i="37"/>
  <c r="AA237" i="37"/>
  <c r="O237" i="37"/>
  <c r="M237" i="37"/>
  <c r="I237" i="37"/>
  <c r="AA233" i="37"/>
  <c r="O233" i="37"/>
  <c r="M233" i="37"/>
  <c r="I233" i="37"/>
  <c r="AA229" i="37"/>
  <c r="O229" i="37"/>
  <c r="M229" i="37"/>
  <c r="I229" i="37"/>
  <c r="AA225" i="37"/>
  <c r="O225" i="37"/>
  <c r="M225" i="37"/>
  <c r="I225" i="37"/>
  <c r="AA221" i="37"/>
  <c r="O221" i="37"/>
  <c r="M221" i="37"/>
  <c r="I221" i="37"/>
  <c r="AA217" i="37"/>
  <c r="O217" i="37"/>
  <c r="M217" i="37"/>
  <c r="I217" i="37"/>
  <c r="AA213" i="37"/>
  <c r="O213" i="37"/>
  <c r="M213" i="37"/>
  <c r="I213" i="37"/>
  <c r="AA209" i="37"/>
  <c r="O209" i="37"/>
  <c r="M209" i="37"/>
  <c r="I209" i="37"/>
  <c r="AA205" i="37"/>
  <c r="O205" i="37"/>
  <c r="M205" i="37"/>
  <c r="I205" i="37"/>
  <c r="AA201" i="37"/>
  <c r="O201" i="37"/>
  <c r="M201" i="37"/>
  <c r="I201" i="37"/>
  <c r="AA197" i="37"/>
  <c r="O197" i="37"/>
  <c r="M197" i="37"/>
  <c r="I197" i="37"/>
  <c r="M151" i="37"/>
  <c r="L151" i="37"/>
  <c r="AA192" i="37"/>
  <c r="O192" i="37"/>
  <c r="M192" i="37"/>
  <c r="I192" i="37"/>
  <c r="AA188" i="37"/>
  <c r="O188" i="37"/>
  <c r="M188" i="37"/>
  <c r="I188" i="37"/>
  <c r="AA184" i="37"/>
  <c r="O184" i="37"/>
  <c r="M184" i="37"/>
  <c r="I184" i="37"/>
  <c r="AA180" i="37"/>
  <c r="O180" i="37"/>
  <c r="M180" i="37"/>
  <c r="I180" i="37"/>
  <c r="AA176" i="37"/>
  <c r="O176" i="37"/>
  <c r="M176" i="37"/>
  <c r="I176" i="37"/>
  <c r="AA172" i="37"/>
  <c r="O172" i="37"/>
  <c r="M172" i="37"/>
  <c r="I172" i="37"/>
  <c r="AA168" i="37"/>
  <c r="O168" i="37"/>
  <c r="M168" i="37"/>
  <c r="I168" i="37"/>
  <c r="AA164" i="37"/>
  <c r="O164" i="37"/>
  <c r="M164" i="37"/>
  <c r="I164" i="37"/>
  <c r="AA160" i="37"/>
  <c r="O160" i="37"/>
  <c r="M160" i="37"/>
  <c r="I160" i="37"/>
  <c r="AA156" i="37"/>
  <c r="O156" i="37"/>
  <c r="M156" i="37"/>
  <c r="I156" i="37"/>
  <c r="AA152" i="37"/>
  <c r="O152" i="37"/>
  <c r="M152" i="37"/>
  <c r="I152" i="37"/>
  <c r="M42" i="37"/>
  <c r="L42" i="37"/>
  <c r="AA147" i="37"/>
  <c r="O147" i="37"/>
  <c r="M147" i="37"/>
  <c r="I147" i="37"/>
  <c r="AA143" i="37"/>
  <c r="O143" i="37"/>
  <c r="M143" i="37"/>
  <c r="I143" i="37"/>
  <c r="AA139" i="37"/>
  <c r="O139" i="37"/>
  <c r="M139" i="37"/>
  <c r="I139" i="37"/>
  <c r="AA135" i="37"/>
  <c r="O135" i="37"/>
  <c r="M135" i="37"/>
  <c r="I135" i="37"/>
  <c r="AA131" i="37"/>
  <c r="O131" i="37"/>
  <c r="M131" i="37"/>
  <c r="I131" i="37"/>
  <c r="AA127" i="37"/>
  <c r="O127" i="37"/>
  <c r="M127" i="37"/>
  <c r="I127" i="37"/>
  <c r="AA123" i="37"/>
  <c r="O123" i="37"/>
  <c r="M123" i="37"/>
  <c r="I123" i="37"/>
  <c r="AA119" i="37"/>
  <c r="O119" i="37"/>
  <c r="M119" i="37"/>
  <c r="I119" i="37"/>
  <c r="AA115" i="37"/>
  <c r="O115" i="37"/>
  <c r="M115" i="37"/>
  <c r="I115" i="37"/>
  <c r="AA111" i="37"/>
  <c r="O111" i="37"/>
  <c r="M111" i="37"/>
  <c r="I111" i="37"/>
  <c r="AA107" i="37"/>
  <c r="O107" i="37"/>
  <c r="M107" i="37"/>
  <c r="I107" i="37"/>
  <c r="AA103" i="37"/>
  <c r="O103" i="37"/>
  <c r="M103" i="37"/>
  <c r="I103" i="37"/>
  <c r="AA99" i="37"/>
  <c r="O99" i="37"/>
  <c r="M99" i="37"/>
  <c r="I99" i="37"/>
  <c r="AA95" i="37"/>
  <c r="O95" i="37"/>
  <c r="M95" i="37"/>
  <c r="I95" i="37"/>
  <c r="AA91" i="37"/>
  <c r="O91" i="37"/>
  <c r="M91" i="37"/>
  <c r="I91" i="37"/>
  <c r="AA87" i="37"/>
  <c r="O87" i="37"/>
  <c r="M87" i="37"/>
  <c r="I87" i="37"/>
  <c r="AA83" i="37"/>
  <c r="O83" i="37"/>
  <c r="M83" i="37"/>
  <c r="I83" i="37"/>
  <c r="AA79" i="37"/>
  <c r="O79" i="37"/>
  <c r="M79" i="37"/>
  <c r="I79" i="37"/>
  <c r="AA75" i="37"/>
  <c r="O75" i="37"/>
  <c r="M75" i="37"/>
  <c r="I75" i="37"/>
  <c r="AA71" i="37"/>
  <c r="O71" i="37"/>
  <c r="M71" i="37"/>
  <c r="I71" i="37"/>
  <c r="AA67" i="37"/>
  <c r="O67" i="37"/>
  <c r="M67" i="37"/>
  <c r="I67" i="37"/>
  <c r="AA63" i="37"/>
  <c r="O63" i="37"/>
  <c r="M63" i="37"/>
  <c r="I63" i="37"/>
  <c r="AA59" i="37"/>
  <c r="O59" i="37"/>
  <c r="M59" i="37"/>
  <c r="I59" i="37"/>
  <c r="AA55" i="37"/>
  <c r="O55" i="37"/>
  <c r="M55" i="37"/>
  <c r="I55" i="37"/>
  <c r="AA51" i="37"/>
  <c r="O51" i="37"/>
  <c r="M51" i="37"/>
  <c r="I51" i="37"/>
  <c r="AA47" i="37"/>
  <c r="O47" i="37"/>
  <c r="M47" i="37"/>
  <c r="I47" i="37"/>
  <c r="AA43" i="37"/>
  <c r="O43" i="37"/>
  <c r="M43" i="37"/>
  <c r="I43" i="37"/>
  <c r="M9" i="37"/>
  <c r="L9" i="37"/>
  <c r="AA38" i="37"/>
  <c r="O38" i="37"/>
  <c r="M38" i="37"/>
  <c r="I38" i="37"/>
  <c r="AA34" i="37"/>
  <c r="O34" i="37"/>
  <c r="M34" i="37"/>
  <c r="I34" i="37"/>
  <c r="AA30" i="37"/>
  <c r="O30" i="37"/>
  <c r="M30" i="37"/>
  <c r="I30" i="37"/>
  <c r="AA26" i="37"/>
  <c r="O26" i="37"/>
  <c r="M26" i="37"/>
  <c r="I26" i="37"/>
  <c r="AA22" i="37"/>
  <c r="O22" i="37"/>
  <c r="M22" i="37"/>
  <c r="I22" i="37"/>
  <c r="AA18" i="37"/>
  <c r="O18" i="37"/>
  <c r="M18" i="37"/>
  <c r="I18" i="37"/>
  <c r="AA14" i="37"/>
  <c r="O14" i="37"/>
  <c r="M14" i="37"/>
  <c r="I14" i="37"/>
  <c r="AA10" i="37"/>
  <c r="O10" i="37"/>
  <c r="M10" i="37"/>
  <c r="I10" i="37"/>
  <c r="T7" i="36"/>
  <c r="M8" i="36"/>
  <c r="L8" i="36"/>
  <c r="M2666" i="36"/>
  <c r="L2666" i="36"/>
  <c r="AA3043" i="36"/>
  <c r="O3043" i="36"/>
  <c r="M3043" i="36"/>
  <c r="I3043" i="36"/>
  <c r="AA3039" i="36"/>
  <c r="O3039" i="36"/>
  <c r="M3039" i="36"/>
  <c r="I3039" i="36"/>
  <c r="AA3035" i="36"/>
  <c r="O3035" i="36"/>
  <c r="M3035" i="36"/>
  <c r="I3035" i="36"/>
  <c r="AA3031" i="36"/>
  <c r="O3031" i="36"/>
  <c r="M3031" i="36"/>
  <c r="I3031" i="36"/>
  <c r="AA3027" i="36"/>
  <c r="O3027" i="36"/>
  <c r="M3027" i="36"/>
  <c r="I3027" i="36"/>
  <c r="AA3023" i="36"/>
  <c r="O3023" i="36"/>
  <c r="M3023" i="36"/>
  <c r="I3023" i="36"/>
  <c r="AA3019" i="36"/>
  <c r="O3019" i="36"/>
  <c r="M3019" i="36"/>
  <c r="I3019" i="36"/>
  <c r="AA3015" i="36"/>
  <c r="O3015" i="36"/>
  <c r="M3015" i="36"/>
  <c r="I3015" i="36"/>
  <c r="AA3011" i="36"/>
  <c r="O3011" i="36"/>
  <c r="M3011" i="36"/>
  <c r="I3011" i="36"/>
  <c r="AA3007" i="36"/>
  <c r="O3007" i="36"/>
  <c r="M3007" i="36"/>
  <c r="I3007" i="36"/>
  <c r="AA3003" i="36"/>
  <c r="O3003" i="36"/>
  <c r="M3003" i="36"/>
  <c r="I3003" i="36"/>
  <c r="AA2999" i="36"/>
  <c r="O2999" i="36"/>
  <c r="M2999" i="36"/>
  <c r="I2999" i="36"/>
  <c r="AA2995" i="36"/>
  <c r="O2995" i="36"/>
  <c r="M2995" i="36"/>
  <c r="I2995" i="36"/>
  <c r="AA2991" i="36"/>
  <c r="O2991" i="36"/>
  <c r="M2991" i="36"/>
  <c r="I2991" i="36"/>
  <c r="AA2987" i="36"/>
  <c r="O2987" i="36"/>
  <c r="M2987" i="36"/>
  <c r="I2987" i="36"/>
  <c r="AA2983" i="36"/>
  <c r="O2983" i="36"/>
  <c r="M2983" i="36"/>
  <c r="I2983" i="36"/>
  <c r="AA2979" i="36"/>
  <c r="O2979" i="36"/>
  <c r="M2979" i="36"/>
  <c r="I2979" i="36"/>
  <c r="AA2975" i="36"/>
  <c r="O2975" i="36"/>
  <c r="M2975" i="36"/>
  <c r="I2975" i="36"/>
  <c r="AA2971" i="36"/>
  <c r="O2971" i="36"/>
  <c r="M2971" i="36"/>
  <c r="I2971" i="36"/>
  <c r="AA2967" i="36"/>
  <c r="O2967" i="36"/>
  <c r="M2967" i="36"/>
  <c r="I2967" i="36"/>
  <c r="AA2963" i="36"/>
  <c r="O2963" i="36"/>
  <c r="M2963" i="36"/>
  <c r="I2963" i="36"/>
  <c r="AA2959" i="36"/>
  <c r="O2959" i="36"/>
  <c r="M2959" i="36"/>
  <c r="I2959" i="36"/>
  <c r="AA2955" i="36"/>
  <c r="O2955" i="36"/>
  <c r="M2955" i="36"/>
  <c r="I2955" i="36"/>
  <c r="AA2951" i="36"/>
  <c r="O2951" i="36"/>
  <c r="M2951" i="36"/>
  <c r="I2951" i="36"/>
  <c r="AA2947" i="36"/>
  <c r="O2947" i="36"/>
  <c r="M2947" i="36"/>
  <c r="I2947" i="36"/>
  <c r="AA2943" i="36"/>
  <c r="O2943" i="36"/>
  <c r="M2943" i="36"/>
  <c r="I2943" i="36"/>
  <c r="AA2939" i="36"/>
  <c r="O2939" i="36"/>
  <c r="M2939" i="36"/>
  <c r="I2939" i="36"/>
  <c r="AA2935" i="36"/>
  <c r="O2935" i="36"/>
  <c r="M2935" i="36"/>
  <c r="I2935" i="36"/>
  <c r="AA2931" i="36"/>
  <c r="O2931" i="36"/>
  <c r="M2931" i="36"/>
  <c r="I2931" i="36"/>
  <c r="AA2927" i="36"/>
  <c r="O2927" i="36"/>
  <c r="M2927" i="36"/>
  <c r="I2927" i="36"/>
  <c r="AA2923" i="36"/>
  <c r="O2923" i="36"/>
  <c r="M2923" i="36"/>
  <c r="I2923" i="36"/>
  <c r="AA2919" i="36"/>
  <c r="O2919" i="36"/>
  <c r="M2919" i="36"/>
  <c r="I2919" i="36"/>
  <c r="AA2915" i="36"/>
  <c r="O2915" i="36"/>
  <c r="M2915" i="36"/>
  <c r="I2915" i="36"/>
  <c r="AA2911" i="36"/>
  <c r="O2911" i="36"/>
  <c r="M2911" i="36"/>
  <c r="I2911" i="36"/>
  <c r="AA2907" i="36"/>
  <c r="O2907" i="36"/>
  <c r="M2907" i="36"/>
  <c r="I2907" i="36"/>
  <c r="AA2903" i="36"/>
  <c r="O2903" i="36"/>
  <c r="M2903" i="36"/>
  <c r="I2903" i="36"/>
  <c r="AA2899" i="36"/>
  <c r="O2899" i="36"/>
  <c r="M2899" i="36"/>
  <c r="I2899" i="36"/>
  <c r="AA2895" i="36"/>
  <c r="O2895" i="36"/>
  <c r="M2895" i="36"/>
  <c r="I2895" i="36"/>
  <c r="AA2891" i="36"/>
  <c r="O2891" i="36"/>
  <c r="M2891" i="36"/>
  <c r="I2891" i="36"/>
  <c r="AA2887" i="36"/>
  <c r="O2887" i="36"/>
  <c r="M2887" i="36"/>
  <c r="I2887" i="36"/>
  <c r="AA2883" i="36"/>
  <c r="O2883" i="36"/>
  <c r="M2883" i="36"/>
  <c r="I2883" i="36"/>
  <c r="AA2879" i="36"/>
  <c r="O2879" i="36"/>
  <c r="M2879" i="36"/>
  <c r="I2879" i="36"/>
  <c r="AA2875" i="36"/>
  <c r="O2875" i="36"/>
  <c r="M2875" i="36"/>
  <c r="I2875" i="36"/>
  <c r="AA2871" i="36"/>
  <c r="O2871" i="36"/>
  <c r="M2871" i="36"/>
  <c r="I2871" i="36"/>
  <c r="AA2867" i="36"/>
  <c r="O2867" i="36"/>
  <c r="M2867" i="36"/>
  <c r="I2867" i="36"/>
  <c r="AA2863" i="36"/>
  <c r="O2863" i="36"/>
  <c r="M2863" i="36"/>
  <c r="I2863" i="36"/>
  <c r="AA2859" i="36"/>
  <c r="O2859" i="36"/>
  <c r="M2859" i="36"/>
  <c r="I2859" i="36"/>
  <c r="AA2855" i="36"/>
  <c r="O2855" i="36"/>
  <c r="M2855" i="36"/>
  <c r="I2855" i="36"/>
  <c r="AA2851" i="36"/>
  <c r="O2851" i="36"/>
  <c r="M2851" i="36"/>
  <c r="I2851" i="36"/>
  <c r="AA2847" i="36"/>
  <c r="O2847" i="36"/>
  <c r="M2847" i="36"/>
  <c r="I2847" i="36"/>
  <c r="AA2843" i="36"/>
  <c r="O2843" i="36"/>
  <c r="M2843" i="36"/>
  <c r="I2843" i="36"/>
  <c r="AA2839" i="36"/>
  <c r="O2839" i="36"/>
  <c r="M2839" i="36"/>
  <c r="I2839" i="36"/>
  <c r="AA2835" i="36"/>
  <c r="O2835" i="36"/>
  <c r="M2835" i="36"/>
  <c r="I2835" i="36"/>
  <c r="AA2831" i="36"/>
  <c r="O2831" i="36"/>
  <c r="M2831" i="36"/>
  <c r="I2831" i="36"/>
  <c r="AA2827" i="36"/>
  <c r="O2827" i="36"/>
  <c r="M2827" i="36"/>
  <c r="I2827" i="36"/>
  <c r="AA2823" i="36"/>
  <c r="O2823" i="36"/>
  <c r="M2823" i="36"/>
  <c r="I2823" i="36"/>
  <c r="AA2819" i="36"/>
  <c r="O2819" i="36"/>
  <c r="M2819" i="36"/>
  <c r="I2819" i="36"/>
  <c r="AA2815" i="36"/>
  <c r="O2815" i="36"/>
  <c r="M2815" i="36"/>
  <c r="I2815" i="36"/>
  <c r="AA2811" i="36"/>
  <c r="O2811" i="36"/>
  <c r="M2811" i="36"/>
  <c r="I2811" i="36"/>
  <c r="AA2807" i="36"/>
  <c r="O2807" i="36"/>
  <c r="M2807" i="36"/>
  <c r="I2807" i="36"/>
  <c r="AA2803" i="36"/>
  <c r="O2803" i="36"/>
  <c r="M2803" i="36"/>
  <c r="I2803" i="36"/>
  <c r="AA2799" i="36"/>
  <c r="O2799" i="36"/>
  <c r="M2799" i="36"/>
  <c r="I2799" i="36"/>
  <c r="AA2795" i="36"/>
  <c r="O2795" i="36"/>
  <c r="M2795" i="36"/>
  <c r="I2795" i="36"/>
  <c r="AA2791" i="36"/>
  <c r="O2791" i="36"/>
  <c r="M2791" i="36"/>
  <c r="I2791" i="36"/>
  <c r="AA2787" i="36"/>
  <c r="O2787" i="36"/>
  <c r="M2787" i="36"/>
  <c r="I2787" i="36"/>
  <c r="AA2783" i="36"/>
  <c r="O2783" i="36"/>
  <c r="M2783" i="36"/>
  <c r="I2783" i="36"/>
  <c r="AA2779" i="36"/>
  <c r="O2779" i="36"/>
  <c r="M2779" i="36"/>
  <c r="I2779" i="36"/>
  <c r="AA2775" i="36"/>
  <c r="O2775" i="36"/>
  <c r="M2775" i="36"/>
  <c r="I2775" i="36"/>
  <c r="AA2771" i="36"/>
  <c r="O2771" i="36"/>
  <c r="M2771" i="36"/>
  <c r="I2771" i="36"/>
  <c r="AA2767" i="36"/>
  <c r="O2767" i="36"/>
  <c r="M2767" i="36"/>
  <c r="I2767" i="36"/>
  <c r="AA2763" i="36"/>
  <c r="O2763" i="36"/>
  <c r="M2763" i="36"/>
  <c r="I2763" i="36"/>
  <c r="AA2759" i="36"/>
  <c r="O2759" i="36"/>
  <c r="M2759" i="36"/>
  <c r="I2759" i="36"/>
  <c r="AA2755" i="36"/>
  <c r="O2755" i="36"/>
  <c r="M2755" i="36"/>
  <c r="I2755" i="36"/>
  <c r="AA2751" i="36"/>
  <c r="O2751" i="36"/>
  <c r="M2751" i="36"/>
  <c r="I2751" i="36"/>
  <c r="AA2747" i="36"/>
  <c r="O2747" i="36"/>
  <c r="M2747" i="36"/>
  <c r="I2747" i="36"/>
  <c r="AA2743" i="36"/>
  <c r="O2743" i="36"/>
  <c r="M2743" i="36"/>
  <c r="I2743" i="36"/>
  <c r="AA2739" i="36"/>
  <c r="O2739" i="36"/>
  <c r="M2739" i="36"/>
  <c r="I2739" i="36"/>
  <c r="AA2735" i="36"/>
  <c r="O2735" i="36"/>
  <c r="M2735" i="36"/>
  <c r="I2735" i="36"/>
  <c r="AA2731" i="36"/>
  <c r="O2731" i="36"/>
  <c r="M2731" i="36"/>
  <c r="I2731" i="36"/>
  <c r="AA2727" i="36"/>
  <c r="O2727" i="36"/>
  <c r="M2727" i="36"/>
  <c r="I2727" i="36"/>
  <c r="AA2723" i="36"/>
  <c r="O2723" i="36"/>
  <c r="M2723" i="36"/>
  <c r="I2723" i="36"/>
  <c r="AA2719" i="36"/>
  <c r="O2719" i="36"/>
  <c r="M2719" i="36"/>
  <c r="I2719" i="36"/>
  <c r="AA2715" i="36"/>
  <c r="O2715" i="36"/>
  <c r="M2715" i="36"/>
  <c r="I2715" i="36"/>
  <c r="AA2711" i="36"/>
  <c r="O2711" i="36"/>
  <c r="M2711" i="36"/>
  <c r="I2711" i="36"/>
  <c r="AA2707" i="36"/>
  <c r="O2707" i="36"/>
  <c r="M2707" i="36"/>
  <c r="I2707" i="36"/>
  <c r="AA2703" i="36"/>
  <c r="O2703" i="36"/>
  <c r="M2703" i="36"/>
  <c r="I2703" i="36"/>
  <c r="AA2699" i="36"/>
  <c r="O2699" i="36"/>
  <c r="M2699" i="36"/>
  <c r="I2699" i="36"/>
  <c r="AA2695" i="36"/>
  <c r="O2695" i="36"/>
  <c r="M2695" i="36"/>
  <c r="I2695" i="36"/>
  <c r="AA2691" i="36"/>
  <c r="O2691" i="36"/>
  <c r="M2691" i="36"/>
  <c r="I2691" i="36"/>
  <c r="AA2687" i="36"/>
  <c r="O2687" i="36"/>
  <c r="M2687" i="36"/>
  <c r="I2687" i="36"/>
  <c r="AA2683" i="36"/>
  <c r="O2683" i="36"/>
  <c r="M2683" i="36"/>
  <c r="I2683" i="36"/>
  <c r="AA2679" i="36"/>
  <c r="O2679" i="36"/>
  <c r="M2679" i="36"/>
  <c r="I2679" i="36"/>
  <c r="AA2675" i="36"/>
  <c r="O2675" i="36"/>
  <c r="M2675" i="36"/>
  <c r="I2675" i="36"/>
  <c r="AA2671" i="36"/>
  <c r="O2671" i="36"/>
  <c r="M2671" i="36"/>
  <c r="I2671" i="36"/>
  <c r="AA2667" i="36"/>
  <c r="O2667" i="36"/>
  <c r="M2667" i="36"/>
  <c r="I2667" i="36"/>
  <c r="M2661" i="36"/>
  <c r="L2661" i="36"/>
  <c r="AA2662" i="36"/>
  <c r="O2662" i="36"/>
  <c r="M2662" i="36"/>
  <c r="I2662" i="36"/>
  <c r="M2600" i="36"/>
  <c r="L2600" i="36"/>
  <c r="AA2657" i="36"/>
  <c r="O2657" i="36"/>
  <c r="M2657" i="36"/>
  <c r="I2657" i="36"/>
  <c r="AA2653" i="36"/>
  <c r="O2653" i="36"/>
  <c r="M2653" i="36"/>
  <c r="I2653" i="36"/>
  <c r="AA2649" i="36"/>
  <c r="O2649" i="36"/>
  <c r="M2649" i="36"/>
  <c r="I2649" i="36"/>
  <c r="AA2645" i="36"/>
  <c r="O2645" i="36"/>
  <c r="M2645" i="36"/>
  <c r="I2645" i="36"/>
  <c r="AA2641" i="36"/>
  <c r="O2641" i="36"/>
  <c r="M2641" i="36"/>
  <c r="I2641" i="36"/>
  <c r="AA2637" i="36"/>
  <c r="O2637" i="36"/>
  <c r="M2637" i="36"/>
  <c r="I2637" i="36"/>
  <c r="AA2633" i="36"/>
  <c r="O2633" i="36"/>
  <c r="M2633" i="36"/>
  <c r="I2633" i="36"/>
  <c r="AA2629" i="36"/>
  <c r="O2629" i="36"/>
  <c r="M2629" i="36"/>
  <c r="I2629" i="36"/>
  <c r="AA2625" i="36"/>
  <c r="O2625" i="36"/>
  <c r="M2625" i="36"/>
  <c r="I2625" i="36"/>
  <c r="AA2621" i="36"/>
  <c r="O2621" i="36"/>
  <c r="M2621" i="36"/>
  <c r="I2621" i="36"/>
  <c r="AA2617" i="36"/>
  <c r="O2617" i="36"/>
  <c r="M2617" i="36"/>
  <c r="I2617" i="36"/>
  <c r="AA2613" i="36"/>
  <c r="O2613" i="36"/>
  <c r="M2613" i="36"/>
  <c r="I2613" i="36"/>
  <c r="AA2609" i="36"/>
  <c r="O2609" i="36"/>
  <c r="M2609" i="36"/>
  <c r="I2609" i="36"/>
  <c r="AA2605" i="36"/>
  <c r="O2605" i="36"/>
  <c r="M2605" i="36"/>
  <c r="I2605" i="36"/>
  <c r="AA2601" i="36"/>
  <c r="O2601" i="36"/>
  <c r="M2601" i="36"/>
  <c r="I2601" i="36"/>
  <c r="M2303" i="36"/>
  <c r="L2303" i="36"/>
  <c r="AA2596" i="36"/>
  <c r="O2596" i="36"/>
  <c r="M2596" i="36"/>
  <c r="I2596" i="36"/>
  <c r="AA2592" i="36"/>
  <c r="O2592" i="36"/>
  <c r="M2592" i="36"/>
  <c r="I2592" i="36"/>
  <c r="AA2588" i="36"/>
  <c r="O2588" i="36"/>
  <c r="M2588" i="36"/>
  <c r="I2588" i="36"/>
  <c r="AA2584" i="36"/>
  <c r="O2584" i="36"/>
  <c r="M2584" i="36"/>
  <c r="I2584" i="36"/>
  <c r="AA2580" i="36"/>
  <c r="O2580" i="36"/>
  <c r="M2580" i="36"/>
  <c r="I2580" i="36"/>
  <c r="AA2576" i="36"/>
  <c r="O2576" i="36"/>
  <c r="M2576" i="36"/>
  <c r="I2576" i="36"/>
  <c r="AA2572" i="36"/>
  <c r="O2572" i="36"/>
  <c r="M2572" i="36"/>
  <c r="I2572" i="36"/>
  <c r="AA2568" i="36"/>
  <c r="O2568" i="36"/>
  <c r="M2568" i="36"/>
  <c r="I2568" i="36"/>
  <c r="AA2564" i="36"/>
  <c r="O2564" i="36"/>
  <c r="M2564" i="36"/>
  <c r="I2564" i="36"/>
  <c r="AA2560" i="36"/>
  <c r="O2560" i="36"/>
  <c r="M2560" i="36"/>
  <c r="I2560" i="36"/>
  <c r="AA2556" i="36"/>
  <c r="O2556" i="36"/>
  <c r="M2556" i="36"/>
  <c r="I2556" i="36"/>
  <c r="AA2552" i="36"/>
  <c r="O2552" i="36"/>
  <c r="M2552" i="36"/>
  <c r="I2552" i="36"/>
  <c r="AA2548" i="36"/>
  <c r="O2548" i="36"/>
  <c r="M2548" i="36"/>
  <c r="I2548" i="36"/>
  <c r="AA2544" i="36"/>
  <c r="O2544" i="36"/>
  <c r="M2544" i="36"/>
  <c r="I2544" i="36"/>
  <c r="AA2540" i="36"/>
  <c r="O2540" i="36"/>
  <c r="M2540" i="36"/>
  <c r="I2540" i="36"/>
  <c r="AA2536" i="36"/>
  <c r="O2536" i="36"/>
  <c r="M2536" i="36"/>
  <c r="I2536" i="36"/>
  <c r="AA2532" i="36"/>
  <c r="O2532" i="36"/>
  <c r="M2532" i="36"/>
  <c r="I2532" i="36"/>
  <c r="AA2528" i="36"/>
  <c r="O2528" i="36"/>
  <c r="M2528" i="36"/>
  <c r="I2528" i="36"/>
  <c r="AA2524" i="36"/>
  <c r="O2524" i="36"/>
  <c r="M2524" i="36"/>
  <c r="I2524" i="36"/>
  <c r="AA2520" i="36"/>
  <c r="O2520" i="36"/>
  <c r="M2520" i="36"/>
  <c r="I2520" i="36"/>
  <c r="AA2516" i="36"/>
  <c r="O2516" i="36"/>
  <c r="M2516" i="36"/>
  <c r="I2516" i="36"/>
  <c r="AA2512" i="36"/>
  <c r="O2512" i="36"/>
  <c r="M2512" i="36"/>
  <c r="I2512" i="36"/>
  <c r="AA2508" i="36"/>
  <c r="O2508" i="36"/>
  <c r="M2508" i="36"/>
  <c r="I2508" i="36"/>
  <c r="AA2504" i="36"/>
  <c r="O2504" i="36"/>
  <c r="M2504" i="36"/>
  <c r="I2504" i="36"/>
  <c r="AA2500" i="36"/>
  <c r="O2500" i="36"/>
  <c r="M2500" i="36"/>
  <c r="I2500" i="36"/>
  <c r="AA2496" i="36"/>
  <c r="O2496" i="36"/>
  <c r="M2496" i="36"/>
  <c r="I2496" i="36"/>
  <c r="AA2492" i="36"/>
  <c r="O2492" i="36"/>
  <c r="M2492" i="36"/>
  <c r="I2492" i="36"/>
  <c r="AA2488" i="36"/>
  <c r="O2488" i="36"/>
  <c r="M2488" i="36"/>
  <c r="I2488" i="36"/>
  <c r="AA2484" i="36"/>
  <c r="O2484" i="36"/>
  <c r="M2484" i="36"/>
  <c r="I2484" i="36"/>
  <c r="AA2480" i="36"/>
  <c r="O2480" i="36"/>
  <c r="M2480" i="36"/>
  <c r="I2480" i="36"/>
  <c r="AA2476" i="36"/>
  <c r="O2476" i="36"/>
  <c r="M2476" i="36"/>
  <c r="I2476" i="36"/>
  <c r="AA2472" i="36"/>
  <c r="O2472" i="36"/>
  <c r="M2472" i="36"/>
  <c r="I2472" i="36"/>
  <c r="AA2468" i="36"/>
  <c r="O2468" i="36"/>
  <c r="M2468" i="36"/>
  <c r="I2468" i="36"/>
  <c r="AA2464" i="36"/>
  <c r="O2464" i="36"/>
  <c r="M2464" i="36"/>
  <c r="I2464" i="36"/>
  <c r="AA2460" i="36"/>
  <c r="O2460" i="36"/>
  <c r="M2460" i="36"/>
  <c r="I2460" i="36"/>
  <c r="AA2456" i="36"/>
  <c r="O2456" i="36"/>
  <c r="M2456" i="36"/>
  <c r="I2456" i="36"/>
  <c r="AA2452" i="36"/>
  <c r="O2452" i="36"/>
  <c r="M2452" i="36"/>
  <c r="I2452" i="36"/>
  <c r="AA2448" i="36"/>
  <c r="O2448" i="36"/>
  <c r="M2448" i="36"/>
  <c r="I2448" i="36"/>
  <c r="AA2444" i="36"/>
  <c r="O2444" i="36"/>
  <c r="M2444" i="36"/>
  <c r="I2444" i="36"/>
  <c r="AA2440" i="36"/>
  <c r="O2440" i="36"/>
  <c r="M2440" i="36"/>
  <c r="I2440" i="36"/>
  <c r="AA2436" i="36"/>
  <c r="O2436" i="36"/>
  <c r="M2436" i="36"/>
  <c r="I2436" i="36"/>
  <c r="AA2432" i="36"/>
  <c r="O2432" i="36"/>
  <c r="M2432" i="36"/>
  <c r="I2432" i="36"/>
  <c r="AA2428" i="36"/>
  <c r="O2428" i="36"/>
  <c r="M2428" i="36"/>
  <c r="I2428" i="36"/>
  <c r="AA2424" i="36"/>
  <c r="O2424" i="36"/>
  <c r="M2424" i="36"/>
  <c r="I2424" i="36"/>
  <c r="AA2420" i="36"/>
  <c r="O2420" i="36"/>
  <c r="M2420" i="36"/>
  <c r="I2420" i="36"/>
  <c r="AA2416" i="36"/>
  <c r="O2416" i="36"/>
  <c r="M2416" i="36"/>
  <c r="I2416" i="36"/>
  <c r="AA2412" i="36"/>
  <c r="O2412" i="36"/>
  <c r="M2412" i="36"/>
  <c r="I2412" i="36"/>
  <c r="AA2408" i="36"/>
  <c r="O2408" i="36"/>
  <c r="M2408" i="36"/>
  <c r="I2408" i="36"/>
  <c r="AA2404" i="36"/>
  <c r="O2404" i="36"/>
  <c r="M2404" i="36"/>
  <c r="I2404" i="36"/>
  <c r="AA2400" i="36"/>
  <c r="O2400" i="36"/>
  <c r="M2400" i="36"/>
  <c r="I2400" i="36"/>
  <c r="AA2396" i="36"/>
  <c r="O2396" i="36"/>
  <c r="M2396" i="36"/>
  <c r="I2396" i="36"/>
  <c r="AA2392" i="36"/>
  <c r="O2392" i="36"/>
  <c r="M2392" i="36"/>
  <c r="I2392" i="36"/>
  <c r="AA2388" i="36"/>
  <c r="O2388" i="36"/>
  <c r="M2388" i="36"/>
  <c r="I2388" i="36"/>
  <c r="AA2384" i="36"/>
  <c r="O2384" i="36"/>
  <c r="M2384" i="36"/>
  <c r="I2384" i="36"/>
  <c r="AA2380" i="36"/>
  <c r="O2380" i="36"/>
  <c r="M2380" i="36"/>
  <c r="I2380" i="36"/>
  <c r="AA2376" i="36"/>
  <c r="O2376" i="36"/>
  <c r="M2376" i="36"/>
  <c r="I2376" i="36"/>
  <c r="AA2372" i="36"/>
  <c r="O2372" i="36"/>
  <c r="M2372" i="36"/>
  <c r="I2372" i="36"/>
  <c r="AA2368" i="36"/>
  <c r="O2368" i="36"/>
  <c r="M2368" i="36"/>
  <c r="I2368" i="36"/>
  <c r="AA2364" i="36"/>
  <c r="O2364" i="36"/>
  <c r="M2364" i="36"/>
  <c r="I2364" i="36"/>
  <c r="AA2360" i="36"/>
  <c r="O2360" i="36"/>
  <c r="M2360" i="36"/>
  <c r="I2360" i="36"/>
  <c r="AA2356" i="36"/>
  <c r="O2356" i="36"/>
  <c r="M2356" i="36"/>
  <c r="I2356" i="36"/>
  <c r="AA2352" i="36"/>
  <c r="O2352" i="36"/>
  <c r="M2352" i="36"/>
  <c r="I2352" i="36"/>
  <c r="AA2348" i="36"/>
  <c r="O2348" i="36"/>
  <c r="M2348" i="36"/>
  <c r="I2348" i="36"/>
  <c r="AA2344" i="36"/>
  <c r="O2344" i="36"/>
  <c r="M2344" i="36"/>
  <c r="I2344" i="36"/>
  <c r="AA2340" i="36"/>
  <c r="O2340" i="36"/>
  <c r="M2340" i="36"/>
  <c r="I2340" i="36"/>
  <c r="AA2336" i="36"/>
  <c r="O2336" i="36"/>
  <c r="M2336" i="36"/>
  <c r="I2336" i="36"/>
  <c r="AA2332" i="36"/>
  <c r="O2332" i="36"/>
  <c r="M2332" i="36"/>
  <c r="I2332" i="36"/>
  <c r="AA2328" i="36"/>
  <c r="O2328" i="36"/>
  <c r="M2328" i="36"/>
  <c r="I2328" i="36"/>
  <c r="AA2324" i="36"/>
  <c r="O2324" i="36"/>
  <c r="M2324" i="36"/>
  <c r="I2324" i="36"/>
  <c r="AA2320" i="36"/>
  <c r="O2320" i="36"/>
  <c r="M2320" i="36"/>
  <c r="I2320" i="36"/>
  <c r="AA2316" i="36"/>
  <c r="O2316" i="36"/>
  <c r="M2316" i="36"/>
  <c r="I2316" i="36"/>
  <c r="AA2312" i="36"/>
  <c r="O2312" i="36"/>
  <c r="M2312" i="36"/>
  <c r="I2312" i="36"/>
  <c r="AA2308" i="36"/>
  <c r="O2308" i="36"/>
  <c r="M2308" i="36"/>
  <c r="I2308" i="36"/>
  <c r="AA2304" i="36"/>
  <c r="O2304" i="36"/>
  <c r="M2304" i="36"/>
  <c r="I2304" i="36"/>
  <c r="M2298" i="36"/>
  <c r="L2298" i="36"/>
  <c r="AA2299" i="36"/>
  <c r="O2299" i="36"/>
  <c r="M2299" i="36"/>
  <c r="I2299" i="36"/>
  <c r="M2269" i="36"/>
  <c r="L2269" i="36"/>
  <c r="AA2294" i="36"/>
  <c r="O2294" i="36"/>
  <c r="M2294" i="36"/>
  <c r="I2294" i="36"/>
  <c r="AA2290" i="36"/>
  <c r="O2290" i="36"/>
  <c r="M2290" i="36"/>
  <c r="I2290" i="36"/>
  <c r="AA2286" i="36"/>
  <c r="O2286" i="36"/>
  <c r="M2286" i="36"/>
  <c r="I2286" i="36"/>
  <c r="AA2282" i="36"/>
  <c r="O2282" i="36"/>
  <c r="M2282" i="36"/>
  <c r="I2282" i="36"/>
  <c r="AA2278" i="36"/>
  <c r="O2278" i="36"/>
  <c r="M2278" i="36"/>
  <c r="I2278" i="36"/>
  <c r="AA2274" i="36"/>
  <c r="O2274" i="36"/>
  <c r="M2274" i="36"/>
  <c r="I2274" i="36"/>
  <c r="AA2270" i="36"/>
  <c r="O2270" i="36"/>
  <c r="M2270" i="36"/>
  <c r="I2270" i="36"/>
  <c r="M2248" i="36"/>
  <c r="L2248" i="36"/>
  <c r="AA2265" i="36"/>
  <c r="O2265" i="36"/>
  <c r="M2265" i="36"/>
  <c r="I2265" i="36"/>
  <c r="AA2261" i="36"/>
  <c r="O2261" i="36"/>
  <c r="M2261" i="36"/>
  <c r="I2261" i="36"/>
  <c r="AA2257" i="36"/>
  <c r="O2257" i="36"/>
  <c r="M2257" i="36"/>
  <c r="I2257" i="36"/>
  <c r="AA2253" i="36"/>
  <c r="O2253" i="36"/>
  <c r="M2253" i="36"/>
  <c r="I2253" i="36"/>
  <c r="AA2249" i="36"/>
  <c r="O2249" i="36"/>
  <c r="M2249" i="36"/>
  <c r="I2249" i="36"/>
  <c r="M2227" i="36"/>
  <c r="L2227" i="36"/>
  <c r="AA2244" i="36"/>
  <c r="O2244" i="36"/>
  <c r="M2244" i="36"/>
  <c r="I2244" i="36"/>
  <c r="AA2240" i="36"/>
  <c r="O2240" i="36"/>
  <c r="M2240" i="36"/>
  <c r="I2240" i="36"/>
  <c r="AA2236" i="36"/>
  <c r="O2236" i="36"/>
  <c r="M2236" i="36"/>
  <c r="I2236" i="36"/>
  <c r="AA2232" i="36"/>
  <c r="O2232" i="36"/>
  <c r="M2232" i="36"/>
  <c r="I2232" i="36"/>
  <c r="AA2228" i="36"/>
  <c r="O2228" i="36"/>
  <c r="M2228" i="36"/>
  <c r="I2228" i="36"/>
  <c r="M2202" i="36"/>
  <c r="L2202" i="36"/>
  <c r="AA2223" i="36"/>
  <c r="O2223" i="36"/>
  <c r="M2223" i="36"/>
  <c r="I2223" i="36"/>
  <c r="AA2219" i="36"/>
  <c r="O2219" i="36"/>
  <c r="M2219" i="36"/>
  <c r="I2219" i="36"/>
  <c r="AA2215" i="36"/>
  <c r="O2215" i="36"/>
  <c r="M2215" i="36"/>
  <c r="I2215" i="36"/>
  <c r="AA2211" i="36"/>
  <c r="O2211" i="36"/>
  <c r="M2211" i="36"/>
  <c r="I2211" i="36"/>
  <c r="AA2207" i="36"/>
  <c r="O2207" i="36"/>
  <c r="M2207" i="36"/>
  <c r="I2207" i="36"/>
  <c r="AA2203" i="36"/>
  <c r="O2203" i="36"/>
  <c r="M2203" i="36"/>
  <c r="I2203" i="36"/>
  <c r="M2153" i="36"/>
  <c r="L2153" i="36"/>
  <c r="AA2198" i="36"/>
  <c r="O2198" i="36"/>
  <c r="M2198" i="36"/>
  <c r="I2198" i="36"/>
  <c r="AA2194" i="36"/>
  <c r="O2194" i="36"/>
  <c r="M2194" i="36"/>
  <c r="I2194" i="36"/>
  <c r="AA2190" i="36"/>
  <c r="O2190" i="36"/>
  <c r="M2190" i="36"/>
  <c r="I2190" i="36"/>
  <c r="AA2186" i="36"/>
  <c r="O2186" i="36"/>
  <c r="M2186" i="36"/>
  <c r="I2186" i="36"/>
  <c r="AA2182" i="36"/>
  <c r="O2182" i="36"/>
  <c r="M2182" i="36"/>
  <c r="I2182" i="36"/>
  <c r="AA2178" i="36"/>
  <c r="O2178" i="36"/>
  <c r="M2178" i="36"/>
  <c r="I2178" i="36"/>
  <c r="AA2174" i="36"/>
  <c r="O2174" i="36"/>
  <c r="M2174" i="36"/>
  <c r="I2174" i="36"/>
  <c r="AA2170" i="36"/>
  <c r="O2170" i="36"/>
  <c r="M2170" i="36"/>
  <c r="I2170" i="36"/>
  <c r="AA2166" i="36"/>
  <c r="O2166" i="36"/>
  <c r="M2166" i="36"/>
  <c r="I2166" i="36"/>
  <c r="AA2162" i="36"/>
  <c r="O2162" i="36"/>
  <c r="M2162" i="36"/>
  <c r="I2162" i="36"/>
  <c r="AA2158" i="36"/>
  <c r="O2158" i="36"/>
  <c r="M2158" i="36"/>
  <c r="I2158" i="36"/>
  <c r="AA2154" i="36"/>
  <c r="O2154" i="36"/>
  <c r="M2154" i="36"/>
  <c r="I2154" i="36"/>
  <c r="M2116" i="36"/>
  <c r="L2116" i="36"/>
  <c r="AA2149" i="36"/>
  <c r="O2149" i="36"/>
  <c r="M2149" i="36"/>
  <c r="I2149" i="36"/>
  <c r="AA2145" i="36"/>
  <c r="O2145" i="36"/>
  <c r="M2145" i="36"/>
  <c r="I2145" i="36"/>
  <c r="AA2141" i="36"/>
  <c r="O2141" i="36"/>
  <c r="M2141" i="36"/>
  <c r="I2141" i="36"/>
  <c r="AA2137" i="36"/>
  <c r="O2137" i="36"/>
  <c r="M2137" i="36"/>
  <c r="I2137" i="36"/>
  <c r="AA2133" i="36"/>
  <c r="O2133" i="36"/>
  <c r="M2133" i="36"/>
  <c r="I2133" i="36"/>
  <c r="AA2129" i="36"/>
  <c r="O2129" i="36"/>
  <c r="M2129" i="36"/>
  <c r="I2129" i="36"/>
  <c r="AA2125" i="36"/>
  <c r="O2125" i="36"/>
  <c r="M2125" i="36"/>
  <c r="I2125" i="36"/>
  <c r="AA2121" i="36"/>
  <c r="O2121" i="36"/>
  <c r="M2121" i="36"/>
  <c r="I2121" i="36"/>
  <c r="AA2117" i="36"/>
  <c r="O2117" i="36"/>
  <c r="M2117" i="36"/>
  <c r="I2117" i="36"/>
  <c r="M2055" i="36"/>
  <c r="L2055" i="36"/>
  <c r="AA2112" i="36"/>
  <c r="O2112" i="36"/>
  <c r="M2112" i="36"/>
  <c r="I2112" i="36"/>
  <c r="AA2108" i="36"/>
  <c r="O2108" i="36"/>
  <c r="M2108" i="36"/>
  <c r="I2108" i="36"/>
  <c r="AA2104" i="36"/>
  <c r="O2104" i="36"/>
  <c r="M2104" i="36"/>
  <c r="I2104" i="36"/>
  <c r="AA2100" i="36"/>
  <c r="O2100" i="36"/>
  <c r="M2100" i="36"/>
  <c r="I2100" i="36"/>
  <c r="AA2096" i="36"/>
  <c r="O2096" i="36"/>
  <c r="M2096" i="36"/>
  <c r="I2096" i="36"/>
  <c r="AA2092" i="36"/>
  <c r="O2092" i="36"/>
  <c r="M2092" i="36"/>
  <c r="I2092" i="36"/>
  <c r="AA2088" i="36"/>
  <c r="O2088" i="36"/>
  <c r="M2088" i="36"/>
  <c r="I2088" i="36"/>
  <c r="AA2084" i="36"/>
  <c r="O2084" i="36"/>
  <c r="M2084" i="36"/>
  <c r="I2084" i="36"/>
  <c r="AA2080" i="36"/>
  <c r="O2080" i="36"/>
  <c r="M2080" i="36"/>
  <c r="I2080" i="36"/>
  <c r="AA2076" i="36"/>
  <c r="O2076" i="36"/>
  <c r="M2076" i="36"/>
  <c r="I2076" i="36"/>
  <c r="AA2072" i="36"/>
  <c r="O2072" i="36"/>
  <c r="M2072" i="36"/>
  <c r="I2072" i="36"/>
  <c r="AA2068" i="36"/>
  <c r="O2068" i="36"/>
  <c r="M2068" i="36"/>
  <c r="I2068" i="36"/>
  <c r="AA2064" i="36"/>
  <c r="O2064" i="36"/>
  <c r="M2064" i="36"/>
  <c r="I2064" i="36"/>
  <c r="AA2060" i="36"/>
  <c r="O2060" i="36"/>
  <c r="M2060" i="36"/>
  <c r="I2060" i="36"/>
  <c r="AA2056" i="36"/>
  <c r="O2056" i="36"/>
  <c r="M2056" i="36"/>
  <c r="I2056" i="36"/>
  <c r="M2046" i="36"/>
  <c r="L2046" i="36"/>
  <c r="AA2051" i="36"/>
  <c r="O2051" i="36"/>
  <c r="M2051" i="36"/>
  <c r="I2051" i="36"/>
  <c r="AA2047" i="36"/>
  <c r="O2047" i="36"/>
  <c r="M2047" i="36"/>
  <c r="I2047" i="36"/>
  <c r="M2005" i="36"/>
  <c r="L2005" i="36"/>
  <c r="AA2042" i="36"/>
  <c r="O2042" i="36"/>
  <c r="M2042" i="36"/>
  <c r="I2042" i="36"/>
  <c r="AA2038" i="36"/>
  <c r="O2038" i="36"/>
  <c r="M2038" i="36"/>
  <c r="I2038" i="36"/>
  <c r="AA2034" i="36"/>
  <c r="O2034" i="36"/>
  <c r="M2034" i="36"/>
  <c r="I2034" i="36"/>
  <c r="AA2030" i="36"/>
  <c r="O2030" i="36"/>
  <c r="M2030" i="36"/>
  <c r="I2030" i="36"/>
  <c r="AA2026" i="36"/>
  <c r="O2026" i="36"/>
  <c r="M2026" i="36"/>
  <c r="I2026" i="36"/>
  <c r="AA2022" i="36"/>
  <c r="O2022" i="36"/>
  <c r="M2022" i="36"/>
  <c r="I2022" i="36"/>
  <c r="AA2018" i="36"/>
  <c r="O2018" i="36"/>
  <c r="M2018" i="36"/>
  <c r="I2018" i="36"/>
  <c r="AA2014" i="36"/>
  <c r="O2014" i="36"/>
  <c r="M2014" i="36"/>
  <c r="I2014" i="36"/>
  <c r="AA2010" i="36"/>
  <c r="O2010" i="36"/>
  <c r="M2010" i="36"/>
  <c r="I2010" i="36"/>
  <c r="AA2006" i="36"/>
  <c r="O2006" i="36"/>
  <c r="M2006" i="36"/>
  <c r="I2006" i="36"/>
  <c r="M1956" i="36"/>
  <c r="L1956" i="36"/>
  <c r="AA2001" i="36"/>
  <c r="O2001" i="36"/>
  <c r="M2001" i="36"/>
  <c r="I2001" i="36"/>
  <c r="AA1997" i="36"/>
  <c r="O1997" i="36"/>
  <c r="M1997" i="36"/>
  <c r="I1997" i="36"/>
  <c r="AA1993" i="36"/>
  <c r="O1993" i="36"/>
  <c r="M1993" i="36"/>
  <c r="I1993" i="36"/>
  <c r="AA1989" i="36"/>
  <c r="O1989" i="36"/>
  <c r="M1989" i="36"/>
  <c r="I1989" i="36"/>
  <c r="AA1985" i="36"/>
  <c r="O1985" i="36"/>
  <c r="M1985" i="36"/>
  <c r="I1985" i="36"/>
  <c r="AA1981" i="36"/>
  <c r="O1981" i="36"/>
  <c r="M1981" i="36"/>
  <c r="I1981" i="36"/>
  <c r="AA1977" i="36"/>
  <c r="O1977" i="36"/>
  <c r="M1977" i="36"/>
  <c r="I1977" i="36"/>
  <c r="AA1973" i="36"/>
  <c r="O1973" i="36"/>
  <c r="M1973" i="36"/>
  <c r="I1973" i="36"/>
  <c r="AA1969" i="36"/>
  <c r="O1969" i="36"/>
  <c r="M1969" i="36"/>
  <c r="I1969" i="36"/>
  <c r="AA1965" i="36"/>
  <c r="O1965" i="36"/>
  <c r="M1965" i="36"/>
  <c r="I1965" i="36"/>
  <c r="AA1961" i="36"/>
  <c r="O1961" i="36"/>
  <c r="M1961" i="36"/>
  <c r="I1961" i="36"/>
  <c r="AA1957" i="36"/>
  <c r="O1957" i="36"/>
  <c r="M1957" i="36"/>
  <c r="I1957" i="36"/>
  <c r="M1415" i="36"/>
  <c r="L1415" i="36"/>
  <c r="AA1952" i="36"/>
  <c r="O1952" i="36"/>
  <c r="M1952" i="36"/>
  <c r="I1952" i="36"/>
  <c r="AA1948" i="36"/>
  <c r="O1948" i="36"/>
  <c r="M1948" i="36"/>
  <c r="I1948" i="36"/>
  <c r="AA1944" i="36"/>
  <c r="O1944" i="36"/>
  <c r="M1944" i="36"/>
  <c r="I1944" i="36"/>
  <c r="AA1940" i="36"/>
  <c r="O1940" i="36"/>
  <c r="M1940" i="36"/>
  <c r="I1940" i="36"/>
  <c r="AA1936" i="36"/>
  <c r="O1936" i="36"/>
  <c r="M1936" i="36"/>
  <c r="I1936" i="36"/>
  <c r="AA1932" i="36"/>
  <c r="O1932" i="36"/>
  <c r="M1932" i="36"/>
  <c r="I1932" i="36"/>
  <c r="AA1928" i="36"/>
  <c r="O1928" i="36"/>
  <c r="M1928" i="36"/>
  <c r="I1928" i="36"/>
  <c r="AA1924" i="36"/>
  <c r="O1924" i="36"/>
  <c r="M1924" i="36"/>
  <c r="I1924" i="36"/>
  <c r="AA1920" i="36"/>
  <c r="O1920" i="36"/>
  <c r="M1920" i="36"/>
  <c r="I1920" i="36"/>
  <c r="AA1916" i="36"/>
  <c r="O1916" i="36"/>
  <c r="M1916" i="36"/>
  <c r="I1916" i="36"/>
  <c r="AA1912" i="36"/>
  <c r="O1912" i="36"/>
  <c r="M1912" i="36"/>
  <c r="I1912" i="36"/>
  <c r="AA1908" i="36"/>
  <c r="O1908" i="36"/>
  <c r="M1908" i="36"/>
  <c r="I1908" i="36"/>
  <c r="AA1904" i="36"/>
  <c r="O1904" i="36"/>
  <c r="M1904" i="36"/>
  <c r="I1904" i="36"/>
  <c r="AA1900" i="36"/>
  <c r="O1900" i="36"/>
  <c r="M1900" i="36"/>
  <c r="I1900" i="36"/>
  <c r="AA1896" i="36"/>
  <c r="O1896" i="36"/>
  <c r="M1896" i="36"/>
  <c r="I1896" i="36"/>
  <c r="AA1892" i="36"/>
  <c r="O1892" i="36"/>
  <c r="M1892" i="36"/>
  <c r="I1892" i="36"/>
  <c r="AA1888" i="36"/>
  <c r="O1888" i="36"/>
  <c r="M1888" i="36"/>
  <c r="I1888" i="36"/>
  <c r="AA1884" i="36"/>
  <c r="O1884" i="36"/>
  <c r="M1884" i="36"/>
  <c r="I1884" i="36"/>
  <c r="AA1880" i="36"/>
  <c r="O1880" i="36"/>
  <c r="M1880" i="36"/>
  <c r="I1880" i="36"/>
  <c r="AA1876" i="36"/>
  <c r="O1876" i="36"/>
  <c r="M1876" i="36"/>
  <c r="I1876" i="36"/>
  <c r="AA1872" i="36"/>
  <c r="O1872" i="36"/>
  <c r="M1872" i="36"/>
  <c r="I1872" i="36"/>
  <c r="AA1868" i="36"/>
  <c r="O1868" i="36"/>
  <c r="M1868" i="36"/>
  <c r="I1868" i="36"/>
  <c r="AA1864" i="36"/>
  <c r="O1864" i="36"/>
  <c r="M1864" i="36"/>
  <c r="I1864" i="36"/>
  <c r="AA1860" i="36"/>
  <c r="O1860" i="36"/>
  <c r="M1860" i="36"/>
  <c r="I1860" i="36"/>
  <c r="AA1856" i="36"/>
  <c r="O1856" i="36"/>
  <c r="M1856" i="36"/>
  <c r="I1856" i="36"/>
  <c r="AA1852" i="36"/>
  <c r="O1852" i="36"/>
  <c r="M1852" i="36"/>
  <c r="I1852" i="36"/>
  <c r="AA1848" i="36"/>
  <c r="O1848" i="36"/>
  <c r="M1848" i="36"/>
  <c r="I1848" i="36"/>
  <c r="AA1844" i="36"/>
  <c r="O1844" i="36"/>
  <c r="M1844" i="36"/>
  <c r="I1844" i="36"/>
  <c r="AA1840" i="36"/>
  <c r="O1840" i="36"/>
  <c r="M1840" i="36"/>
  <c r="I1840" i="36"/>
  <c r="AA1836" i="36"/>
  <c r="O1836" i="36"/>
  <c r="M1836" i="36"/>
  <c r="I1836" i="36"/>
  <c r="AA1832" i="36"/>
  <c r="O1832" i="36"/>
  <c r="M1832" i="36"/>
  <c r="I1832" i="36"/>
  <c r="AA1828" i="36"/>
  <c r="O1828" i="36"/>
  <c r="M1828" i="36"/>
  <c r="I1828" i="36"/>
  <c r="AA1824" i="36"/>
  <c r="O1824" i="36"/>
  <c r="M1824" i="36"/>
  <c r="I1824" i="36"/>
  <c r="AA1820" i="36"/>
  <c r="O1820" i="36"/>
  <c r="M1820" i="36"/>
  <c r="I1820" i="36"/>
  <c r="AA1816" i="36"/>
  <c r="O1816" i="36"/>
  <c r="M1816" i="36"/>
  <c r="I1816" i="36"/>
  <c r="AA1812" i="36"/>
  <c r="O1812" i="36"/>
  <c r="M1812" i="36"/>
  <c r="I1812" i="36"/>
  <c r="AA1808" i="36"/>
  <c r="O1808" i="36"/>
  <c r="M1808" i="36"/>
  <c r="I1808" i="36"/>
  <c r="AA1804" i="36"/>
  <c r="O1804" i="36"/>
  <c r="M1804" i="36"/>
  <c r="I1804" i="36"/>
  <c r="AA1800" i="36"/>
  <c r="O1800" i="36"/>
  <c r="M1800" i="36"/>
  <c r="I1800" i="36"/>
  <c r="AA1796" i="36"/>
  <c r="O1796" i="36"/>
  <c r="M1796" i="36"/>
  <c r="I1796" i="36"/>
  <c r="AA1792" i="36"/>
  <c r="O1792" i="36"/>
  <c r="M1792" i="36"/>
  <c r="I1792" i="36"/>
  <c r="AA1788" i="36"/>
  <c r="O1788" i="36"/>
  <c r="M1788" i="36"/>
  <c r="I1788" i="36"/>
  <c r="AA1784" i="36"/>
  <c r="O1784" i="36"/>
  <c r="M1784" i="36"/>
  <c r="I1784" i="36"/>
  <c r="AA1780" i="36"/>
  <c r="O1780" i="36"/>
  <c r="M1780" i="36"/>
  <c r="I1780" i="36"/>
  <c r="AA1776" i="36"/>
  <c r="O1776" i="36"/>
  <c r="M1776" i="36"/>
  <c r="I1776" i="36"/>
  <c r="AA1772" i="36"/>
  <c r="O1772" i="36"/>
  <c r="M1772" i="36"/>
  <c r="I1772" i="36"/>
  <c r="AA1768" i="36"/>
  <c r="O1768" i="36"/>
  <c r="M1768" i="36"/>
  <c r="I1768" i="36"/>
  <c r="AA1764" i="36"/>
  <c r="O1764" i="36"/>
  <c r="M1764" i="36"/>
  <c r="I1764" i="36"/>
  <c r="AA1760" i="36"/>
  <c r="O1760" i="36"/>
  <c r="M1760" i="36"/>
  <c r="I1760" i="36"/>
  <c r="AA1756" i="36"/>
  <c r="O1756" i="36"/>
  <c r="M1756" i="36"/>
  <c r="I1756" i="36"/>
  <c r="AA1752" i="36"/>
  <c r="O1752" i="36"/>
  <c r="M1752" i="36"/>
  <c r="I1752" i="36"/>
  <c r="AA1748" i="36"/>
  <c r="O1748" i="36"/>
  <c r="M1748" i="36"/>
  <c r="I1748" i="36"/>
  <c r="AA1744" i="36"/>
  <c r="O1744" i="36"/>
  <c r="M1744" i="36"/>
  <c r="I1744" i="36"/>
  <c r="AA1740" i="36"/>
  <c r="O1740" i="36"/>
  <c r="M1740" i="36"/>
  <c r="I1740" i="36"/>
  <c r="AA1736" i="36"/>
  <c r="O1736" i="36"/>
  <c r="M1736" i="36"/>
  <c r="I1736" i="36"/>
  <c r="AA1732" i="36"/>
  <c r="O1732" i="36"/>
  <c r="M1732" i="36"/>
  <c r="I1732" i="36"/>
  <c r="AA1728" i="36"/>
  <c r="O1728" i="36"/>
  <c r="M1728" i="36"/>
  <c r="I1728" i="36"/>
  <c r="AA1724" i="36"/>
  <c r="O1724" i="36"/>
  <c r="M1724" i="36"/>
  <c r="I1724" i="36"/>
  <c r="AA1720" i="36"/>
  <c r="O1720" i="36"/>
  <c r="M1720" i="36"/>
  <c r="I1720" i="36"/>
  <c r="AA1716" i="36"/>
  <c r="O1716" i="36"/>
  <c r="M1716" i="36"/>
  <c r="I1716" i="36"/>
  <c r="AA1712" i="36"/>
  <c r="O1712" i="36"/>
  <c r="M1712" i="36"/>
  <c r="I1712" i="36"/>
  <c r="AA1708" i="36"/>
  <c r="O1708" i="36"/>
  <c r="M1708" i="36"/>
  <c r="I1708" i="36"/>
  <c r="AA1704" i="36"/>
  <c r="O1704" i="36"/>
  <c r="M1704" i="36"/>
  <c r="I1704" i="36"/>
  <c r="AA1700" i="36"/>
  <c r="O1700" i="36"/>
  <c r="M1700" i="36"/>
  <c r="I1700" i="36"/>
  <c r="AA1696" i="36"/>
  <c r="O1696" i="36"/>
  <c r="M1696" i="36"/>
  <c r="I1696" i="36"/>
  <c r="AA1692" i="36"/>
  <c r="O1692" i="36"/>
  <c r="M1692" i="36"/>
  <c r="I1692" i="36"/>
  <c r="AA1688" i="36"/>
  <c r="O1688" i="36"/>
  <c r="M1688" i="36"/>
  <c r="I1688" i="36"/>
  <c r="AA1684" i="36"/>
  <c r="O1684" i="36"/>
  <c r="M1684" i="36"/>
  <c r="I1684" i="36"/>
  <c r="AA1680" i="36"/>
  <c r="O1680" i="36"/>
  <c r="M1680" i="36"/>
  <c r="I1680" i="36"/>
  <c r="AA1676" i="36"/>
  <c r="O1676" i="36"/>
  <c r="M1676" i="36"/>
  <c r="I1676" i="36"/>
  <c r="AA1672" i="36"/>
  <c r="O1672" i="36"/>
  <c r="M1672" i="36"/>
  <c r="I1672" i="36"/>
  <c r="AA1668" i="36"/>
  <c r="O1668" i="36"/>
  <c r="M1668" i="36"/>
  <c r="I1668" i="36"/>
  <c r="AA1664" i="36"/>
  <c r="O1664" i="36"/>
  <c r="M1664" i="36"/>
  <c r="I1664" i="36"/>
  <c r="AA1660" i="36"/>
  <c r="O1660" i="36"/>
  <c r="M1660" i="36"/>
  <c r="I1660" i="36"/>
  <c r="AA1656" i="36"/>
  <c r="O1656" i="36"/>
  <c r="M1656" i="36"/>
  <c r="I1656" i="36"/>
  <c r="AA1652" i="36"/>
  <c r="O1652" i="36"/>
  <c r="M1652" i="36"/>
  <c r="I1652" i="36"/>
  <c r="AA1648" i="36"/>
  <c r="O1648" i="36"/>
  <c r="M1648" i="36"/>
  <c r="I1648" i="36"/>
  <c r="AA1644" i="36"/>
  <c r="O1644" i="36"/>
  <c r="M1644" i="36"/>
  <c r="I1644" i="36"/>
  <c r="AA1640" i="36"/>
  <c r="O1640" i="36"/>
  <c r="M1640" i="36"/>
  <c r="I1640" i="36"/>
  <c r="AA1636" i="36"/>
  <c r="O1636" i="36"/>
  <c r="M1636" i="36"/>
  <c r="I1636" i="36"/>
  <c r="AA1632" i="36"/>
  <c r="O1632" i="36"/>
  <c r="M1632" i="36"/>
  <c r="I1632" i="36"/>
  <c r="AA1628" i="36"/>
  <c r="O1628" i="36"/>
  <c r="M1628" i="36"/>
  <c r="I1628" i="36"/>
  <c r="AA1624" i="36"/>
  <c r="O1624" i="36"/>
  <c r="M1624" i="36"/>
  <c r="I1624" i="36"/>
  <c r="AA1620" i="36"/>
  <c r="O1620" i="36"/>
  <c r="M1620" i="36"/>
  <c r="I1620" i="36"/>
  <c r="AA1616" i="36"/>
  <c r="O1616" i="36"/>
  <c r="M1616" i="36"/>
  <c r="I1616" i="36"/>
  <c r="AA1612" i="36"/>
  <c r="O1612" i="36"/>
  <c r="M1612" i="36"/>
  <c r="I1612" i="36"/>
  <c r="AA1608" i="36"/>
  <c r="O1608" i="36"/>
  <c r="M1608" i="36"/>
  <c r="I1608" i="36"/>
  <c r="AA1604" i="36"/>
  <c r="O1604" i="36"/>
  <c r="M1604" i="36"/>
  <c r="I1604" i="36"/>
  <c r="AA1600" i="36"/>
  <c r="O1600" i="36"/>
  <c r="M1600" i="36"/>
  <c r="I1600" i="36"/>
  <c r="AA1596" i="36"/>
  <c r="O1596" i="36"/>
  <c r="M1596" i="36"/>
  <c r="I1596" i="36"/>
  <c r="AA1592" i="36"/>
  <c r="O1592" i="36"/>
  <c r="M1592" i="36"/>
  <c r="I1592" i="36"/>
  <c r="AA1588" i="36"/>
  <c r="O1588" i="36"/>
  <c r="M1588" i="36"/>
  <c r="I1588" i="36"/>
  <c r="AA1584" i="36"/>
  <c r="O1584" i="36"/>
  <c r="M1584" i="36"/>
  <c r="I1584" i="36"/>
  <c r="AA1580" i="36"/>
  <c r="O1580" i="36"/>
  <c r="M1580" i="36"/>
  <c r="I1580" i="36"/>
  <c r="AA1576" i="36"/>
  <c r="O1576" i="36"/>
  <c r="M1576" i="36"/>
  <c r="I1576" i="36"/>
  <c r="AA1572" i="36"/>
  <c r="O1572" i="36"/>
  <c r="M1572" i="36"/>
  <c r="I1572" i="36"/>
  <c r="AA1568" i="36"/>
  <c r="O1568" i="36"/>
  <c r="M1568" i="36"/>
  <c r="I1568" i="36"/>
  <c r="AA1564" i="36"/>
  <c r="O1564" i="36"/>
  <c r="M1564" i="36"/>
  <c r="I1564" i="36"/>
  <c r="AA1560" i="36"/>
  <c r="O1560" i="36"/>
  <c r="M1560" i="36"/>
  <c r="I1560" i="36"/>
  <c r="AA1556" i="36"/>
  <c r="O1556" i="36"/>
  <c r="M1556" i="36"/>
  <c r="I1556" i="36"/>
  <c r="AA1552" i="36"/>
  <c r="O1552" i="36"/>
  <c r="M1552" i="36"/>
  <c r="I1552" i="36"/>
  <c r="AA1548" i="36"/>
  <c r="O1548" i="36"/>
  <c r="M1548" i="36"/>
  <c r="I1548" i="36"/>
  <c r="AA1544" i="36"/>
  <c r="O1544" i="36"/>
  <c r="M1544" i="36"/>
  <c r="I1544" i="36"/>
  <c r="AA1540" i="36"/>
  <c r="O1540" i="36"/>
  <c r="M1540" i="36"/>
  <c r="I1540" i="36"/>
  <c r="AA1536" i="36"/>
  <c r="O1536" i="36"/>
  <c r="M1536" i="36"/>
  <c r="I1536" i="36"/>
  <c r="AA1532" i="36"/>
  <c r="O1532" i="36"/>
  <c r="M1532" i="36"/>
  <c r="I1532" i="36"/>
  <c r="AA1528" i="36"/>
  <c r="O1528" i="36"/>
  <c r="M1528" i="36"/>
  <c r="I1528" i="36"/>
  <c r="AA1524" i="36"/>
  <c r="O1524" i="36"/>
  <c r="M1524" i="36"/>
  <c r="I1524" i="36"/>
  <c r="AA1520" i="36"/>
  <c r="O1520" i="36"/>
  <c r="M1520" i="36"/>
  <c r="I1520" i="36"/>
  <c r="AA1516" i="36"/>
  <c r="O1516" i="36"/>
  <c r="M1516" i="36"/>
  <c r="I1516" i="36"/>
  <c r="AA1512" i="36"/>
  <c r="O1512" i="36"/>
  <c r="M1512" i="36"/>
  <c r="I1512" i="36"/>
  <c r="AA1508" i="36"/>
  <c r="O1508" i="36"/>
  <c r="M1508" i="36"/>
  <c r="I1508" i="36"/>
  <c r="AA1504" i="36"/>
  <c r="O1504" i="36"/>
  <c r="M1504" i="36"/>
  <c r="I1504" i="36"/>
  <c r="AA1500" i="36"/>
  <c r="O1500" i="36"/>
  <c r="M1500" i="36"/>
  <c r="I1500" i="36"/>
  <c r="AA1496" i="36"/>
  <c r="O1496" i="36"/>
  <c r="M1496" i="36"/>
  <c r="I1496" i="36"/>
  <c r="AA1492" i="36"/>
  <c r="O1492" i="36"/>
  <c r="M1492" i="36"/>
  <c r="I1492" i="36"/>
  <c r="AA1488" i="36"/>
  <c r="O1488" i="36"/>
  <c r="M1488" i="36"/>
  <c r="I1488" i="36"/>
  <c r="AA1484" i="36"/>
  <c r="O1484" i="36"/>
  <c r="M1484" i="36"/>
  <c r="I1484" i="36"/>
  <c r="AA1480" i="36"/>
  <c r="O1480" i="36"/>
  <c r="M1480" i="36"/>
  <c r="I1480" i="36"/>
  <c r="AA1476" i="36"/>
  <c r="O1476" i="36"/>
  <c r="M1476" i="36"/>
  <c r="I1476" i="36"/>
  <c r="AA1472" i="36"/>
  <c r="O1472" i="36"/>
  <c r="M1472" i="36"/>
  <c r="I1472" i="36"/>
  <c r="AA1468" i="36"/>
  <c r="O1468" i="36"/>
  <c r="M1468" i="36"/>
  <c r="I1468" i="36"/>
  <c r="AA1464" i="36"/>
  <c r="O1464" i="36"/>
  <c r="M1464" i="36"/>
  <c r="I1464" i="36"/>
  <c r="AA1460" i="36"/>
  <c r="O1460" i="36"/>
  <c r="M1460" i="36"/>
  <c r="I1460" i="36"/>
  <c r="AA1456" i="36"/>
  <c r="O1456" i="36"/>
  <c r="M1456" i="36"/>
  <c r="I1456" i="36"/>
  <c r="AA1452" i="36"/>
  <c r="O1452" i="36"/>
  <c r="M1452" i="36"/>
  <c r="I1452" i="36"/>
  <c r="AA1448" i="36"/>
  <c r="O1448" i="36"/>
  <c r="M1448" i="36"/>
  <c r="I1448" i="36"/>
  <c r="AA1444" i="36"/>
  <c r="O1444" i="36"/>
  <c r="M1444" i="36"/>
  <c r="I1444" i="36"/>
  <c r="AA1440" i="36"/>
  <c r="O1440" i="36"/>
  <c r="M1440" i="36"/>
  <c r="I1440" i="36"/>
  <c r="AA1436" i="36"/>
  <c r="O1436" i="36"/>
  <c r="M1436" i="36"/>
  <c r="I1436" i="36"/>
  <c r="AA1432" i="36"/>
  <c r="O1432" i="36"/>
  <c r="M1432" i="36"/>
  <c r="I1432" i="36"/>
  <c r="AA1428" i="36"/>
  <c r="O1428" i="36"/>
  <c r="M1428" i="36"/>
  <c r="I1428" i="36"/>
  <c r="AA1424" i="36"/>
  <c r="O1424" i="36"/>
  <c r="M1424" i="36"/>
  <c r="I1424" i="36"/>
  <c r="AA1420" i="36"/>
  <c r="O1420" i="36"/>
  <c r="M1420" i="36"/>
  <c r="I1420" i="36"/>
  <c r="AA1416" i="36"/>
  <c r="O1416" i="36"/>
  <c r="M1416" i="36"/>
  <c r="I1416" i="36"/>
  <c r="M982" i="36"/>
  <c r="L982" i="36"/>
  <c r="AA1411" i="36"/>
  <c r="O1411" i="36"/>
  <c r="M1411" i="36"/>
  <c r="I1411" i="36"/>
  <c r="AA1407" i="36"/>
  <c r="O1407" i="36"/>
  <c r="M1407" i="36"/>
  <c r="I1407" i="36"/>
  <c r="AA1403" i="36"/>
  <c r="O1403" i="36"/>
  <c r="M1403" i="36"/>
  <c r="I1403" i="36"/>
  <c r="AA1399" i="36"/>
  <c r="O1399" i="36"/>
  <c r="M1399" i="36"/>
  <c r="I1399" i="36"/>
  <c r="AA1395" i="36"/>
  <c r="O1395" i="36"/>
  <c r="M1395" i="36"/>
  <c r="I1395" i="36"/>
  <c r="AA1391" i="36"/>
  <c r="O1391" i="36"/>
  <c r="M1391" i="36"/>
  <c r="I1391" i="36"/>
  <c r="AA1387" i="36"/>
  <c r="O1387" i="36"/>
  <c r="M1387" i="36"/>
  <c r="I1387" i="36"/>
  <c r="AA1383" i="36"/>
  <c r="O1383" i="36"/>
  <c r="M1383" i="36"/>
  <c r="I1383" i="36"/>
  <c r="AA1379" i="36"/>
  <c r="O1379" i="36"/>
  <c r="M1379" i="36"/>
  <c r="I1379" i="36"/>
  <c r="AA1375" i="36"/>
  <c r="O1375" i="36"/>
  <c r="M1375" i="36"/>
  <c r="I1375" i="36"/>
  <c r="AA1371" i="36"/>
  <c r="O1371" i="36"/>
  <c r="M1371" i="36"/>
  <c r="I1371" i="36"/>
  <c r="AA1367" i="36"/>
  <c r="O1367" i="36"/>
  <c r="M1367" i="36"/>
  <c r="I1367" i="36"/>
  <c r="AA1363" i="36"/>
  <c r="O1363" i="36"/>
  <c r="M1363" i="36"/>
  <c r="I1363" i="36"/>
  <c r="AA1359" i="36"/>
  <c r="O1359" i="36"/>
  <c r="M1359" i="36"/>
  <c r="I1359" i="36"/>
  <c r="AA1355" i="36"/>
  <c r="O1355" i="36"/>
  <c r="M1355" i="36"/>
  <c r="I1355" i="36"/>
  <c r="AA1351" i="36"/>
  <c r="O1351" i="36"/>
  <c r="M1351" i="36"/>
  <c r="I1351" i="36"/>
  <c r="AA1347" i="36"/>
  <c r="O1347" i="36"/>
  <c r="M1347" i="36"/>
  <c r="I1347" i="36"/>
  <c r="AA1343" i="36"/>
  <c r="O1343" i="36"/>
  <c r="M1343" i="36"/>
  <c r="I1343" i="36"/>
  <c r="AA1339" i="36"/>
  <c r="O1339" i="36"/>
  <c r="M1339" i="36"/>
  <c r="I1339" i="36"/>
  <c r="AA1335" i="36"/>
  <c r="O1335" i="36"/>
  <c r="M1335" i="36"/>
  <c r="I1335" i="36"/>
  <c r="AA1331" i="36"/>
  <c r="O1331" i="36"/>
  <c r="M1331" i="36"/>
  <c r="I1331" i="36"/>
  <c r="AA1327" i="36"/>
  <c r="O1327" i="36"/>
  <c r="M1327" i="36"/>
  <c r="I1327" i="36"/>
  <c r="AA1323" i="36"/>
  <c r="O1323" i="36"/>
  <c r="M1323" i="36"/>
  <c r="I1323" i="36"/>
  <c r="AA1319" i="36"/>
  <c r="O1319" i="36"/>
  <c r="M1319" i="36"/>
  <c r="I1319" i="36"/>
  <c r="AA1315" i="36"/>
  <c r="O1315" i="36"/>
  <c r="M1315" i="36"/>
  <c r="I1315" i="36"/>
  <c r="AA1311" i="36"/>
  <c r="O1311" i="36"/>
  <c r="M1311" i="36"/>
  <c r="I1311" i="36"/>
  <c r="AA1307" i="36"/>
  <c r="O1307" i="36"/>
  <c r="M1307" i="36"/>
  <c r="I1307" i="36"/>
  <c r="AA1303" i="36"/>
  <c r="O1303" i="36"/>
  <c r="M1303" i="36"/>
  <c r="I1303" i="36"/>
  <c r="AA1299" i="36"/>
  <c r="O1299" i="36"/>
  <c r="M1299" i="36"/>
  <c r="I1299" i="36"/>
  <c r="AA1295" i="36"/>
  <c r="O1295" i="36"/>
  <c r="M1295" i="36"/>
  <c r="I1295" i="36"/>
  <c r="AA1291" i="36"/>
  <c r="O1291" i="36"/>
  <c r="M1291" i="36"/>
  <c r="I1291" i="36"/>
  <c r="AA1287" i="36"/>
  <c r="O1287" i="36"/>
  <c r="M1287" i="36"/>
  <c r="I1287" i="36"/>
  <c r="AA1283" i="36"/>
  <c r="O1283" i="36"/>
  <c r="M1283" i="36"/>
  <c r="I1283" i="36"/>
  <c r="AA1279" i="36"/>
  <c r="O1279" i="36"/>
  <c r="M1279" i="36"/>
  <c r="I1279" i="36"/>
  <c r="AA1275" i="36"/>
  <c r="O1275" i="36"/>
  <c r="M1275" i="36"/>
  <c r="I1275" i="36"/>
  <c r="AA1271" i="36"/>
  <c r="O1271" i="36"/>
  <c r="M1271" i="36"/>
  <c r="I1271" i="36"/>
  <c r="AA1267" i="36"/>
  <c r="O1267" i="36"/>
  <c r="M1267" i="36"/>
  <c r="I1267" i="36"/>
  <c r="AA1263" i="36"/>
  <c r="O1263" i="36"/>
  <c r="M1263" i="36"/>
  <c r="I1263" i="36"/>
  <c r="AA1259" i="36"/>
  <c r="O1259" i="36"/>
  <c r="M1259" i="36"/>
  <c r="I1259" i="36"/>
  <c r="AA1255" i="36"/>
  <c r="O1255" i="36"/>
  <c r="M1255" i="36"/>
  <c r="I1255" i="36"/>
  <c r="AA1251" i="36"/>
  <c r="O1251" i="36"/>
  <c r="M1251" i="36"/>
  <c r="I1251" i="36"/>
  <c r="AA1247" i="36"/>
  <c r="O1247" i="36"/>
  <c r="M1247" i="36"/>
  <c r="I1247" i="36"/>
  <c r="AA1243" i="36"/>
  <c r="O1243" i="36"/>
  <c r="M1243" i="36"/>
  <c r="I1243" i="36"/>
  <c r="AA1239" i="36"/>
  <c r="O1239" i="36"/>
  <c r="M1239" i="36"/>
  <c r="I1239" i="36"/>
  <c r="AA1235" i="36"/>
  <c r="O1235" i="36"/>
  <c r="M1235" i="36"/>
  <c r="I1235" i="36"/>
  <c r="AA1231" i="36"/>
  <c r="O1231" i="36"/>
  <c r="M1231" i="36"/>
  <c r="I1231" i="36"/>
  <c r="AA1227" i="36"/>
  <c r="O1227" i="36"/>
  <c r="M1227" i="36"/>
  <c r="I1227" i="36"/>
  <c r="AA1223" i="36"/>
  <c r="O1223" i="36"/>
  <c r="M1223" i="36"/>
  <c r="I1223" i="36"/>
  <c r="AA1219" i="36"/>
  <c r="O1219" i="36"/>
  <c r="M1219" i="36"/>
  <c r="I1219" i="36"/>
  <c r="AA1215" i="36"/>
  <c r="O1215" i="36"/>
  <c r="M1215" i="36"/>
  <c r="I1215" i="36"/>
  <c r="AA1211" i="36"/>
  <c r="O1211" i="36"/>
  <c r="M1211" i="36"/>
  <c r="I1211" i="36"/>
  <c r="AA1207" i="36"/>
  <c r="O1207" i="36"/>
  <c r="M1207" i="36"/>
  <c r="I1207" i="36"/>
  <c r="AA1203" i="36"/>
  <c r="O1203" i="36"/>
  <c r="M1203" i="36"/>
  <c r="I1203" i="36"/>
  <c r="AA1199" i="36"/>
  <c r="O1199" i="36"/>
  <c r="M1199" i="36"/>
  <c r="I1199" i="36"/>
  <c r="AA1195" i="36"/>
  <c r="O1195" i="36"/>
  <c r="M1195" i="36"/>
  <c r="I1195" i="36"/>
  <c r="AA1191" i="36"/>
  <c r="O1191" i="36"/>
  <c r="M1191" i="36"/>
  <c r="I1191" i="36"/>
  <c r="AA1187" i="36"/>
  <c r="O1187" i="36"/>
  <c r="M1187" i="36"/>
  <c r="I1187" i="36"/>
  <c r="AA1183" i="36"/>
  <c r="O1183" i="36"/>
  <c r="M1183" i="36"/>
  <c r="I1183" i="36"/>
  <c r="AA1179" i="36"/>
  <c r="O1179" i="36"/>
  <c r="M1179" i="36"/>
  <c r="I1179" i="36"/>
  <c r="AA1175" i="36"/>
  <c r="O1175" i="36"/>
  <c r="M1175" i="36"/>
  <c r="I1175" i="36"/>
  <c r="AA1171" i="36"/>
  <c r="O1171" i="36"/>
  <c r="M1171" i="36"/>
  <c r="I1171" i="36"/>
  <c r="AA1167" i="36"/>
  <c r="O1167" i="36"/>
  <c r="M1167" i="36"/>
  <c r="I1167" i="36"/>
  <c r="AA1163" i="36"/>
  <c r="O1163" i="36"/>
  <c r="M1163" i="36"/>
  <c r="I1163" i="36"/>
  <c r="AA1159" i="36"/>
  <c r="O1159" i="36"/>
  <c r="M1159" i="36"/>
  <c r="I1159" i="36"/>
  <c r="AA1155" i="36"/>
  <c r="O1155" i="36"/>
  <c r="M1155" i="36"/>
  <c r="I1155" i="36"/>
  <c r="AA1151" i="36"/>
  <c r="O1151" i="36"/>
  <c r="M1151" i="36"/>
  <c r="I1151" i="36"/>
  <c r="AA1147" i="36"/>
  <c r="O1147" i="36"/>
  <c r="M1147" i="36"/>
  <c r="I1147" i="36"/>
  <c r="AA1143" i="36"/>
  <c r="O1143" i="36"/>
  <c r="M1143" i="36"/>
  <c r="I1143" i="36"/>
  <c r="AA1139" i="36"/>
  <c r="O1139" i="36"/>
  <c r="M1139" i="36"/>
  <c r="I1139" i="36"/>
  <c r="AA1135" i="36"/>
  <c r="O1135" i="36"/>
  <c r="M1135" i="36"/>
  <c r="I1135" i="36"/>
  <c r="AA1131" i="36"/>
  <c r="O1131" i="36"/>
  <c r="M1131" i="36"/>
  <c r="I1131" i="36"/>
  <c r="AA1127" i="36"/>
  <c r="O1127" i="36"/>
  <c r="M1127" i="36"/>
  <c r="I1127" i="36"/>
  <c r="AA1123" i="36"/>
  <c r="O1123" i="36"/>
  <c r="M1123" i="36"/>
  <c r="I1123" i="36"/>
  <c r="AA1119" i="36"/>
  <c r="O1119" i="36"/>
  <c r="M1119" i="36"/>
  <c r="I1119" i="36"/>
  <c r="AA1115" i="36"/>
  <c r="O1115" i="36"/>
  <c r="M1115" i="36"/>
  <c r="I1115" i="36"/>
  <c r="AA1111" i="36"/>
  <c r="O1111" i="36"/>
  <c r="M1111" i="36"/>
  <c r="I1111" i="36"/>
  <c r="AA1107" i="36"/>
  <c r="O1107" i="36"/>
  <c r="M1107" i="36"/>
  <c r="I1107" i="36"/>
  <c r="AA1103" i="36"/>
  <c r="O1103" i="36"/>
  <c r="M1103" i="36"/>
  <c r="I1103" i="36"/>
  <c r="AA1099" i="36"/>
  <c r="O1099" i="36"/>
  <c r="M1099" i="36"/>
  <c r="I1099" i="36"/>
  <c r="AA1095" i="36"/>
  <c r="O1095" i="36"/>
  <c r="M1095" i="36"/>
  <c r="I1095" i="36"/>
  <c r="AA1091" i="36"/>
  <c r="O1091" i="36"/>
  <c r="M1091" i="36"/>
  <c r="I1091" i="36"/>
  <c r="AA1087" i="36"/>
  <c r="O1087" i="36"/>
  <c r="M1087" i="36"/>
  <c r="I1087" i="36"/>
  <c r="AA1083" i="36"/>
  <c r="O1083" i="36"/>
  <c r="M1083" i="36"/>
  <c r="I1083" i="36"/>
  <c r="AA1079" i="36"/>
  <c r="O1079" i="36"/>
  <c r="M1079" i="36"/>
  <c r="I1079" i="36"/>
  <c r="AA1075" i="36"/>
  <c r="O1075" i="36"/>
  <c r="M1075" i="36"/>
  <c r="I1075" i="36"/>
  <c r="AA1071" i="36"/>
  <c r="O1071" i="36"/>
  <c r="M1071" i="36"/>
  <c r="I1071" i="36"/>
  <c r="AA1067" i="36"/>
  <c r="O1067" i="36"/>
  <c r="M1067" i="36"/>
  <c r="I1067" i="36"/>
  <c r="AA1063" i="36"/>
  <c r="O1063" i="36"/>
  <c r="M1063" i="36"/>
  <c r="I1063" i="36"/>
  <c r="AA1059" i="36"/>
  <c r="O1059" i="36"/>
  <c r="M1059" i="36"/>
  <c r="I1059" i="36"/>
  <c r="AA1055" i="36"/>
  <c r="O1055" i="36"/>
  <c r="M1055" i="36"/>
  <c r="I1055" i="36"/>
  <c r="AA1051" i="36"/>
  <c r="O1051" i="36"/>
  <c r="M1051" i="36"/>
  <c r="I1051" i="36"/>
  <c r="AA1047" i="36"/>
  <c r="O1047" i="36"/>
  <c r="M1047" i="36"/>
  <c r="I1047" i="36"/>
  <c r="AA1043" i="36"/>
  <c r="O1043" i="36"/>
  <c r="M1043" i="36"/>
  <c r="I1043" i="36"/>
  <c r="AA1039" i="36"/>
  <c r="O1039" i="36"/>
  <c r="M1039" i="36"/>
  <c r="I1039" i="36"/>
  <c r="AA1035" i="36"/>
  <c r="O1035" i="36"/>
  <c r="M1035" i="36"/>
  <c r="I1035" i="36"/>
  <c r="AA1031" i="36"/>
  <c r="O1031" i="36"/>
  <c r="M1031" i="36"/>
  <c r="I1031" i="36"/>
  <c r="AA1027" i="36"/>
  <c r="O1027" i="36"/>
  <c r="M1027" i="36"/>
  <c r="I1027" i="36"/>
  <c r="AA1023" i="36"/>
  <c r="O1023" i="36"/>
  <c r="M1023" i="36"/>
  <c r="I1023" i="36"/>
  <c r="AA1019" i="36"/>
  <c r="O1019" i="36"/>
  <c r="M1019" i="36"/>
  <c r="I1019" i="36"/>
  <c r="AA1015" i="36"/>
  <c r="O1015" i="36"/>
  <c r="M1015" i="36"/>
  <c r="I1015" i="36"/>
  <c r="AA1011" i="36"/>
  <c r="O1011" i="36"/>
  <c r="M1011" i="36"/>
  <c r="I1011" i="36"/>
  <c r="AA1007" i="36"/>
  <c r="O1007" i="36"/>
  <c r="M1007" i="36"/>
  <c r="I1007" i="36"/>
  <c r="AA1003" i="36"/>
  <c r="O1003" i="36"/>
  <c r="M1003" i="36"/>
  <c r="I1003" i="36"/>
  <c r="AA999" i="36"/>
  <c r="O999" i="36"/>
  <c r="M999" i="36"/>
  <c r="I999" i="36"/>
  <c r="AA995" i="36"/>
  <c r="O995" i="36"/>
  <c r="M995" i="36"/>
  <c r="I995" i="36"/>
  <c r="AA991" i="36"/>
  <c r="O991" i="36"/>
  <c r="M991" i="36"/>
  <c r="I991" i="36"/>
  <c r="AA987" i="36"/>
  <c r="O987" i="36"/>
  <c r="M987" i="36"/>
  <c r="I987" i="36"/>
  <c r="AA983" i="36"/>
  <c r="O983" i="36"/>
  <c r="M983" i="36"/>
  <c r="I983" i="36"/>
  <c r="M961" i="36"/>
  <c r="L961" i="36"/>
  <c r="AA978" i="36"/>
  <c r="O978" i="36"/>
  <c r="M978" i="36"/>
  <c r="I978" i="36"/>
  <c r="AA974" i="36"/>
  <c r="O974" i="36"/>
  <c r="M974" i="36"/>
  <c r="I974" i="36"/>
  <c r="AA970" i="36"/>
  <c r="O970" i="36"/>
  <c r="M970" i="36"/>
  <c r="I970" i="36"/>
  <c r="AA966" i="36"/>
  <c r="O966" i="36"/>
  <c r="M966" i="36"/>
  <c r="I966" i="36"/>
  <c r="AA962" i="36"/>
  <c r="O962" i="36"/>
  <c r="M962" i="36"/>
  <c r="I962" i="36"/>
  <c r="M816" i="36"/>
  <c r="L816" i="36"/>
  <c r="AA957" i="36"/>
  <c r="O957" i="36"/>
  <c r="M957" i="36"/>
  <c r="I957" i="36"/>
  <c r="AA953" i="36"/>
  <c r="O953" i="36"/>
  <c r="M953" i="36"/>
  <c r="I953" i="36"/>
  <c r="AA949" i="36"/>
  <c r="O949" i="36"/>
  <c r="M949" i="36"/>
  <c r="I949" i="36"/>
  <c r="AA945" i="36"/>
  <c r="O945" i="36"/>
  <c r="M945" i="36"/>
  <c r="I945" i="36"/>
  <c r="AA941" i="36"/>
  <c r="O941" i="36"/>
  <c r="M941" i="36"/>
  <c r="I941" i="36"/>
  <c r="AA937" i="36"/>
  <c r="O937" i="36"/>
  <c r="M937" i="36"/>
  <c r="I937" i="36"/>
  <c r="AA933" i="36"/>
  <c r="O933" i="36"/>
  <c r="M933" i="36"/>
  <c r="I933" i="36"/>
  <c r="AA929" i="36"/>
  <c r="O929" i="36"/>
  <c r="M929" i="36"/>
  <c r="I929" i="36"/>
  <c r="AA925" i="36"/>
  <c r="O925" i="36"/>
  <c r="M925" i="36"/>
  <c r="I925" i="36"/>
  <c r="AA921" i="36"/>
  <c r="O921" i="36"/>
  <c r="M921" i="36"/>
  <c r="I921" i="36"/>
  <c r="AA917" i="36"/>
  <c r="O917" i="36"/>
  <c r="M917" i="36"/>
  <c r="I917" i="36"/>
  <c r="AA913" i="36"/>
  <c r="O913" i="36"/>
  <c r="M913" i="36"/>
  <c r="I913" i="36"/>
  <c r="AA909" i="36"/>
  <c r="O909" i="36"/>
  <c r="M909" i="36"/>
  <c r="I909" i="36"/>
  <c r="AA905" i="36"/>
  <c r="O905" i="36"/>
  <c r="M905" i="36"/>
  <c r="I905" i="36"/>
  <c r="AA901" i="36"/>
  <c r="O901" i="36"/>
  <c r="M901" i="36"/>
  <c r="I901" i="36"/>
  <c r="AA897" i="36"/>
  <c r="O897" i="36"/>
  <c r="M897" i="36"/>
  <c r="I897" i="36"/>
  <c r="AA893" i="36"/>
  <c r="O893" i="36"/>
  <c r="M893" i="36"/>
  <c r="I893" i="36"/>
  <c r="AA889" i="36"/>
  <c r="O889" i="36"/>
  <c r="M889" i="36"/>
  <c r="I889" i="36"/>
  <c r="AA885" i="36"/>
  <c r="O885" i="36"/>
  <c r="M885" i="36"/>
  <c r="I885" i="36"/>
  <c r="AA881" i="36"/>
  <c r="O881" i="36"/>
  <c r="M881" i="36"/>
  <c r="I881" i="36"/>
  <c r="AA877" i="36"/>
  <c r="O877" i="36"/>
  <c r="M877" i="36"/>
  <c r="I877" i="36"/>
  <c r="AA873" i="36"/>
  <c r="O873" i="36"/>
  <c r="M873" i="36"/>
  <c r="I873" i="36"/>
  <c r="AA869" i="36"/>
  <c r="O869" i="36"/>
  <c r="M869" i="36"/>
  <c r="I869" i="36"/>
  <c r="AA865" i="36"/>
  <c r="O865" i="36"/>
  <c r="M865" i="36"/>
  <c r="I865" i="36"/>
  <c r="AA861" i="36"/>
  <c r="O861" i="36"/>
  <c r="M861" i="36"/>
  <c r="I861" i="36"/>
  <c r="AA857" i="36"/>
  <c r="O857" i="36"/>
  <c r="M857" i="36"/>
  <c r="I857" i="36"/>
  <c r="AA853" i="36"/>
  <c r="O853" i="36"/>
  <c r="M853" i="36"/>
  <c r="I853" i="36"/>
  <c r="AA849" i="36"/>
  <c r="O849" i="36"/>
  <c r="M849" i="36"/>
  <c r="I849" i="36"/>
  <c r="AA845" i="36"/>
  <c r="O845" i="36"/>
  <c r="M845" i="36"/>
  <c r="I845" i="36"/>
  <c r="AA841" i="36"/>
  <c r="O841" i="36"/>
  <c r="M841" i="36"/>
  <c r="I841" i="36"/>
  <c r="AA837" i="36"/>
  <c r="O837" i="36"/>
  <c r="M837" i="36"/>
  <c r="I837" i="36"/>
  <c r="AA833" i="36"/>
  <c r="O833" i="36"/>
  <c r="M833" i="36"/>
  <c r="I833" i="36"/>
  <c r="AA829" i="36"/>
  <c r="O829" i="36"/>
  <c r="M829" i="36"/>
  <c r="I829" i="36"/>
  <c r="AA825" i="36"/>
  <c r="O825" i="36"/>
  <c r="M825" i="36"/>
  <c r="I825" i="36"/>
  <c r="AA821" i="36"/>
  <c r="O821" i="36"/>
  <c r="M821" i="36"/>
  <c r="I821" i="36"/>
  <c r="AA817" i="36"/>
  <c r="O817" i="36"/>
  <c r="M817" i="36"/>
  <c r="I817" i="36"/>
  <c r="M799" i="36"/>
  <c r="L799" i="36"/>
  <c r="AA812" i="36"/>
  <c r="O812" i="36"/>
  <c r="M812" i="36"/>
  <c r="I812" i="36"/>
  <c r="AA808" i="36"/>
  <c r="O808" i="36"/>
  <c r="M808" i="36"/>
  <c r="I808" i="36"/>
  <c r="AA804" i="36"/>
  <c r="O804" i="36"/>
  <c r="M804" i="36"/>
  <c r="I804" i="36"/>
  <c r="AA800" i="36"/>
  <c r="O800" i="36"/>
  <c r="M800" i="36"/>
  <c r="I800" i="36"/>
  <c r="M782" i="36"/>
  <c r="L782" i="36"/>
  <c r="AA795" i="36"/>
  <c r="O795" i="36"/>
  <c r="M795" i="36"/>
  <c r="I795" i="36"/>
  <c r="AA791" i="36"/>
  <c r="O791" i="36"/>
  <c r="M791" i="36"/>
  <c r="I791" i="36"/>
  <c r="AA787" i="36"/>
  <c r="O787" i="36"/>
  <c r="M787" i="36"/>
  <c r="I787" i="36"/>
  <c r="AA783" i="36"/>
  <c r="O783" i="36"/>
  <c r="M783" i="36"/>
  <c r="I783" i="36"/>
  <c r="M769" i="36"/>
  <c r="L769" i="36"/>
  <c r="AA778" i="36"/>
  <c r="O778" i="36"/>
  <c r="M778" i="36"/>
  <c r="I778" i="36"/>
  <c r="AA774" i="36"/>
  <c r="O774" i="36"/>
  <c r="M774" i="36"/>
  <c r="I774" i="36"/>
  <c r="AA770" i="36"/>
  <c r="O770" i="36"/>
  <c r="M770" i="36"/>
  <c r="I770" i="36"/>
  <c r="M760" i="36"/>
  <c r="L760" i="36"/>
  <c r="AA765" i="36"/>
  <c r="O765" i="36"/>
  <c r="M765" i="36"/>
  <c r="I765" i="36"/>
  <c r="AA761" i="36"/>
  <c r="O761" i="36"/>
  <c r="M761" i="36"/>
  <c r="I761" i="36"/>
  <c r="M755" i="36"/>
  <c r="L755" i="36"/>
  <c r="AA756" i="36"/>
  <c r="O756" i="36"/>
  <c r="M756" i="36"/>
  <c r="I756" i="36"/>
  <c r="M738" i="36"/>
  <c r="L738" i="36"/>
  <c r="AA751" i="36"/>
  <c r="O751" i="36"/>
  <c r="M751" i="36"/>
  <c r="I751" i="36"/>
  <c r="AA747" i="36"/>
  <c r="O747" i="36"/>
  <c r="M747" i="36"/>
  <c r="I747" i="36"/>
  <c r="AA743" i="36"/>
  <c r="O743" i="36"/>
  <c r="M743" i="36"/>
  <c r="I743" i="36"/>
  <c r="AA739" i="36"/>
  <c r="O739" i="36"/>
  <c r="M739" i="36"/>
  <c r="I739" i="36"/>
  <c r="M633" i="36"/>
  <c r="L633" i="36"/>
  <c r="AA734" i="36"/>
  <c r="O734" i="36"/>
  <c r="M734" i="36"/>
  <c r="I734" i="36"/>
  <c r="AA730" i="36"/>
  <c r="O730" i="36"/>
  <c r="M730" i="36"/>
  <c r="I730" i="36"/>
  <c r="AA726" i="36"/>
  <c r="O726" i="36"/>
  <c r="M726" i="36"/>
  <c r="I726" i="36"/>
  <c r="AA722" i="36"/>
  <c r="O722" i="36"/>
  <c r="M722" i="36"/>
  <c r="I722" i="36"/>
  <c r="AA718" i="36"/>
  <c r="O718" i="36"/>
  <c r="M718" i="36"/>
  <c r="I718" i="36"/>
  <c r="AA714" i="36"/>
  <c r="O714" i="36"/>
  <c r="M714" i="36"/>
  <c r="I714" i="36"/>
  <c r="AA710" i="36"/>
  <c r="O710" i="36"/>
  <c r="M710" i="36"/>
  <c r="I710" i="36"/>
  <c r="AA706" i="36"/>
  <c r="O706" i="36"/>
  <c r="M706" i="36"/>
  <c r="I706" i="36"/>
  <c r="AA702" i="36"/>
  <c r="O702" i="36"/>
  <c r="M702" i="36"/>
  <c r="I702" i="36"/>
  <c r="AA698" i="36"/>
  <c r="O698" i="36"/>
  <c r="M698" i="36"/>
  <c r="I698" i="36"/>
  <c r="AA694" i="36"/>
  <c r="O694" i="36"/>
  <c r="M694" i="36"/>
  <c r="I694" i="36"/>
  <c r="AA690" i="36"/>
  <c r="O690" i="36"/>
  <c r="M690" i="36"/>
  <c r="I690" i="36"/>
  <c r="AA686" i="36"/>
  <c r="O686" i="36"/>
  <c r="M686" i="36"/>
  <c r="I686" i="36"/>
  <c r="AA682" i="36"/>
  <c r="O682" i="36"/>
  <c r="M682" i="36"/>
  <c r="I682" i="36"/>
  <c r="AA678" i="36"/>
  <c r="O678" i="36"/>
  <c r="M678" i="36"/>
  <c r="I678" i="36"/>
  <c r="AA674" i="36"/>
  <c r="O674" i="36"/>
  <c r="M674" i="36"/>
  <c r="I674" i="36"/>
  <c r="AA670" i="36"/>
  <c r="O670" i="36"/>
  <c r="M670" i="36"/>
  <c r="I670" i="36"/>
  <c r="AA666" i="36"/>
  <c r="O666" i="36"/>
  <c r="M666" i="36"/>
  <c r="I666" i="36"/>
  <c r="AA662" i="36"/>
  <c r="O662" i="36"/>
  <c r="M662" i="36"/>
  <c r="I662" i="36"/>
  <c r="AA658" i="36"/>
  <c r="O658" i="36"/>
  <c r="M658" i="36"/>
  <c r="I658" i="36"/>
  <c r="AA654" i="36"/>
  <c r="O654" i="36"/>
  <c r="M654" i="36"/>
  <c r="I654" i="36"/>
  <c r="AA650" i="36"/>
  <c r="O650" i="36"/>
  <c r="M650" i="36"/>
  <c r="I650" i="36"/>
  <c r="AA646" i="36"/>
  <c r="O646" i="36"/>
  <c r="M646" i="36"/>
  <c r="I646" i="36"/>
  <c r="AA642" i="36"/>
  <c r="O642" i="36"/>
  <c r="M642" i="36"/>
  <c r="I642" i="36"/>
  <c r="AA638" i="36"/>
  <c r="O638" i="36"/>
  <c r="M638" i="36"/>
  <c r="I638" i="36"/>
  <c r="AA634" i="36"/>
  <c r="O634" i="36"/>
  <c r="M634" i="36"/>
  <c r="I634" i="36"/>
  <c r="M612" i="36"/>
  <c r="L612" i="36"/>
  <c r="AA629" i="36"/>
  <c r="O629" i="36"/>
  <c r="M629" i="36"/>
  <c r="I629" i="36"/>
  <c r="AA625" i="36"/>
  <c r="O625" i="36"/>
  <c r="M625" i="36"/>
  <c r="I625" i="36"/>
  <c r="AA621" i="36"/>
  <c r="O621" i="36"/>
  <c r="M621" i="36"/>
  <c r="I621" i="36"/>
  <c r="AA617" i="36"/>
  <c r="O617" i="36"/>
  <c r="M617" i="36"/>
  <c r="I617" i="36"/>
  <c r="AA613" i="36"/>
  <c r="O613" i="36"/>
  <c r="M613" i="36"/>
  <c r="I613" i="36"/>
  <c r="M575" i="36"/>
  <c r="L575" i="36"/>
  <c r="AA608" i="36"/>
  <c r="O608" i="36"/>
  <c r="M608" i="36"/>
  <c r="I608" i="36"/>
  <c r="AA604" i="36"/>
  <c r="O604" i="36"/>
  <c r="M604" i="36"/>
  <c r="I604" i="36"/>
  <c r="AA600" i="36"/>
  <c r="O600" i="36"/>
  <c r="M600" i="36"/>
  <c r="I600" i="36"/>
  <c r="AA596" i="36"/>
  <c r="O596" i="36"/>
  <c r="M596" i="36"/>
  <c r="I596" i="36"/>
  <c r="AA592" i="36"/>
  <c r="O592" i="36"/>
  <c r="M592" i="36"/>
  <c r="I592" i="36"/>
  <c r="AA588" i="36"/>
  <c r="O588" i="36"/>
  <c r="M588" i="36"/>
  <c r="I588" i="36"/>
  <c r="AA584" i="36"/>
  <c r="O584" i="36"/>
  <c r="M584" i="36"/>
  <c r="I584" i="36"/>
  <c r="AA580" i="36"/>
  <c r="O580" i="36"/>
  <c r="M580" i="36"/>
  <c r="I580" i="36"/>
  <c r="AA576" i="36"/>
  <c r="O576" i="36"/>
  <c r="M576" i="36"/>
  <c r="I576" i="36"/>
  <c r="M186" i="36"/>
  <c r="L186" i="36"/>
  <c r="AA571" i="36"/>
  <c r="O571" i="36"/>
  <c r="M571" i="36"/>
  <c r="I571" i="36"/>
  <c r="AA567" i="36"/>
  <c r="O567" i="36"/>
  <c r="M567" i="36"/>
  <c r="I567" i="36"/>
  <c r="AA563" i="36"/>
  <c r="O563" i="36"/>
  <c r="M563" i="36"/>
  <c r="I563" i="36"/>
  <c r="AA559" i="36"/>
  <c r="O559" i="36"/>
  <c r="M559" i="36"/>
  <c r="I559" i="36"/>
  <c r="AA555" i="36"/>
  <c r="O555" i="36"/>
  <c r="M555" i="36"/>
  <c r="I555" i="36"/>
  <c r="AA551" i="36"/>
  <c r="O551" i="36"/>
  <c r="M551" i="36"/>
  <c r="I551" i="36"/>
  <c r="AA547" i="36"/>
  <c r="O547" i="36"/>
  <c r="M547" i="36"/>
  <c r="I547" i="36"/>
  <c r="AA543" i="36"/>
  <c r="O543" i="36"/>
  <c r="M543" i="36"/>
  <c r="I543" i="36"/>
  <c r="AA539" i="36"/>
  <c r="O539" i="36"/>
  <c r="M539" i="36"/>
  <c r="I539" i="36"/>
  <c r="AA535" i="36"/>
  <c r="O535" i="36"/>
  <c r="M535" i="36"/>
  <c r="I535" i="36"/>
  <c r="AA531" i="36"/>
  <c r="O531" i="36"/>
  <c r="M531" i="36"/>
  <c r="I531" i="36"/>
  <c r="AA527" i="36"/>
  <c r="O527" i="36"/>
  <c r="M527" i="36"/>
  <c r="I527" i="36"/>
  <c r="AA523" i="36"/>
  <c r="O523" i="36"/>
  <c r="M523" i="36"/>
  <c r="I523" i="36"/>
  <c r="AA519" i="36"/>
  <c r="O519" i="36"/>
  <c r="M519" i="36"/>
  <c r="I519" i="36"/>
  <c r="AA515" i="36"/>
  <c r="O515" i="36"/>
  <c r="M515" i="36"/>
  <c r="I515" i="36"/>
  <c r="AA511" i="36"/>
  <c r="O511" i="36"/>
  <c r="M511" i="36"/>
  <c r="I511" i="36"/>
  <c r="AA507" i="36"/>
  <c r="O507" i="36"/>
  <c r="M507" i="36"/>
  <c r="I507" i="36"/>
  <c r="AA503" i="36"/>
  <c r="O503" i="36"/>
  <c r="M503" i="36"/>
  <c r="I503" i="36"/>
  <c r="AA499" i="36"/>
  <c r="O499" i="36"/>
  <c r="M499" i="36"/>
  <c r="I499" i="36"/>
  <c r="AA495" i="36"/>
  <c r="O495" i="36"/>
  <c r="M495" i="36"/>
  <c r="I495" i="36"/>
  <c r="AA491" i="36"/>
  <c r="O491" i="36"/>
  <c r="M491" i="36"/>
  <c r="I491" i="36"/>
  <c r="AA487" i="36"/>
  <c r="O487" i="36"/>
  <c r="M487" i="36"/>
  <c r="I487" i="36"/>
  <c r="AA483" i="36"/>
  <c r="O483" i="36"/>
  <c r="M483" i="36"/>
  <c r="I483" i="36"/>
  <c r="AA479" i="36"/>
  <c r="O479" i="36"/>
  <c r="M479" i="36"/>
  <c r="I479" i="36"/>
  <c r="AA475" i="36"/>
  <c r="O475" i="36"/>
  <c r="M475" i="36"/>
  <c r="I475" i="36"/>
  <c r="AA471" i="36"/>
  <c r="O471" i="36"/>
  <c r="M471" i="36"/>
  <c r="I471" i="36"/>
  <c r="AA467" i="36"/>
  <c r="O467" i="36"/>
  <c r="M467" i="36"/>
  <c r="I467" i="36"/>
  <c r="AA463" i="36"/>
  <c r="O463" i="36"/>
  <c r="M463" i="36"/>
  <c r="I463" i="36"/>
  <c r="AA459" i="36"/>
  <c r="O459" i="36"/>
  <c r="M459" i="36"/>
  <c r="I459" i="36"/>
  <c r="AA455" i="36"/>
  <c r="O455" i="36"/>
  <c r="M455" i="36"/>
  <c r="I455" i="36"/>
  <c r="AA451" i="36"/>
  <c r="O451" i="36"/>
  <c r="M451" i="36"/>
  <c r="I451" i="36"/>
  <c r="AA447" i="36"/>
  <c r="O447" i="36"/>
  <c r="M447" i="36"/>
  <c r="I447" i="36"/>
  <c r="AA443" i="36"/>
  <c r="O443" i="36"/>
  <c r="M443" i="36"/>
  <c r="I443" i="36"/>
  <c r="AA439" i="36"/>
  <c r="O439" i="36"/>
  <c r="M439" i="36"/>
  <c r="I439" i="36"/>
  <c r="AA435" i="36"/>
  <c r="O435" i="36"/>
  <c r="M435" i="36"/>
  <c r="I435" i="36"/>
  <c r="AA431" i="36"/>
  <c r="O431" i="36"/>
  <c r="M431" i="36"/>
  <c r="I431" i="36"/>
  <c r="AA427" i="36"/>
  <c r="O427" i="36"/>
  <c r="M427" i="36"/>
  <c r="I427" i="36"/>
  <c r="AA423" i="36"/>
  <c r="O423" i="36"/>
  <c r="M423" i="36"/>
  <c r="I423" i="36"/>
  <c r="AA419" i="36"/>
  <c r="O419" i="36"/>
  <c r="M419" i="36"/>
  <c r="I419" i="36"/>
  <c r="AA415" i="36"/>
  <c r="O415" i="36"/>
  <c r="M415" i="36"/>
  <c r="I415" i="36"/>
  <c r="AA411" i="36"/>
  <c r="O411" i="36"/>
  <c r="M411" i="36"/>
  <c r="I411" i="36"/>
  <c r="AA407" i="36"/>
  <c r="O407" i="36"/>
  <c r="M407" i="36"/>
  <c r="I407" i="36"/>
  <c r="AA403" i="36"/>
  <c r="O403" i="36"/>
  <c r="M403" i="36"/>
  <c r="I403" i="36"/>
  <c r="AA399" i="36"/>
  <c r="O399" i="36"/>
  <c r="M399" i="36"/>
  <c r="I399" i="36"/>
  <c r="AA395" i="36"/>
  <c r="O395" i="36"/>
  <c r="M395" i="36"/>
  <c r="I395" i="36"/>
  <c r="AA391" i="36"/>
  <c r="O391" i="36"/>
  <c r="M391" i="36"/>
  <c r="I391" i="36"/>
  <c r="AA387" i="36"/>
  <c r="O387" i="36"/>
  <c r="M387" i="36"/>
  <c r="I387" i="36"/>
  <c r="AA383" i="36"/>
  <c r="O383" i="36"/>
  <c r="M383" i="36"/>
  <c r="I383" i="36"/>
  <c r="AA379" i="36"/>
  <c r="O379" i="36"/>
  <c r="M379" i="36"/>
  <c r="I379" i="36"/>
  <c r="AA375" i="36"/>
  <c r="O375" i="36"/>
  <c r="M375" i="36"/>
  <c r="I375" i="36"/>
  <c r="AA371" i="36"/>
  <c r="O371" i="36"/>
  <c r="M371" i="36"/>
  <c r="I371" i="36"/>
  <c r="AA367" i="36"/>
  <c r="O367" i="36"/>
  <c r="M367" i="36"/>
  <c r="I367" i="36"/>
  <c r="AA363" i="36"/>
  <c r="O363" i="36"/>
  <c r="M363" i="36"/>
  <c r="I363" i="36"/>
  <c r="AA359" i="36"/>
  <c r="O359" i="36"/>
  <c r="M359" i="36"/>
  <c r="I359" i="36"/>
  <c r="AA355" i="36"/>
  <c r="O355" i="36"/>
  <c r="M355" i="36"/>
  <c r="I355" i="36"/>
  <c r="AA351" i="36"/>
  <c r="O351" i="36"/>
  <c r="M351" i="36"/>
  <c r="I351" i="36"/>
  <c r="AA347" i="36"/>
  <c r="O347" i="36"/>
  <c r="M347" i="36"/>
  <c r="I347" i="36"/>
  <c r="AA343" i="36"/>
  <c r="O343" i="36"/>
  <c r="M343" i="36"/>
  <c r="I343" i="36"/>
  <c r="AA339" i="36"/>
  <c r="O339" i="36"/>
  <c r="M339" i="36"/>
  <c r="I339" i="36"/>
  <c r="AA335" i="36"/>
  <c r="O335" i="36"/>
  <c r="M335" i="36"/>
  <c r="I335" i="36"/>
  <c r="AA331" i="36"/>
  <c r="O331" i="36"/>
  <c r="M331" i="36"/>
  <c r="I331" i="36"/>
  <c r="AA327" i="36"/>
  <c r="O327" i="36"/>
  <c r="M327" i="36"/>
  <c r="I327" i="36"/>
  <c r="AA323" i="36"/>
  <c r="O323" i="36"/>
  <c r="M323" i="36"/>
  <c r="I323" i="36"/>
  <c r="AA319" i="36"/>
  <c r="O319" i="36"/>
  <c r="M319" i="36"/>
  <c r="I319" i="36"/>
  <c r="AA315" i="36"/>
  <c r="O315" i="36"/>
  <c r="M315" i="36"/>
  <c r="I315" i="36"/>
  <c r="AA311" i="36"/>
  <c r="O311" i="36"/>
  <c r="M311" i="36"/>
  <c r="I311" i="36"/>
  <c r="AA307" i="36"/>
  <c r="O307" i="36"/>
  <c r="M307" i="36"/>
  <c r="I307" i="36"/>
  <c r="AA303" i="36"/>
  <c r="O303" i="36"/>
  <c r="M303" i="36"/>
  <c r="I303" i="36"/>
  <c r="AA299" i="36"/>
  <c r="O299" i="36"/>
  <c r="M299" i="36"/>
  <c r="I299" i="36"/>
  <c r="AA295" i="36"/>
  <c r="O295" i="36"/>
  <c r="M295" i="36"/>
  <c r="I295" i="36"/>
  <c r="AA291" i="36"/>
  <c r="O291" i="36"/>
  <c r="M291" i="36"/>
  <c r="I291" i="36"/>
  <c r="AA287" i="36"/>
  <c r="O287" i="36"/>
  <c r="M287" i="36"/>
  <c r="I287" i="36"/>
  <c r="AA283" i="36"/>
  <c r="O283" i="36"/>
  <c r="M283" i="36"/>
  <c r="I283" i="36"/>
  <c r="AA279" i="36"/>
  <c r="O279" i="36"/>
  <c r="M279" i="36"/>
  <c r="I279" i="36"/>
  <c r="AA275" i="36"/>
  <c r="O275" i="36"/>
  <c r="M275" i="36"/>
  <c r="I275" i="36"/>
  <c r="AA271" i="36"/>
  <c r="O271" i="36"/>
  <c r="M271" i="36"/>
  <c r="I271" i="36"/>
  <c r="AA267" i="36"/>
  <c r="O267" i="36"/>
  <c r="M267" i="36"/>
  <c r="I267" i="36"/>
  <c r="AA263" i="36"/>
  <c r="O263" i="36"/>
  <c r="M263" i="36"/>
  <c r="I263" i="36"/>
  <c r="AA259" i="36"/>
  <c r="O259" i="36"/>
  <c r="M259" i="36"/>
  <c r="I259" i="36"/>
  <c r="AA255" i="36"/>
  <c r="O255" i="36"/>
  <c r="M255" i="36"/>
  <c r="I255" i="36"/>
  <c r="AA251" i="36"/>
  <c r="O251" i="36"/>
  <c r="M251" i="36"/>
  <c r="I251" i="36"/>
  <c r="AA247" i="36"/>
  <c r="O247" i="36"/>
  <c r="M247" i="36"/>
  <c r="I247" i="36"/>
  <c r="AA243" i="36"/>
  <c r="O243" i="36"/>
  <c r="M243" i="36"/>
  <c r="I243" i="36"/>
  <c r="AA239" i="36"/>
  <c r="O239" i="36"/>
  <c r="M239" i="36"/>
  <c r="I239" i="36"/>
  <c r="AA235" i="36"/>
  <c r="O235" i="36"/>
  <c r="M235" i="36"/>
  <c r="I235" i="36"/>
  <c r="AA231" i="36"/>
  <c r="O231" i="36"/>
  <c r="M231" i="36"/>
  <c r="I231" i="36"/>
  <c r="AA227" i="36"/>
  <c r="O227" i="36"/>
  <c r="M227" i="36"/>
  <c r="I227" i="36"/>
  <c r="AA223" i="36"/>
  <c r="O223" i="36"/>
  <c r="M223" i="36"/>
  <c r="I223" i="36"/>
  <c r="AA219" i="36"/>
  <c r="O219" i="36"/>
  <c r="M219" i="36"/>
  <c r="I219" i="36"/>
  <c r="AA215" i="36"/>
  <c r="O215" i="36"/>
  <c r="M215" i="36"/>
  <c r="I215" i="36"/>
  <c r="AA211" i="36"/>
  <c r="O211" i="36"/>
  <c r="M211" i="36"/>
  <c r="I211" i="36"/>
  <c r="AA207" i="36"/>
  <c r="O207" i="36"/>
  <c r="M207" i="36"/>
  <c r="I207" i="36"/>
  <c r="AA203" i="36"/>
  <c r="O203" i="36"/>
  <c r="M203" i="36"/>
  <c r="I203" i="36"/>
  <c r="AA199" i="36"/>
  <c r="O199" i="36"/>
  <c r="M199" i="36"/>
  <c r="I199" i="36"/>
  <c r="AA195" i="36"/>
  <c r="O195" i="36"/>
  <c r="M195" i="36"/>
  <c r="I195" i="36"/>
  <c r="AA191" i="36"/>
  <c r="O191" i="36"/>
  <c r="M191" i="36"/>
  <c r="I191" i="36"/>
  <c r="AA187" i="36"/>
  <c r="O187" i="36"/>
  <c r="M187" i="36"/>
  <c r="I187" i="36"/>
  <c r="M177" i="36"/>
  <c r="L177" i="36"/>
  <c r="AA182" i="36"/>
  <c r="O182" i="36"/>
  <c r="M182" i="36"/>
  <c r="I182" i="36"/>
  <c r="AA178" i="36"/>
  <c r="O178" i="36"/>
  <c r="M178" i="36"/>
  <c r="I178" i="36"/>
  <c r="M172" i="36"/>
  <c r="L172" i="36"/>
  <c r="AA173" i="36"/>
  <c r="O173" i="36"/>
  <c r="M173" i="36"/>
  <c r="I173" i="36"/>
  <c r="M63" i="36"/>
  <c r="L63" i="36"/>
  <c r="AA168" i="36"/>
  <c r="O168" i="36"/>
  <c r="M168" i="36"/>
  <c r="I168" i="36"/>
  <c r="AA164" i="36"/>
  <c r="O164" i="36"/>
  <c r="M164" i="36"/>
  <c r="I164" i="36"/>
  <c r="AA160" i="36"/>
  <c r="O160" i="36"/>
  <c r="M160" i="36"/>
  <c r="I160" i="36"/>
  <c r="AA156" i="36"/>
  <c r="O156" i="36"/>
  <c r="M156" i="36"/>
  <c r="I156" i="36"/>
  <c r="AA152" i="36"/>
  <c r="O152" i="36"/>
  <c r="M152" i="36"/>
  <c r="I152" i="36"/>
  <c r="AA148" i="36"/>
  <c r="O148" i="36"/>
  <c r="M148" i="36"/>
  <c r="I148" i="36"/>
  <c r="AA144" i="36"/>
  <c r="O144" i="36"/>
  <c r="M144" i="36"/>
  <c r="I144" i="36"/>
  <c r="AA140" i="36"/>
  <c r="O140" i="36"/>
  <c r="M140" i="36"/>
  <c r="I140" i="36"/>
  <c r="AA136" i="36"/>
  <c r="O136" i="36"/>
  <c r="M136" i="36"/>
  <c r="I136" i="36"/>
  <c r="AA132" i="36"/>
  <c r="O132" i="36"/>
  <c r="M132" i="36"/>
  <c r="I132" i="36"/>
  <c r="AA128" i="36"/>
  <c r="O128" i="36"/>
  <c r="M128" i="36"/>
  <c r="I128" i="36"/>
  <c r="AA124" i="36"/>
  <c r="O124" i="36"/>
  <c r="M124" i="36"/>
  <c r="I124" i="36"/>
  <c r="AA120" i="36"/>
  <c r="O120" i="36"/>
  <c r="M120" i="36"/>
  <c r="I120" i="36"/>
  <c r="AA116" i="36"/>
  <c r="O116" i="36"/>
  <c r="M116" i="36"/>
  <c r="I116" i="36"/>
  <c r="AA112" i="36"/>
  <c r="O112" i="36"/>
  <c r="M112" i="36"/>
  <c r="I112" i="36"/>
  <c r="AA108" i="36"/>
  <c r="O108" i="36"/>
  <c r="M108" i="36"/>
  <c r="I108" i="36"/>
  <c r="AA104" i="36"/>
  <c r="O104" i="36"/>
  <c r="M104" i="36"/>
  <c r="I104" i="36"/>
  <c r="AA100" i="36"/>
  <c r="O100" i="36"/>
  <c r="M100" i="36"/>
  <c r="I100" i="36"/>
  <c r="AA96" i="36"/>
  <c r="O96" i="36"/>
  <c r="M96" i="36"/>
  <c r="I96" i="36"/>
  <c r="AA92" i="36"/>
  <c r="O92" i="36"/>
  <c r="M92" i="36"/>
  <c r="I92" i="36"/>
  <c r="AA88" i="36"/>
  <c r="O88" i="36"/>
  <c r="M88" i="36"/>
  <c r="I88" i="36"/>
  <c r="AA84" i="36"/>
  <c r="O84" i="36"/>
  <c r="M84" i="36"/>
  <c r="I84" i="36"/>
  <c r="AA80" i="36"/>
  <c r="O80" i="36"/>
  <c r="M80" i="36"/>
  <c r="I80" i="36"/>
  <c r="AA76" i="36"/>
  <c r="O76" i="36"/>
  <c r="M76" i="36"/>
  <c r="I76" i="36"/>
  <c r="AA72" i="36"/>
  <c r="O72" i="36"/>
  <c r="M72" i="36"/>
  <c r="I72" i="36"/>
  <c r="AA68" i="36"/>
  <c r="O68" i="36"/>
  <c r="M68" i="36"/>
  <c r="I68" i="36"/>
  <c r="AA64" i="36"/>
  <c r="O64" i="36"/>
  <c r="M64" i="36"/>
  <c r="I64" i="36"/>
  <c r="M38" i="36"/>
  <c r="L38" i="36"/>
  <c r="AA59" i="36"/>
  <c r="O59" i="36"/>
  <c r="M59" i="36"/>
  <c r="I59" i="36"/>
  <c r="AA55" i="36"/>
  <c r="O55" i="36"/>
  <c r="M55" i="36"/>
  <c r="I55" i="36"/>
  <c r="AA51" i="36"/>
  <c r="O51" i="36"/>
  <c r="M51" i="36"/>
  <c r="I51" i="36"/>
  <c r="AA47" i="36"/>
  <c r="O47" i="36"/>
  <c r="M47" i="36"/>
  <c r="I47" i="36"/>
  <c r="AA43" i="36"/>
  <c r="O43" i="36"/>
  <c r="M43" i="36"/>
  <c r="I43" i="36"/>
  <c r="AA39" i="36"/>
  <c r="O39" i="36"/>
  <c r="M39" i="36"/>
  <c r="I39" i="36"/>
  <c r="M9" i="36"/>
  <c r="L9" i="36"/>
  <c r="AA34" i="36"/>
  <c r="O34" i="36"/>
  <c r="M34" i="36"/>
  <c r="I34" i="36"/>
  <c r="AA30" i="36"/>
  <c r="O30" i="36"/>
  <c r="M30" i="36"/>
  <c r="I30" i="36"/>
  <c r="AA26" i="36"/>
  <c r="O26" i="36"/>
  <c r="M26" i="36"/>
  <c r="I26" i="36"/>
  <c r="AA22" i="36"/>
  <c r="O22" i="36"/>
  <c r="M22" i="36"/>
  <c r="I22" i="36"/>
  <c r="AA18" i="36"/>
  <c r="O18" i="36"/>
  <c r="M18" i="36"/>
  <c r="I18" i="36"/>
  <c r="AA14" i="36"/>
  <c r="O14" i="36"/>
  <c r="M14" i="36"/>
  <c r="I14" i="36"/>
  <c r="AA10" i="36"/>
  <c r="O10" i="36"/>
  <c r="M10" i="36"/>
  <c r="I10" i="36"/>
  <c r="T7" i="35"/>
  <c r="M8" i="35"/>
  <c r="L8" i="35"/>
  <c r="M27" i="35"/>
  <c r="L27" i="35"/>
  <c r="AA32" i="35"/>
  <c r="O32" i="35"/>
  <c r="M32" i="35"/>
  <c r="I32" i="35"/>
  <c r="AA28" i="35"/>
  <c r="O28" i="35"/>
  <c r="M28" i="35"/>
  <c r="I28" i="35"/>
  <c r="M14" i="35"/>
  <c r="L14" i="35"/>
  <c r="AA23" i="35"/>
  <c r="O23" i="35"/>
  <c r="M23" i="35"/>
  <c r="I23" i="35"/>
  <c r="AA19" i="35"/>
  <c r="O19" i="35"/>
  <c r="M19" i="35"/>
  <c r="I19" i="35"/>
  <c r="AA15" i="35"/>
  <c r="O15" i="35"/>
  <c r="M15" i="35"/>
  <c r="I15" i="35"/>
  <c r="M9" i="35"/>
  <c r="L9" i="35"/>
  <c r="AA10" i="35"/>
  <c r="O10" i="35"/>
  <c r="M10" i="35"/>
  <c r="I10" i="35"/>
  <c r="T7" i="34"/>
  <c r="M8" i="34"/>
  <c r="L8" i="34"/>
  <c r="M96" i="34"/>
  <c r="L96" i="34"/>
  <c r="AA97" i="34"/>
  <c r="O97" i="34"/>
  <c r="M97" i="34"/>
  <c r="I97" i="34"/>
  <c r="M75" i="34"/>
  <c r="L75" i="34"/>
  <c r="AA92" i="34"/>
  <c r="O92" i="34"/>
  <c r="M92" i="34"/>
  <c r="I92" i="34"/>
  <c r="AA88" i="34"/>
  <c r="O88" i="34"/>
  <c r="M88" i="34"/>
  <c r="I88" i="34"/>
  <c r="AA84" i="34"/>
  <c r="O84" i="34"/>
  <c r="M84" i="34"/>
  <c r="I84" i="34"/>
  <c r="AA80" i="34"/>
  <c r="O80" i="34"/>
  <c r="M80" i="34"/>
  <c r="I80" i="34"/>
  <c r="AA76" i="34"/>
  <c r="O76" i="34"/>
  <c r="M76" i="34"/>
  <c r="I76" i="34"/>
  <c r="M26" i="34"/>
  <c r="L26" i="34"/>
  <c r="AA71" i="34"/>
  <c r="O71" i="34"/>
  <c r="M71" i="34"/>
  <c r="I71" i="34"/>
  <c r="AA67" i="34"/>
  <c r="O67" i="34"/>
  <c r="M67" i="34"/>
  <c r="I67" i="34"/>
  <c r="AA63" i="34"/>
  <c r="O63" i="34"/>
  <c r="M63" i="34"/>
  <c r="I63" i="34"/>
  <c r="AA59" i="34"/>
  <c r="O59" i="34"/>
  <c r="M59" i="34"/>
  <c r="I59" i="34"/>
  <c r="AA55" i="34"/>
  <c r="O55" i="34"/>
  <c r="M55" i="34"/>
  <c r="I55" i="34"/>
  <c r="AA51" i="34"/>
  <c r="O51" i="34"/>
  <c r="M51" i="34"/>
  <c r="I51" i="34"/>
  <c r="AA47" i="34"/>
  <c r="O47" i="34"/>
  <c r="M47" i="34"/>
  <c r="I47" i="34"/>
  <c r="AA43" i="34"/>
  <c r="O43" i="34"/>
  <c r="M43" i="34"/>
  <c r="I43" i="34"/>
  <c r="AA39" i="34"/>
  <c r="O39" i="34"/>
  <c r="M39" i="34"/>
  <c r="I39" i="34"/>
  <c r="AA35" i="34"/>
  <c r="O35" i="34"/>
  <c r="M35" i="34"/>
  <c r="I35" i="34"/>
  <c r="AA31" i="34"/>
  <c r="O31" i="34"/>
  <c r="M31" i="34"/>
  <c r="I31" i="34"/>
  <c r="AA27" i="34"/>
  <c r="O27" i="34"/>
  <c r="M27" i="34"/>
  <c r="I27" i="34"/>
  <c r="M9" i="34"/>
  <c r="L9" i="34"/>
  <c r="AA22" i="34"/>
  <c r="O22" i="34"/>
  <c r="M22" i="34"/>
  <c r="I22" i="34"/>
  <c r="AA18" i="34"/>
  <c r="O18" i="34"/>
  <c r="M18" i="34"/>
  <c r="I18" i="34"/>
  <c r="AA14" i="34"/>
  <c r="O14" i="34"/>
  <c r="M14" i="34"/>
  <c r="I14" i="34"/>
  <c r="AA10" i="34"/>
  <c r="O10" i="34"/>
  <c r="M10" i="34"/>
  <c r="I10" i="34"/>
  <c r="T7" i="33"/>
  <c r="M8" i="33"/>
  <c r="L8" i="33"/>
  <c r="M68" i="33"/>
  <c r="L68" i="33"/>
  <c r="AA105" i="33"/>
  <c r="O105" i="33"/>
  <c r="M105" i="33"/>
  <c r="I105" i="33"/>
  <c r="AA101" i="33"/>
  <c r="O101" i="33"/>
  <c r="M101" i="33"/>
  <c r="I101" i="33"/>
  <c r="AA97" i="33"/>
  <c r="O97" i="33"/>
  <c r="M97" i="33"/>
  <c r="I97" i="33"/>
  <c r="AA93" i="33"/>
  <c r="O93" i="33"/>
  <c r="M93" i="33"/>
  <c r="I93" i="33"/>
  <c r="AA89" i="33"/>
  <c r="O89" i="33"/>
  <c r="M89" i="33"/>
  <c r="I89" i="33"/>
  <c r="AA85" i="33"/>
  <c r="O85" i="33"/>
  <c r="M85" i="33"/>
  <c r="I85" i="33"/>
  <c r="AA81" i="33"/>
  <c r="O81" i="33"/>
  <c r="M81" i="33"/>
  <c r="I81" i="33"/>
  <c r="AA77" i="33"/>
  <c r="O77" i="33"/>
  <c r="M77" i="33"/>
  <c r="I77" i="33"/>
  <c r="AA73" i="33"/>
  <c r="O73" i="33"/>
  <c r="M73" i="33"/>
  <c r="I73" i="33"/>
  <c r="AA69" i="33"/>
  <c r="O69" i="33"/>
  <c r="M69" i="33"/>
  <c r="I69" i="33"/>
  <c r="M31" i="33"/>
  <c r="L31" i="33"/>
  <c r="AA64" i="33"/>
  <c r="O64" i="33"/>
  <c r="M64" i="33"/>
  <c r="I64" i="33"/>
  <c r="AA60" i="33"/>
  <c r="O60" i="33"/>
  <c r="M60" i="33"/>
  <c r="I60" i="33"/>
  <c r="AA56" i="33"/>
  <c r="O56" i="33"/>
  <c r="M56" i="33"/>
  <c r="I56" i="33"/>
  <c r="AA52" i="33"/>
  <c r="O52" i="33"/>
  <c r="M52" i="33"/>
  <c r="I52" i="33"/>
  <c r="AA48" i="33"/>
  <c r="O48" i="33"/>
  <c r="M48" i="33"/>
  <c r="I48" i="33"/>
  <c r="AA44" i="33"/>
  <c r="O44" i="33"/>
  <c r="M44" i="33"/>
  <c r="I44" i="33"/>
  <c r="AA40" i="33"/>
  <c r="O40" i="33"/>
  <c r="M40" i="33"/>
  <c r="I40" i="33"/>
  <c r="AA36" i="33"/>
  <c r="O36" i="33"/>
  <c r="M36" i="33"/>
  <c r="I36" i="33"/>
  <c r="AA32" i="33"/>
  <c r="O32" i="33"/>
  <c r="M32" i="33"/>
  <c r="I32" i="33"/>
  <c r="M18" i="33"/>
  <c r="L18" i="33"/>
  <c r="AA27" i="33"/>
  <c r="O27" i="33"/>
  <c r="M27" i="33"/>
  <c r="I27" i="33"/>
  <c r="AA23" i="33"/>
  <c r="O23" i="33"/>
  <c r="M23" i="33"/>
  <c r="I23" i="33"/>
  <c r="AA19" i="33"/>
  <c r="O19" i="33"/>
  <c r="M19" i="33"/>
  <c r="I19" i="33"/>
  <c r="M9" i="33"/>
  <c r="L9" i="33"/>
  <c r="AA14" i="33"/>
  <c r="O14" i="33"/>
  <c r="M14" i="33"/>
  <c r="I14" i="33"/>
  <c r="AA10" i="33"/>
  <c r="O10" i="33"/>
  <c r="M10" i="33"/>
  <c r="I10" i="33"/>
  <c r="T7" i="32"/>
  <c r="M8" i="32"/>
  <c r="L8" i="32"/>
  <c r="M983" i="32"/>
  <c r="L983" i="32"/>
  <c r="AA1032" i="32"/>
  <c r="O1032" i="32"/>
  <c r="M1032" i="32"/>
  <c r="I1032" i="32"/>
  <c r="AA1028" i="32"/>
  <c r="O1028" i="32"/>
  <c r="M1028" i="32"/>
  <c r="I1028" i="32"/>
  <c r="AA1024" i="32"/>
  <c r="O1024" i="32"/>
  <c r="M1024" i="32"/>
  <c r="I1024" i="32"/>
  <c r="AA1020" i="32"/>
  <c r="O1020" i="32"/>
  <c r="M1020" i="32"/>
  <c r="I1020" i="32"/>
  <c r="AA1016" i="32"/>
  <c r="O1016" i="32"/>
  <c r="M1016" i="32"/>
  <c r="I1016" i="32"/>
  <c r="AA1012" i="32"/>
  <c r="O1012" i="32"/>
  <c r="M1012" i="32"/>
  <c r="I1012" i="32"/>
  <c r="AA1008" i="32"/>
  <c r="O1008" i="32"/>
  <c r="M1008" i="32"/>
  <c r="I1008" i="32"/>
  <c r="AA1004" i="32"/>
  <c r="O1004" i="32"/>
  <c r="M1004" i="32"/>
  <c r="I1004" i="32"/>
  <c r="AA1000" i="32"/>
  <c r="O1000" i="32"/>
  <c r="M1000" i="32"/>
  <c r="I1000" i="32"/>
  <c r="AA996" i="32"/>
  <c r="O996" i="32"/>
  <c r="M996" i="32"/>
  <c r="I996" i="32"/>
  <c r="AA992" i="32"/>
  <c r="O992" i="32"/>
  <c r="M992" i="32"/>
  <c r="I992" i="32"/>
  <c r="AA988" i="32"/>
  <c r="O988" i="32"/>
  <c r="M988" i="32"/>
  <c r="I988" i="32"/>
  <c r="AA984" i="32"/>
  <c r="O984" i="32"/>
  <c r="M984" i="32"/>
  <c r="I984" i="32"/>
  <c r="M930" i="32"/>
  <c r="L930" i="32"/>
  <c r="AA979" i="32"/>
  <c r="O979" i="32"/>
  <c r="M979" i="32"/>
  <c r="I979" i="32"/>
  <c r="AA975" i="32"/>
  <c r="O975" i="32"/>
  <c r="M975" i="32"/>
  <c r="I975" i="32"/>
  <c r="AA971" i="32"/>
  <c r="O971" i="32"/>
  <c r="M971" i="32"/>
  <c r="I971" i="32"/>
  <c r="AA967" i="32"/>
  <c r="O967" i="32"/>
  <c r="M967" i="32"/>
  <c r="I967" i="32"/>
  <c r="AA963" i="32"/>
  <c r="O963" i="32"/>
  <c r="M963" i="32"/>
  <c r="I963" i="32"/>
  <c r="AA959" i="32"/>
  <c r="O959" i="32"/>
  <c r="M959" i="32"/>
  <c r="I959" i="32"/>
  <c r="AA955" i="32"/>
  <c r="O955" i="32"/>
  <c r="M955" i="32"/>
  <c r="I955" i="32"/>
  <c r="AA951" i="32"/>
  <c r="O951" i="32"/>
  <c r="M951" i="32"/>
  <c r="I951" i="32"/>
  <c r="AA947" i="32"/>
  <c r="O947" i="32"/>
  <c r="M947" i="32"/>
  <c r="I947" i="32"/>
  <c r="AA943" i="32"/>
  <c r="O943" i="32"/>
  <c r="M943" i="32"/>
  <c r="I943" i="32"/>
  <c r="AA939" i="32"/>
  <c r="O939" i="32"/>
  <c r="M939" i="32"/>
  <c r="I939" i="32"/>
  <c r="AA935" i="32"/>
  <c r="O935" i="32"/>
  <c r="M935" i="32"/>
  <c r="I935" i="32"/>
  <c r="AA931" i="32"/>
  <c r="O931" i="32"/>
  <c r="M931" i="32"/>
  <c r="I931" i="32"/>
  <c r="M877" i="32"/>
  <c r="L877" i="32"/>
  <c r="AA926" i="32"/>
  <c r="O926" i="32"/>
  <c r="M926" i="32"/>
  <c r="I926" i="32"/>
  <c r="AA922" i="32"/>
  <c r="O922" i="32"/>
  <c r="M922" i="32"/>
  <c r="I922" i="32"/>
  <c r="AA918" i="32"/>
  <c r="O918" i="32"/>
  <c r="M918" i="32"/>
  <c r="I918" i="32"/>
  <c r="AA914" i="32"/>
  <c r="O914" i="32"/>
  <c r="M914" i="32"/>
  <c r="I914" i="32"/>
  <c r="AA910" i="32"/>
  <c r="O910" i="32"/>
  <c r="M910" i="32"/>
  <c r="I910" i="32"/>
  <c r="AA906" i="32"/>
  <c r="O906" i="32"/>
  <c r="M906" i="32"/>
  <c r="I906" i="32"/>
  <c r="AA902" i="32"/>
  <c r="O902" i="32"/>
  <c r="M902" i="32"/>
  <c r="I902" i="32"/>
  <c r="AA898" i="32"/>
  <c r="O898" i="32"/>
  <c r="M898" i="32"/>
  <c r="I898" i="32"/>
  <c r="AA894" i="32"/>
  <c r="O894" i="32"/>
  <c r="M894" i="32"/>
  <c r="I894" i="32"/>
  <c r="AA890" i="32"/>
  <c r="O890" i="32"/>
  <c r="M890" i="32"/>
  <c r="I890" i="32"/>
  <c r="AA886" i="32"/>
  <c r="O886" i="32"/>
  <c r="M886" i="32"/>
  <c r="I886" i="32"/>
  <c r="AA882" i="32"/>
  <c r="O882" i="32"/>
  <c r="M882" i="32"/>
  <c r="I882" i="32"/>
  <c r="AA878" i="32"/>
  <c r="O878" i="32"/>
  <c r="M878" i="32"/>
  <c r="I878" i="32"/>
  <c r="M856" i="32"/>
  <c r="L856" i="32"/>
  <c r="AA873" i="32"/>
  <c r="O873" i="32"/>
  <c r="M873" i="32"/>
  <c r="I873" i="32"/>
  <c r="AA869" i="32"/>
  <c r="O869" i="32"/>
  <c r="M869" i="32"/>
  <c r="I869" i="32"/>
  <c r="AA865" i="32"/>
  <c r="O865" i="32"/>
  <c r="M865" i="32"/>
  <c r="I865" i="32"/>
  <c r="AA861" i="32"/>
  <c r="O861" i="32"/>
  <c r="M861" i="32"/>
  <c r="I861" i="32"/>
  <c r="AA857" i="32"/>
  <c r="O857" i="32"/>
  <c r="M857" i="32"/>
  <c r="I857" i="32"/>
  <c r="M795" i="32"/>
  <c r="L795" i="32"/>
  <c r="AA852" i="32"/>
  <c r="O852" i="32"/>
  <c r="M852" i="32"/>
  <c r="I852" i="32"/>
  <c r="AA848" i="32"/>
  <c r="O848" i="32"/>
  <c r="M848" i="32"/>
  <c r="I848" i="32"/>
  <c r="AA844" i="32"/>
  <c r="O844" i="32"/>
  <c r="M844" i="32"/>
  <c r="I844" i="32"/>
  <c r="AA840" i="32"/>
  <c r="O840" i="32"/>
  <c r="M840" i="32"/>
  <c r="I840" i="32"/>
  <c r="AA836" i="32"/>
  <c r="O836" i="32"/>
  <c r="M836" i="32"/>
  <c r="I836" i="32"/>
  <c r="AA832" i="32"/>
  <c r="O832" i="32"/>
  <c r="M832" i="32"/>
  <c r="I832" i="32"/>
  <c r="AA828" i="32"/>
  <c r="O828" i="32"/>
  <c r="M828" i="32"/>
  <c r="I828" i="32"/>
  <c r="AA824" i="32"/>
  <c r="O824" i="32"/>
  <c r="M824" i="32"/>
  <c r="I824" i="32"/>
  <c r="AA820" i="32"/>
  <c r="O820" i="32"/>
  <c r="M820" i="32"/>
  <c r="I820" i="32"/>
  <c r="AA816" i="32"/>
  <c r="O816" i="32"/>
  <c r="M816" i="32"/>
  <c r="I816" i="32"/>
  <c r="AA812" i="32"/>
  <c r="O812" i="32"/>
  <c r="M812" i="32"/>
  <c r="I812" i="32"/>
  <c r="AA808" i="32"/>
  <c r="O808" i="32"/>
  <c r="M808" i="32"/>
  <c r="I808" i="32"/>
  <c r="AA804" i="32"/>
  <c r="O804" i="32"/>
  <c r="M804" i="32"/>
  <c r="I804" i="32"/>
  <c r="AA800" i="32"/>
  <c r="O800" i="32"/>
  <c r="M800" i="32"/>
  <c r="I800" i="32"/>
  <c r="AA796" i="32"/>
  <c r="O796" i="32"/>
  <c r="M796" i="32"/>
  <c r="I796" i="32"/>
  <c r="M742" i="32"/>
  <c r="L742" i="32"/>
  <c r="AA791" i="32"/>
  <c r="O791" i="32"/>
  <c r="M791" i="32"/>
  <c r="I791" i="32"/>
  <c r="AA787" i="32"/>
  <c r="O787" i="32"/>
  <c r="M787" i="32"/>
  <c r="I787" i="32"/>
  <c r="AA783" i="32"/>
  <c r="O783" i="32"/>
  <c r="M783" i="32"/>
  <c r="I783" i="32"/>
  <c r="AA779" i="32"/>
  <c r="O779" i="32"/>
  <c r="M779" i="32"/>
  <c r="I779" i="32"/>
  <c r="AA775" i="32"/>
  <c r="O775" i="32"/>
  <c r="M775" i="32"/>
  <c r="I775" i="32"/>
  <c r="AA771" i="32"/>
  <c r="O771" i="32"/>
  <c r="M771" i="32"/>
  <c r="I771" i="32"/>
  <c r="AA767" i="32"/>
  <c r="O767" i="32"/>
  <c r="M767" i="32"/>
  <c r="I767" i="32"/>
  <c r="AA763" i="32"/>
  <c r="O763" i="32"/>
  <c r="M763" i="32"/>
  <c r="I763" i="32"/>
  <c r="AA759" i="32"/>
  <c r="O759" i="32"/>
  <c r="M759" i="32"/>
  <c r="I759" i="32"/>
  <c r="AA755" i="32"/>
  <c r="O755" i="32"/>
  <c r="M755" i="32"/>
  <c r="I755" i="32"/>
  <c r="AA751" i="32"/>
  <c r="O751" i="32"/>
  <c r="M751" i="32"/>
  <c r="I751" i="32"/>
  <c r="AA747" i="32"/>
  <c r="O747" i="32"/>
  <c r="M747" i="32"/>
  <c r="I747" i="32"/>
  <c r="AA743" i="32"/>
  <c r="O743" i="32"/>
  <c r="M743" i="32"/>
  <c r="I743" i="32"/>
  <c r="M689" i="32"/>
  <c r="L689" i="32"/>
  <c r="AA738" i="32"/>
  <c r="O738" i="32"/>
  <c r="M738" i="32"/>
  <c r="I738" i="32"/>
  <c r="AA734" i="32"/>
  <c r="O734" i="32"/>
  <c r="M734" i="32"/>
  <c r="I734" i="32"/>
  <c r="AA730" i="32"/>
  <c r="O730" i="32"/>
  <c r="M730" i="32"/>
  <c r="I730" i="32"/>
  <c r="AA726" i="32"/>
  <c r="O726" i="32"/>
  <c r="M726" i="32"/>
  <c r="I726" i="32"/>
  <c r="AA722" i="32"/>
  <c r="O722" i="32"/>
  <c r="M722" i="32"/>
  <c r="I722" i="32"/>
  <c r="AA718" i="32"/>
  <c r="O718" i="32"/>
  <c r="M718" i="32"/>
  <c r="I718" i="32"/>
  <c r="AA714" i="32"/>
  <c r="O714" i="32"/>
  <c r="M714" i="32"/>
  <c r="I714" i="32"/>
  <c r="AA710" i="32"/>
  <c r="O710" i="32"/>
  <c r="M710" i="32"/>
  <c r="I710" i="32"/>
  <c r="AA706" i="32"/>
  <c r="O706" i="32"/>
  <c r="M706" i="32"/>
  <c r="I706" i="32"/>
  <c r="AA702" i="32"/>
  <c r="O702" i="32"/>
  <c r="M702" i="32"/>
  <c r="I702" i="32"/>
  <c r="AA698" i="32"/>
  <c r="O698" i="32"/>
  <c r="M698" i="32"/>
  <c r="I698" i="32"/>
  <c r="AA694" i="32"/>
  <c r="O694" i="32"/>
  <c r="M694" i="32"/>
  <c r="I694" i="32"/>
  <c r="AA690" i="32"/>
  <c r="O690" i="32"/>
  <c r="M690" i="32"/>
  <c r="I690" i="32"/>
  <c r="M628" i="32"/>
  <c r="L628" i="32"/>
  <c r="AA685" i="32"/>
  <c r="O685" i="32"/>
  <c r="M685" i="32"/>
  <c r="I685" i="32"/>
  <c r="AA681" i="32"/>
  <c r="O681" i="32"/>
  <c r="M681" i="32"/>
  <c r="I681" i="32"/>
  <c r="AA677" i="32"/>
  <c r="O677" i="32"/>
  <c r="M677" i="32"/>
  <c r="I677" i="32"/>
  <c r="AA673" i="32"/>
  <c r="O673" i="32"/>
  <c r="M673" i="32"/>
  <c r="I673" i="32"/>
  <c r="AA669" i="32"/>
  <c r="O669" i="32"/>
  <c r="M669" i="32"/>
  <c r="I669" i="32"/>
  <c r="AA665" i="32"/>
  <c r="O665" i="32"/>
  <c r="M665" i="32"/>
  <c r="I665" i="32"/>
  <c r="AA661" i="32"/>
  <c r="O661" i="32"/>
  <c r="M661" i="32"/>
  <c r="I661" i="32"/>
  <c r="AA657" i="32"/>
  <c r="O657" i="32"/>
  <c r="M657" i="32"/>
  <c r="I657" i="32"/>
  <c r="AA653" i="32"/>
  <c r="O653" i="32"/>
  <c r="M653" i="32"/>
  <c r="I653" i="32"/>
  <c r="AA649" i="32"/>
  <c r="O649" i="32"/>
  <c r="M649" i="32"/>
  <c r="I649" i="32"/>
  <c r="AA645" i="32"/>
  <c r="O645" i="32"/>
  <c r="M645" i="32"/>
  <c r="I645" i="32"/>
  <c r="AA641" i="32"/>
  <c r="O641" i="32"/>
  <c r="M641" i="32"/>
  <c r="I641" i="32"/>
  <c r="AA637" i="32"/>
  <c r="O637" i="32"/>
  <c r="M637" i="32"/>
  <c r="I637" i="32"/>
  <c r="AA633" i="32"/>
  <c r="O633" i="32"/>
  <c r="M633" i="32"/>
  <c r="I633" i="32"/>
  <c r="AA629" i="32"/>
  <c r="O629" i="32"/>
  <c r="M629" i="32"/>
  <c r="I629" i="32"/>
  <c r="M571" i="32"/>
  <c r="L571" i="32"/>
  <c r="AA624" i="32"/>
  <c r="O624" i="32"/>
  <c r="M624" i="32"/>
  <c r="I624" i="32"/>
  <c r="AA620" i="32"/>
  <c r="O620" i="32"/>
  <c r="M620" i="32"/>
  <c r="I620" i="32"/>
  <c r="AA616" i="32"/>
  <c r="O616" i="32"/>
  <c r="M616" i="32"/>
  <c r="I616" i="32"/>
  <c r="AA612" i="32"/>
  <c r="O612" i="32"/>
  <c r="M612" i="32"/>
  <c r="I612" i="32"/>
  <c r="AA608" i="32"/>
  <c r="O608" i="32"/>
  <c r="M608" i="32"/>
  <c r="I608" i="32"/>
  <c r="AA604" i="32"/>
  <c r="O604" i="32"/>
  <c r="M604" i="32"/>
  <c r="I604" i="32"/>
  <c r="AA600" i="32"/>
  <c r="O600" i="32"/>
  <c r="M600" i="32"/>
  <c r="I600" i="32"/>
  <c r="AA596" i="32"/>
  <c r="O596" i="32"/>
  <c r="M596" i="32"/>
  <c r="I596" i="32"/>
  <c r="AA592" i="32"/>
  <c r="O592" i="32"/>
  <c r="M592" i="32"/>
  <c r="I592" i="32"/>
  <c r="AA588" i="32"/>
  <c r="O588" i="32"/>
  <c r="M588" i="32"/>
  <c r="I588" i="32"/>
  <c r="AA584" i="32"/>
  <c r="O584" i="32"/>
  <c r="M584" i="32"/>
  <c r="I584" i="32"/>
  <c r="AA580" i="32"/>
  <c r="O580" i="32"/>
  <c r="M580" i="32"/>
  <c r="I580" i="32"/>
  <c r="AA576" i="32"/>
  <c r="O576" i="32"/>
  <c r="M576" i="32"/>
  <c r="I576" i="32"/>
  <c r="AA572" i="32"/>
  <c r="O572" i="32"/>
  <c r="M572" i="32"/>
  <c r="I572" i="32"/>
  <c r="M454" i="32"/>
  <c r="L454" i="32"/>
  <c r="AA567" i="32"/>
  <c r="O567" i="32"/>
  <c r="M567" i="32"/>
  <c r="I567" i="32"/>
  <c r="AA563" i="32"/>
  <c r="O563" i="32"/>
  <c r="M563" i="32"/>
  <c r="I563" i="32"/>
  <c r="AA559" i="32"/>
  <c r="O559" i="32"/>
  <c r="M559" i="32"/>
  <c r="I559" i="32"/>
  <c r="AA555" i="32"/>
  <c r="O555" i="32"/>
  <c r="M555" i="32"/>
  <c r="I555" i="32"/>
  <c r="AA551" i="32"/>
  <c r="O551" i="32"/>
  <c r="M551" i="32"/>
  <c r="I551" i="32"/>
  <c r="AA547" i="32"/>
  <c r="O547" i="32"/>
  <c r="M547" i="32"/>
  <c r="I547" i="32"/>
  <c r="AA543" i="32"/>
  <c r="O543" i="32"/>
  <c r="M543" i="32"/>
  <c r="I543" i="32"/>
  <c r="AA539" i="32"/>
  <c r="O539" i="32"/>
  <c r="M539" i="32"/>
  <c r="I539" i="32"/>
  <c r="AA535" i="32"/>
  <c r="O535" i="32"/>
  <c r="M535" i="32"/>
  <c r="I535" i="32"/>
  <c r="AA531" i="32"/>
  <c r="O531" i="32"/>
  <c r="M531" i="32"/>
  <c r="I531" i="32"/>
  <c r="AA527" i="32"/>
  <c r="O527" i="32"/>
  <c r="M527" i="32"/>
  <c r="I527" i="32"/>
  <c r="AA523" i="32"/>
  <c r="O523" i="32"/>
  <c r="M523" i="32"/>
  <c r="I523" i="32"/>
  <c r="AA519" i="32"/>
  <c r="O519" i="32"/>
  <c r="M519" i="32"/>
  <c r="I519" i="32"/>
  <c r="AA515" i="32"/>
  <c r="O515" i="32"/>
  <c r="M515" i="32"/>
  <c r="I515" i="32"/>
  <c r="AA511" i="32"/>
  <c r="O511" i="32"/>
  <c r="M511" i="32"/>
  <c r="I511" i="32"/>
  <c r="AA507" i="32"/>
  <c r="O507" i="32"/>
  <c r="M507" i="32"/>
  <c r="I507" i="32"/>
  <c r="AA503" i="32"/>
  <c r="O503" i="32"/>
  <c r="M503" i="32"/>
  <c r="I503" i="32"/>
  <c r="AA499" i="32"/>
  <c r="O499" i="32"/>
  <c r="M499" i="32"/>
  <c r="I499" i="32"/>
  <c r="AA495" i="32"/>
  <c r="O495" i="32"/>
  <c r="M495" i="32"/>
  <c r="I495" i="32"/>
  <c r="AA491" i="32"/>
  <c r="O491" i="32"/>
  <c r="M491" i="32"/>
  <c r="I491" i="32"/>
  <c r="AA487" i="32"/>
  <c r="O487" i="32"/>
  <c r="M487" i="32"/>
  <c r="I487" i="32"/>
  <c r="AA483" i="32"/>
  <c r="O483" i="32"/>
  <c r="M483" i="32"/>
  <c r="I483" i="32"/>
  <c r="AA479" i="32"/>
  <c r="O479" i="32"/>
  <c r="M479" i="32"/>
  <c r="I479" i="32"/>
  <c r="AA475" i="32"/>
  <c r="O475" i="32"/>
  <c r="M475" i="32"/>
  <c r="I475" i="32"/>
  <c r="AA471" i="32"/>
  <c r="O471" i="32"/>
  <c r="M471" i="32"/>
  <c r="I471" i="32"/>
  <c r="AA467" i="32"/>
  <c r="O467" i="32"/>
  <c r="M467" i="32"/>
  <c r="I467" i="32"/>
  <c r="AA463" i="32"/>
  <c r="O463" i="32"/>
  <c r="M463" i="32"/>
  <c r="I463" i="32"/>
  <c r="AA459" i="32"/>
  <c r="O459" i="32"/>
  <c r="M459" i="32"/>
  <c r="I459" i="32"/>
  <c r="AA455" i="32"/>
  <c r="O455" i="32"/>
  <c r="M455" i="32"/>
  <c r="I455" i="32"/>
  <c r="M293" i="32"/>
  <c r="L293" i="32"/>
  <c r="AA450" i="32"/>
  <c r="O450" i="32"/>
  <c r="M450" i="32"/>
  <c r="I450" i="32"/>
  <c r="AA446" i="32"/>
  <c r="O446" i="32"/>
  <c r="M446" i="32"/>
  <c r="I446" i="32"/>
  <c r="AA442" i="32"/>
  <c r="O442" i="32"/>
  <c r="M442" i="32"/>
  <c r="I442" i="32"/>
  <c r="AA438" i="32"/>
  <c r="O438" i="32"/>
  <c r="M438" i="32"/>
  <c r="I438" i="32"/>
  <c r="AA434" i="32"/>
  <c r="O434" i="32"/>
  <c r="M434" i="32"/>
  <c r="I434" i="32"/>
  <c r="AA430" i="32"/>
  <c r="O430" i="32"/>
  <c r="M430" i="32"/>
  <c r="I430" i="32"/>
  <c r="AA426" i="32"/>
  <c r="O426" i="32"/>
  <c r="M426" i="32"/>
  <c r="I426" i="32"/>
  <c r="AA422" i="32"/>
  <c r="O422" i="32"/>
  <c r="M422" i="32"/>
  <c r="I422" i="32"/>
  <c r="AA418" i="32"/>
  <c r="O418" i="32"/>
  <c r="M418" i="32"/>
  <c r="I418" i="32"/>
  <c r="AA414" i="32"/>
  <c r="O414" i="32"/>
  <c r="M414" i="32"/>
  <c r="I414" i="32"/>
  <c r="AA410" i="32"/>
  <c r="O410" i="32"/>
  <c r="M410" i="32"/>
  <c r="I410" i="32"/>
  <c r="AA406" i="32"/>
  <c r="O406" i="32"/>
  <c r="M406" i="32"/>
  <c r="I406" i="32"/>
  <c r="AA402" i="32"/>
  <c r="O402" i="32"/>
  <c r="M402" i="32"/>
  <c r="I402" i="32"/>
  <c r="AA398" i="32"/>
  <c r="O398" i="32"/>
  <c r="M398" i="32"/>
  <c r="I398" i="32"/>
  <c r="AA394" i="32"/>
  <c r="O394" i="32"/>
  <c r="M394" i="32"/>
  <c r="I394" i="32"/>
  <c r="AA390" i="32"/>
  <c r="O390" i="32"/>
  <c r="M390" i="32"/>
  <c r="I390" i="32"/>
  <c r="AA386" i="32"/>
  <c r="O386" i="32"/>
  <c r="M386" i="32"/>
  <c r="I386" i="32"/>
  <c r="AA382" i="32"/>
  <c r="O382" i="32"/>
  <c r="M382" i="32"/>
  <c r="I382" i="32"/>
  <c r="AA378" i="32"/>
  <c r="O378" i="32"/>
  <c r="M378" i="32"/>
  <c r="I378" i="32"/>
  <c r="AA374" i="32"/>
  <c r="O374" i="32"/>
  <c r="M374" i="32"/>
  <c r="I374" i="32"/>
  <c r="AA370" i="32"/>
  <c r="O370" i="32"/>
  <c r="M370" i="32"/>
  <c r="I370" i="32"/>
  <c r="AA366" i="32"/>
  <c r="O366" i="32"/>
  <c r="M366" i="32"/>
  <c r="I366" i="32"/>
  <c r="AA362" i="32"/>
  <c r="O362" i="32"/>
  <c r="M362" i="32"/>
  <c r="I362" i="32"/>
  <c r="AA358" i="32"/>
  <c r="O358" i="32"/>
  <c r="M358" i="32"/>
  <c r="I358" i="32"/>
  <c r="AA354" i="32"/>
  <c r="O354" i="32"/>
  <c r="M354" i="32"/>
  <c r="I354" i="32"/>
  <c r="AA350" i="32"/>
  <c r="O350" i="32"/>
  <c r="M350" i="32"/>
  <c r="I350" i="32"/>
  <c r="AA346" i="32"/>
  <c r="O346" i="32"/>
  <c r="M346" i="32"/>
  <c r="I346" i="32"/>
  <c r="AA342" i="32"/>
  <c r="O342" i="32"/>
  <c r="M342" i="32"/>
  <c r="I342" i="32"/>
  <c r="AA338" i="32"/>
  <c r="O338" i="32"/>
  <c r="M338" i="32"/>
  <c r="I338" i="32"/>
  <c r="AA334" i="32"/>
  <c r="O334" i="32"/>
  <c r="M334" i="32"/>
  <c r="I334" i="32"/>
  <c r="AA330" i="32"/>
  <c r="O330" i="32"/>
  <c r="M330" i="32"/>
  <c r="I330" i="32"/>
  <c r="AA326" i="32"/>
  <c r="O326" i="32"/>
  <c r="M326" i="32"/>
  <c r="I326" i="32"/>
  <c r="AA322" i="32"/>
  <c r="O322" i="32"/>
  <c r="M322" i="32"/>
  <c r="I322" i="32"/>
  <c r="AA318" i="32"/>
  <c r="O318" i="32"/>
  <c r="M318" i="32"/>
  <c r="I318" i="32"/>
  <c r="AA314" i="32"/>
  <c r="O314" i="32"/>
  <c r="M314" i="32"/>
  <c r="I314" i="32"/>
  <c r="AA310" i="32"/>
  <c r="O310" i="32"/>
  <c r="M310" i="32"/>
  <c r="I310" i="32"/>
  <c r="AA306" i="32"/>
  <c r="O306" i="32"/>
  <c r="M306" i="32"/>
  <c r="I306" i="32"/>
  <c r="AA302" i="32"/>
  <c r="O302" i="32"/>
  <c r="M302" i="32"/>
  <c r="I302" i="32"/>
  <c r="AA298" i="32"/>
  <c r="O298" i="32"/>
  <c r="M298" i="32"/>
  <c r="I298" i="32"/>
  <c r="AA294" i="32"/>
  <c r="O294" i="32"/>
  <c r="M294" i="32"/>
  <c r="I294" i="32"/>
  <c r="M288" i="32"/>
  <c r="L288" i="32"/>
  <c r="AA289" i="32"/>
  <c r="O289" i="32"/>
  <c r="M289" i="32"/>
  <c r="I289" i="32"/>
  <c r="M247" i="32"/>
  <c r="L247" i="32"/>
  <c r="AA284" i="32"/>
  <c r="O284" i="32"/>
  <c r="M284" i="32"/>
  <c r="I284" i="32"/>
  <c r="AA280" i="32"/>
  <c r="O280" i="32"/>
  <c r="M280" i="32"/>
  <c r="I280" i="32"/>
  <c r="AA276" i="32"/>
  <c r="O276" i="32"/>
  <c r="M276" i="32"/>
  <c r="I276" i="32"/>
  <c r="AA272" i="32"/>
  <c r="O272" i="32"/>
  <c r="M272" i="32"/>
  <c r="I272" i="32"/>
  <c r="AA268" i="32"/>
  <c r="O268" i="32"/>
  <c r="M268" i="32"/>
  <c r="I268" i="32"/>
  <c r="AA264" i="32"/>
  <c r="O264" i="32"/>
  <c r="M264" i="32"/>
  <c r="I264" i="32"/>
  <c r="AA260" i="32"/>
  <c r="O260" i="32"/>
  <c r="M260" i="32"/>
  <c r="I260" i="32"/>
  <c r="AA256" i="32"/>
  <c r="O256" i="32"/>
  <c r="M256" i="32"/>
  <c r="I256" i="32"/>
  <c r="AA252" i="32"/>
  <c r="O252" i="32"/>
  <c r="M252" i="32"/>
  <c r="I252" i="32"/>
  <c r="AA248" i="32"/>
  <c r="O248" i="32"/>
  <c r="M248" i="32"/>
  <c r="I248" i="32"/>
  <c r="M234" i="32"/>
  <c r="L234" i="32"/>
  <c r="AA243" i="32"/>
  <c r="O243" i="32"/>
  <c r="M243" i="32"/>
  <c r="I243" i="32"/>
  <c r="AA239" i="32"/>
  <c r="O239" i="32"/>
  <c r="M239" i="32"/>
  <c r="I239" i="32"/>
  <c r="AA235" i="32"/>
  <c r="O235" i="32"/>
  <c r="M235" i="32"/>
  <c r="I235" i="32"/>
  <c r="M189" i="32"/>
  <c r="L189" i="32"/>
  <c r="AA230" i="32"/>
  <c r="O230" i="32"/>
  <c r="M230" i="32"/>
  <c r="I230" i="32"/>
  <c r="AA226" i="32"/>
  <c r="O226" i="32"/>
  <c r="M226" i="32"/>
  <c r="I226" i="32"/>
  <c r="AA222" i="32"/>
  <c r="O222" i="32"/>
  <c r="M222" i="32"/>
  <c r="I222" i="32"/>
  <c r="AA218" i="32"/>
  <c r="O218" i="32"/>
  <c r="M218" i="32"/>
  <c r="I218" i="32"/>
  <c r="AA214" i="32"/>
  <c r="O214" i="32"/>
  <c r="M214" i="32"/>
  <c r="I214" i="32"/>
  <c r="AA210" i="32"/>
  <c r="O210" i="32"/>
  <c r="M210" i="32"/>
  <c r="I210" i="32"/>
  <c r="AA206" i="32"/>
  <c r="O206" i="32"/>
  <c r="M206" i="32"/>
  <c r="I206" i="32"/>
  <c r="AA202" i="32"/>
  <c r="O202" i="32"/>
  <c r="M202" i="32"/>
  <c r="I202" i="32"/>
  <c r="AA198" i="32"/>
  <c r="O198" i="32"/>
  <c r="M198" i="32"/>
  <c r="I198" i="32"/>
  <c r="AA194" i="32"/>
  <c r="O194" i="32"/>
  <c r="M194" i="32"/>
  <c r="I194" i="32"/>
  <c r="AA190" i="32"/>
  <c r="O190" i="32"/>
  <c r="M190" i="32"/>
  <c r="I190" i="32"/>
  <c r="M144" i="32"/>
  <c r="L144" i="32"/>
  <c r="AA185" i="32"/>
  <c r="O185" i="32"/>
  <c r="M185" i="32"/>
  <c r="I185" i="32"/>
  <c r="AA181" i="32"/>
  <c r="O181" i="32"/>
  <c r="M181" i="32"/>
  <c r="I181" i="32"/>
  <c r="AA177" i="32"/>
  <c r="O177" i="32"/>
  <c r="M177" i="32"/>
  <c r="I177" i="32"/>
  <c r="AA173" i="32"/>
  <c r="O173" i="32"/>
  <c r="M173" i="32"/>
  <c r="I173" i="32"/>
  <c r="AA169" i="32"/>
  <c r="O169" i="32"/>
  <c r="M169" i="32"/>
  <c r="I169" i="32"/>
  <c r="AA165" i="32"/>
  <c r="O165" i="32"/>
  <c r="M165" i="32"/>
  <c r="I165" i="32"/>
  <c r="AA161" i="32"/>
  <c r="O161" i="32"/>
  <c r="M161" i="32"/>
  <c r="I161" i="32"/>
  <c r="AA157" i="32"/>
  <c r="O157" i="32"/>
  <c r="M157" i="32"/>
  <c r="I157" i="32"/>
  <c r="AA153" i="32"/>
  <c r="O153" i="32"/>
  <c r="M153" i="32"/>
  <c r="I153" i="32"/>
  <c r="AA149" i="32"/>
  <c r="O149" i="32"/>
  <c r="M149" i="32"/>
  <c r="I149" i="32"/>
  <c r="AA145" i="32"/>
  <c r="O145" i="32"/>
  <c r="M145" i="32"/>
  <c r="I145" i="32"/>
  <c r="M99" i="32"/>
  <c r="L99" i="32"/>
  <c r="AA140" i="32"/>
  <c r="O140" i="32"/>
  <c r="M140" i="32"/>
  <c r="I140" i="32"/>
  <c r="AA136" i="32"/>
  <c r="O136" i="32"/>
  <c r="M136" i="32"/>
  <c r="I136" i="32"/>
  <c r="AA132" i="32"/>
  <c r="O132" i="32"/>
  <c r="M132" i="32"/>
  <c r="I132" i="32"/>
  <c r="AA128" i="32"/>
  <c r="O128" i="32"/>
  <c r="M128" i="32"/>
  <c r="I128" i="32"/>
  <c r="AA124" i="32"/>
  <c r="O124" i="32"/>
  <c r="M124" i="32"/>
  <c r="I124" i="32"/>
  <c r="AA120" i="32"/>
  <c r="O120" i="32"/>
  <c r="M120" i="32"/>
  <c r="I120" i="32"/>
  <c r="AA116" i="32"/>
  <c r="O116" i="32"/>
  <c r="M116" i="32"/>
  <c r="I116" i="32"/>
  <c r="AA112" i="32"/>
  <c r="O112" i="32"/>
  <c r="M112" i="32"/>
  <c r="I112" i="32"/>
  <c r="AA108" i="32"/>
  <c r="O108" i="32"/>
  <c r="M108" i="32"/>
  <c r="I108" i="32"/>
  <c r="AA104" i="32"/>
  <c r="O104" i="32"/>
  <c r="M104" i="32"/>
  <c r="I104" i="32"/>
  <c r="AA100" i="32"/>
  <c r="O100" i="32"/>
  <c r="M100" i="32"/>
  <c r="I100" i="32"/>
  <c r="M54" i="32"/>
  <c r="L54" i="32"/>
  <c r="AA95" i="32"/>
  <c r="O95" i="32"/>
  <c r="M95" i="32"/>
  <c r="I95" i="32"/>
  <c r="AA91" i="32"/>
  <c r="O91" i="32"/>
  <c r="M91" i="32"/>
  <c r="I91" i="32"/>
  <c r="AA87" i="32"/>
  <c r="O87" i="32"/>
  <c r="M87" i="32"/>
  <c r="I87" i="32"/>
  <c r="AA83" i="32"/>
  <c r="O83" i="32"/>
  <c r="M83" i="32"/>
  <c r="I83" i="32"/>
  <c r="AA79" i="32"/>
  <c r="O79" i="32"/>
  <c r="M79" i="32"/>
  <c r="I79" i="32"/>
  <c r="AA75" i="32"/>
  <c r="O75" i="32"/>
  <c r="M75" i="32"/>
  <c r="I75" i="32"/>
  <c r="AA71" i="32"/>
  <c r="O71" i="32"/>
  <c r="M71" i="32"/>
  <c r="I71" i="32"/>
  <c r="AA67" i="32"/>
  <c r="O67" i="32"/>
  <c r="M67" i="32"/>
  <c r="I67" i="32"/>
  <c r="AA63" i="32"/>
  <c r="O63" i="32"/>
  <c r="M63" i="32"/>
  <c r="I63" i="32"/>
  <c r="AA59" i="32"/>
  <c r="O59" i="32"/>
  <c r="M59" i="32"/>
  <c r="I59" i="32"/>
  <c r="AA55" i="32"/>
  <c r="O55" i="32"/>
  <c r="M55" i="32"/>
  <c r="I55" i="32"/>
  <c r="M9" i="32"/>
  <c r="L9" i="32"/>
  <c r="AA50" i="32"/>
  <c r="O50" i="32"/>
  <c r="M50" i="32"/>
  <c r="I50" i="32"/>
  <c r="AA46" i="32"/>
  <c r="O46" i="32"/>
  <c r="M46" i="32"/>
  <c r="I46" i="32"/>
  <c r="AA42" i="32"/>
  <c r="O42" i="32"/>
  <c r="M42" i="32"/>
  <c r="I42" i="32"/>
  <c r="AA38" i="32"/>
  <c r="O38" i="32"/>
  <c r="M38" i="32"/>
  <c r="I38" i="32"/>
  <c r="AA34" i="32"/>
  <c r="O34" i="32"/>
  <c r="M34" i="32"/>
  <c r="I34" i="32"/>
  <c r="AA30" i="32"/>
  <c r="O30" i="32"/>
  <c r="M30" i="32"/>
  <c r="I30" i="32"/>
  <c r="AA26" i="32"/>
  <c r="O26" i="32"/>
  <c r="M26" i="32"/>
  <c r="I26" i="32"/>
  <c r="AA22" i="32"/>
  <c r="O22" i="32"/>
  <c r="M22" i="32"/>
  <c r="I22" i="32"/>
  <c r="AA18" i="32"/>
  <c r="O18" i="32"/>
  <c r="M18" i="32"/>
  <c r="I18" i="32"/>
  <c r="AA14" i="32"/>
  <c r="O14" i="32"/>
  <c r="M14" i="32"/>
  <c r="I14" i="32"/>
  <c r="AA10" i="32"/>
  <c r="O10" i="32"/>
  <c r="M10" i="32"/>
  <c r="I10" i="32"/>
  <c r="T7" i="31"/>
  <c r="M8" i="31"/>
  <c r="L8" i="31"/>
  <c r="M759" i="31"/>
  <c r="L759" i="31"/>
  <c r="AA840" i="31"/>
  <c r="O840" i="31"/>
  <c r="M840" i="31"/>
  <c r="I840" i="31"/>
  <c r="AA836" i="31"/>
  <c r="O836" i="31"/>
  <c r="M836" i="31"/>
  <c r="I836" i="31"/>
  <c r="AA832" i="31"/>
  <c r="O832" i="31"/>
  <c r="M832" i="31"/>
  <c r="I832" i="31"/>
  <c r="AA828" i="31"/>
  <c r="O828" i="31"/>
  <c r="M828" i="31"/>
  <c r="I828" i="31"/>
  <c r="AA824" i="31"/>
  <c r="O824" i="31"/>
  <c r="M824" i="31"/>
  <c r="I824" i="31"/>
  <c r="AA820" i="31"/>
  <c r="O820" i="31"/>
  <c r="M820" i="31"/>
  <c r="I820" i="31"/>
  <c r="AA816" i="31"/>
  <c r="O816" i="31"/>
  <c r="M816" i="31"/>
  <c r="I816" i="31"/>
  <c r="AA812" i="31"/>
  <c r="O812" i="31"/>
  <c r="M812" i="31"/>
  <c r="I812" i="31"/>
  <c r="AA808" i="31"/>
  <c r="O808" i="31"/>
  <c r="M808" i="31"/>
  <c r="I808" i="31"/>
  <c r="AA804" i="31"/>
  <c r="O804" i="31"/>
  <c r="M804" i="31"/>
  <c r="I804" i="31"/>
  <c r="AA800" i="31"/>
  <c r="O800" i="31"/>
  <c r="M800" i="31"/>
  <c r="I800" i="31"/>
  <c r="AA796" i="31"/>
  <c r="O796" i="31"/>
  <c r="M796" i="31"/>
  <c r="I796" i="31"/>
  <c r="AA792" i="31"/>
  <c r="O792" i="31"/>
  <c r="M792" i="31"/>
  <c r="I792" i="31"/>
  <c r="AA788" i="31"/>
  <c r="O788" i="31"/>
  <c r="M788" i="31"/>
  <c r="I788" i="31"/>
  <c r="AA784" i="31"/>
  <c r="O784" i="31"/>
  <c r="M784" i="31"/>
  <c r="I784" i="31"/>
  <c r="AA780" i="31"/>
  <c r="O780" i="31"/>
  <c r="M780" i="31"/>
  <c r="I780" i="31"/>
  <c r="AA776" i="31"/>
  <c r="O776" i="31"/>
  <c r="M776" i="31"/>
  <c r="I776" i="31"/>
  <c r="AA772" i="31"/>
  <c r="O772" i="31"/>
  <c r="M772" i="31"/>
  <c r="I772" i="31"/>
  <c r="AA768" i="31"/>
  <c r="O768" i="31"/>
  <c r="M768" i="31"/>
  <c r="I768" i="31"/>
  <c r="AA764" i="31"/>
  <c r="O764" i="31"/>
  <c r="M764" i="31"/>
  <c r="I764" i="31"/>
  <c r="AA760" i="31"/>
  <c r="O760" i="31"/>
  <c r="M760" i="31"/>
  <c r="I760" i="31"/>
  <c r="M678" i="31"/>
  <c r="L678" i="31"/>
  <c r="AA755" i="31"/>
  <c r="O755" i="31"/>
  <c r="M755" i="31"/>
  <c r="I755" i="31"/>
  <c r="AA751" i="31"/>
  <c r="O751" i="31"/>
  <c r="M751" i="31"/>
  <c r="I751" i="31"/>
  <c r="AA747" i="31"/>
  <c r="O747" i="31"/>
  <c r="M747" i="31"/>
  <c r="I747" i="31"/>
  <c r="AA743" i="31"/>
  <c r="O743" i="31"/>
  <c r="M743" i="31"/>
  <c r="I743" i="31"/>
  <c r="AA739" i="31"/>
  <c r="O739" i="31"/>
  <c r="M739" i="31"/>
  <c r="I739" i="31"/>
  <c r="AA735" i="31"/>
  <c r="O735" i="31"/>
  <c r="M735" i="31"/>
  <c r="I735" i="31"/>
  <c r="AA731" i="31"/>
  <c r="O731" i="31"/>
  <c r="M731" i="31"/>
  <c r="I731" i="31"/>
  <c r="AA727" i="31"/>
  <c r="O727" i="31"/>
  <c r="M727" i="31"/>
  <c r="I727" i="31"/>
  <c r="AA723" i="31"/>
  <c r="O723" i="31"/>
  <c r="M723" i="31"/>
  <c r="I723" i="31"/>
  <c r="AA719" i="31"/>
  <c r="O719" i="31"/>
  <c r="M719" i="31"/>
  <c r="I719" i="31"/>
  <c r="AA715" i="31"/>
  <c r="O715" i="31"/>
  <c r="M715" i="31"/>
  <c r="I715" i="31"/>
  <c r="AA711" i="31"/>
  <c r="O711" i="31"/>
  <c r="M711" i="31"/>
  <c r="I711" i="31"/>
  <c r="AA707" i="31"/>
  <c r="O707" i="31"/>
  <c r="M707" i="31"/>
  <c r="I707" i="31"/>
  <c r="AA703" i="31"/>
  <c r="O703" i="31"/>
  <c r="M703" i="31"/>
  <c r="I703" i="31"/>
  <c r="AA699" i="31"/>
  <c r="O699" i="31"/>
  <c r="M699" i="31"/>
  <c r="I699" i="31"/>
  <c r="AA695" i="31"/>
  <c r="O695" i="31"/>
  <c r="M695" i="31"/>
  <c r="I695" i="31"/>
  <c r="AA691" i="31"/>
  <c r="O691" i="31"/>
  <c r="M691" i="31"/>
  <c r="I691" i="31"/>
  <c r="AA687" i="31"/>
  <c r="O687" i="31"/>
  <c r="M687" i="31"/>
  <c r="I687" i="31"/>
  <c r="AA683" i="31"/>
  <c r="O683" i="31"/>
  <c r="M683" i="31"/>
  <c r="I683" i="31"/>
  <c r="AA679" i="31"/>
  <c r="O679" i="31"/>
  <c r="M679" i="31"/>
  <c r="I679" i="31"/>
  <c r="M581" i="31"/>
  <c r="L581" i="31"/>
  <c r="AA674" i="31"/>
  <c r="O674" i="31"/>
  <c r="M674" i="31"/>
  <c r="I674" i="31"/>
  <c r="AA670" i="31"/>
  <c r="O670" i="31"/>
  <c r="M670" i="31"/>
  <c r="I670" i="31"/>
  <c r="AA666" i="31"/>
  <c r="O666" i="31"/>
  <c r="M666" i="31"/>
  <c r="I666" i="31"/>
  <c r="AA662" i="31"/>
  <c r="O662" i="31"/>
  <c r="M662" i="31"/>
  <c r="I662" i="31"/>
  <c r="AA658" i="31"/>
  <c r="O658" i="31"/>
  <c r="M658" i="31"/>
  <c r="I658" i="31"/>
  <c r="AA654" i="31"/>
  <c r="O654" i="31"/>
  <c r="M654" i="31"/>
  <c r="I654" i="31"/>
  <c r="AA650" i="31"/>
  <c r="O650" i="31"/>
  <c r="M650" i="31"/>
  <c r="I650" i="31"/>
  <c r="AA646" i="31"/>
  <c r="O646" i="31"/>
  <c r="M646" i="31"/>
  <c r="I646" i="31"/>
  <c r="AA642" i="31"/>
  <c r="O642" i="31"/>
  <c r="M642" i="31"/>
  <c r="I642" i="31"/>
  <c r="AA638" i="31"/>
  <c r="O638" i="31"/>
  <c r="M638" i="31"/>
  <c r="I638" i="31"/>
  <c r="AA634" i="31"/>
  <c r="O634" i="31"/>
  <c r="M634" i="31"/>
  <c r="I634" i="31"/>
  <c r="AA630" i="31"/>
  <c r="O630" i="31"/>
  <c r="M630" i="31"/>
  <c r="I630" i="31"/>
  <c r="AA626" i="31"/>
  <c r="O626" i="31"/>
  <c r="M626" i="31"/>
  <c r="I626" i="31"/>
  <c r="AA622" i="31"/>
  <c r="O622" i="31"/>
  <c r="M622" i="31"/>
  <c r="I622" i="31"/>
  <c r="AA618" i="31"/>
  <c r="O618" i="31"/>
  <c r="M618" i="31"/>
  <c r="I618" i="31"/>
  <c r="AA614" i="31"/>
  <c r="O614" i="31"/>
  <c r="M614" i="31"/>
  <c r="I614" i="31"/>
  <c r="AA610" i="31"/>
  <c r="O610" i="31"/>
  <c r="M610" i="31"/>
  <c r="I610" i="31"/>
  <c r="AA606" i="31"/>
  <c r="O606" i="31"/>
  <c r="M606" i="31"/>
  <c r="I606" i="31"/>
  <c r="AA602" i="31"/>
  <c r="O602" i="31"/>
  <c r="M602" i="31"/>
  <c r="I602" i="31"/>
  <c r="AA598" i="31"/>
  <c r="O598" i="31"/>
  <c r="M598" i="31"/>
  <c r="I598" i="31"/>
  <c r="AA594" i="31"/>
  <c r="O594" i="31"/>
  <c r="M594" i="31"/>
  <c r="I594" i="31"/>
  <c r="AA590" i="31"/>
  <c r="O590" i="31"/>
  <c r="M590" i="31"/>
  <c r="I590" i="31"/>
  <c r="AA586" i="31"/>
  <c r="O586" i="31"/>
  <c r="M586" i="31"/>
  <c r="I586" i="31"/>
  <c r="AA582" i="31"/>
  <c r="O582" i="31"/>
  <c r="M582" i="31"/>
  <c r="I582" i="31"/>
  <c r="M308" i="31"/>
  <c r="L308" i="31"/>
  <c r="AA577" i="31"/>
  <c r="O577" i="31"/>
  <c r="M577" i="31"/>
  <c r="I577" i="31"/>
  <c r="AA573" i="31"/>
  <c r="O573" i="31"/>
  <c r="M573" i="31"/>
  <c r="I573" i="31"/>
  <c r="AA569" i="31"/>
  <c r="O569" i="31"/>
  <c r="M569" i="31"/>
  <c r="I569" i="31"/>
  <c r="AA565" i="31"/>
  <c r="O565" i="31"/>
  <c r="M565" i="31"/>
  <c r="I565" i="31"/>
  <c r="AA561" i="31"/>
  <c r="O561" i="31"/>
  <c r="M561" i="31"/>
  <c r="I561" i="31"/>
  <c r="AA557" i="31"/>
  <c r="O557" i="31"/>
  <c r="M557" i="31"/>
  <c r="I557" i="31"/>
  <c r="AA553" i="31"/>
  <c r="O553" i="31"/>
  <c r="M553" i="31"/>
  <c r="I553" i="31"/>
  <c r="AA549" i="31"/>
  <c r="O549" i="31"/>
  <c r="M549" i="31"/>
  <c r="I549" i="31"/>
  <c r="AA545" i="31"/>
  <c r="O545" i="31"/>
  <c r="M545" i="31"/>
  <c r="I545" i="31"/>
  <c r="AA541" i="31"/>
  <c r="O541" i="31"/>
  <c r="M541" i="31"/>
  <c r="I541" i="31"/>
  <c r="AA537" i="31"/>
  <c r="O537" i="31"/>
  <c r="M537" i="31"/>
  <c r="I537" i="31"/>
  <c r="AA533" i="31"/>
  <c r="O533" i="31"/>
  <c r="M533" i="31"/>
  <c r="I533" i="31"/>
  <c r="AA529" i="31"/>
  <c r="O529" i="31"/>
  <c r="M529" i="31"/>
  <c r="I529" i="31"/>
  <c r="AA525" i="31"/>
  <c r="O525" i="31"/>
  <c r="M525" i="31"/>
  <c r="I525" i="31"/>
  <c r="AA521" i="31"/>
  <c r="O521" i="31"/>
  <c r="M521" i="31"/>
  <c r="I521" i="31"/>
  <c r="AA517" i="31"/>
  <c r="O517" i="31"/>
  <c r="M517" i="31"/>
  <c r="I517" i="31"/>
  <c r="AA513" i="31"/>
  <c r="O513" i="31"/>
  <c r="M513" i="31"/>
  <c r="I513" i="31"/>
  <c r="AA509" i="31"/>
  <c r="O509" i="31"/>
  <c r="M509" i="31"/>
  <c r="I509" i="31"/>
  <c r="AA505" i="31"/>
  <c r="O505" i="31"/>
  <c r="M505" i="31"/>
  <c r="I505" i="31"/>
  <c r="AA501" i="31"/>
  <c r="O501" i="31"/>
  <c r="M501" i="31"/>
  <c r="I501" i="31"/>
  <c r="AA497" i="31"/>
  <c r="O497" i="31"/>
  <c r="M497" i="31"/>
  <c r="I497" i="31"/>
  <c r="AA493" i="31"/>
  <c r="O493" i="31"/>
  <c r="M493" i="31"/>
  <c r="I493" i="31"/>
  <c r="AA489" i="31"/>
  <c r="O489" i="31"/>
  <c r="M489" i="31"/>
  <c r="I489" i="31"/>
  <c r="AA485" i="31"/>
  <c r="O485" i="31"/>
  <c r="M485" i="31"/>
  <c r="I485" i="31"/>
  <c r="AA481" i="31"/>
  <c r="O481" i="31"/>
  <c r="M481" i="31"/>
  <c r="I481" i="31"/>
  <c r="AA477" i="31"/>
  <c r="O477" i="31"/>
  <c r="M477" i="31"/>
  <c r="I477" i="31"/>
  <c r="AA473" i="31"/>
  <c r="O473" i="31"/>
  <c r="M473" i="31"/>
  <c r="I473" i="31"/>
  <c r="AA469" i="31"/>
  <c r="O469" i="31"/>
  <c r="M469" i="31"/>
  <c r="I469" i="31"/>
  <c r="AA465" i="31"/>
  <c r="O465" i="31"/>
  <c r="M465" i="31"/>
  <c r="I465" i="31"/>
  <c r="AA461" i="31"/>
  <c r="O461" i="31"/>
  <c r="M461" i="31"/>
  <c r="I461" i="31"/>
  <c r="AA457" i="31"/>
  <c r="O457" i="31"/>
  <c r="M457" i="31"/>
  <c r="I457" i="31"/>
  <c r="AA453" i="31"/>
  <c r="O453" i="31"/>
  <c r="M453" i="31"/>
  <c r="I453" i="31"/>
  <c r="AA449" i="31"/>
  <c r="O449" i="31"/>
  <c r="M449" i="31"/>
  <c r="I449" i="31"/>
  <c r="AA445" i="31"/>
  <c r="O445" i="31"/>
  <c r="M445" i="31"/>
  <c r="I445" i="31"/>
  <c r="AA441" i="31"/>
  <c r="O441" i="31"/>
  <c r="M441" i="31"/>
  <c r="I441" i="31"/>
  <c r="AA437" i="31"/>
  <c r="O437" i="31"/>
  <c r="M437" i="31"/>
  <c r="I437" i="31"/>
  <c r="AA433" i="31"/>
  <c r="O433" i="31"/>
  <c r="M433" i="31"/>
  <c r="I433" i="31"/>
  <c r="AA429" i="31"/>
  <c r="O429" i="31"/>
  <c r="M429" i="31"/>
  <c r="I429" i="31"/>
  <c r="AA425" i="31"/>
  <c r="O425" i="31"/>
  <c r="M425" i="31"/>
  <c r="I425" i="31"/>
  <c r="AA421" i="31"/>
  <c r="O421" i="31"/>
  <c r="M421" i="31"/>
  <c r="I421" i="31"/>
  <c r="AA417" i="31"/>
  <c r="O417" i="31"/>
  <c r="M417" i="31"/>
  <c r="I417" i="31"/>
  <c r="AA413" i="31"/>
  <c r="O413" i="31"/>
  <c r="M413" i="31"/>
  <c r="I413" i="31"/>
  <c r="AA409" i="31"/>
  <c r="O409" i="31"/>
  <c r="M409" i="31"/>
  <c r="I409" i="31"/>
  <c r="AA405" i="31"/>
  <c r="O405" i="31"/>
  <c r="M405" i="31"/>
  <c r="I405" i="31"/>
  <c r="AA401" i="31"/>
  <c r="O401" i="31"/>
  <c r="M401" i="31"/>
  <c r="I401" i="31"/>
  <c r="AA397" i="31"/>
  <c r="O397" i="31"/>
  <c r="M397" i="31"/>
  <c r="I397" i="31"/>
  <c r="AA393" i="31"/>
  <c r="O393" i="31"/>
  <c r="M393" i="31"/>
  <c r="I393" i="31"/>
  <c r="AA389" i="31"/>
  <c r="O389" i="31"/>
  <c r="M389" i="31"/>
  <c r="I389" i="31"/>
  <c r="AA385" i="31"/>
  <c r="O385" i="31"/>
  <c r="M385" i="31"/>
  <c r="I385" i="31"/>
  <c r="AA381" i="31"/>
  <c r="O381" i="31"/>
  <c r="M381" i="31"/>
  <c r="I381" i="31"/>
  <c r="AA377" i="31"/>
  <c r="O377" i="31"/>
  <c r="M377" i="31"/>
  <c r="I377" i="31"/>
  <c r="AA373" i="31"/>
  <c r="O373" i="31"/>
  <c r="M373" i="31"/>
  <c r="I373" i="31"/>
  <c r="AA369" i="31"/>
  <c r="O369" i="31"/>
  <c r="M369" i="31"/>
  <c r="I369" i="31"/>
  <c r="AA365" i="31"/>
  <c r="O365" i="31"/>
  <c r="M365" i="31"/>
  <c r="I365" i="31"/>
  <c r="AA361" i="31"/>
  <c r="O361" i="31"/>
  <c r="M361" i="31"/>
  <c r="I361" i="31"/>
  <c r="AA357" i="31"/>
  <c r="O357" i="31"/>
  <c r="M357" i="31"/>
  <c r="I357" i="31"/>
  <c r="AA353" i="31"/>
  <c r="O353" i="31"/>
  <c r="M353" i="31"/>
  <c r="I353" i="31"/>
  <c r="AA349" i="31"/>
  <c r="O349" i="31"/>
  <c r="M349" i="31"/>
  <c r="I349" i="31"/>
  <c r="AA345" i="31"/>
  <c r="O345" i="31"/>
  <c r="M345" i="31"/>
  <c r="I345" i="31"/>
  <c r="AA341" i="31"/>
  <c r="O341" i="31"/>
  <c r="M341" i="31"/>
  <c r="I341" i="31"/>
  <c r="AA337" i="31"/>
  <c r="O337" i="31"/>
  <c r="M337" i="31"/>
  <c r="I337" i="31"/>
  <c r="AA333" i="31"/>
  <c r="O333" i="31"/>
  <c r="M333" i="31"/>
  <c r="I333" i="31"/>
  <c r="AA329" i="31"/>
  <c r="O329" i="31"/>
  <c r="M329" i="31"/>
  <c r="I329" i="31"/>
  <c r="AA325" i="31"/>
  <c r="O325" i="31"/>
  <c r="M325" i="31"/>
  <c r="I325" i="31"/>
  <c r="AA321" i="31"/>
  <c r="O321" i="31"/>
  <c r="M321" i="31"/>
  <c r="I321" i="31"/>
  <c r="AA317" i="31"/>
  <c r="O317" i="31"/>
  <c r="M317" i="31"/>
  <c r="I317" i="31"/>
  <c r="AA313" i="31"/>
  <c r="O313" i="31"/>
  <c r="M313" i="31"/>
  <c r="I313" i="31"/>
  <c r="AA309" i="31"/>
  <c r="O309" i="31"/>
  <c r="M309" i="31"/>
  <c r="I309" i="31"/>
  <c r="M215" i="31"/>
  <c r="L215" i="31"/>
  <c r="AA304" i="31"/>
  <c r="O304" i="31"/>
  <c r="M304" i="31"/>
  <c r="I304" i="31"/>
  <c r="AA300" i="31"/>
  <c r="O300" i="31"/>
  <c r="M300" i="31"/>
  <c r="I300" i="31"/>
  <c r="AA296" i="31"/>
  <c r="O296" i="31"/>
  <c r="M296" i="31"/>
  <c r="I296" i="31"/>
  <c r="AA292" i="31"/>
  <c r="O292" i="31"/>
  <c r="M292" i="31"/>
  <c r="I292" i="31"/>
  <c r="AA288" i="31"/>
  <c r="O288" i="31"/>
  <c r="M288" i="31"/>
  <c r="I288" i="31"/>
  <c r="AA284" i="31"/>
  <c r="O284" i="31"/>
  <c r="M284" i="31"/>
  <c r="I284" i="31"/>
  <c r="AA280" i="31"/>
  <c r="O280" i="31"/>
  <c r="M280" i="31"/>
  <c r="I280" i="31"/>
  <c r="AA276" i="31"/>
  <c r="O276" i="31"/>
  <c r="M276" i="31"/>
  <c r="I276" i="31"/>
  <c r="AA272" i="31"/>
  <c r="O272" i="31"/>
  <c r="M272" i="31"/>
  <c r="I272" i="31"/>
  <c r="AA268" i="31"/>
  <c r="O268" i="31"/>
  <c r="M268" i="31"/>
  <c r="I268" i="31"/>
  <c r="AA264" i="31"/>
  <c r="O264" i="31"/>
  <c r="M264" i="31"/>
  <c r="I264" i="31"/>
  <c r="AA260" i="31"/>
  <c r="O260" i="31"/>
  <c r="M260" i="31"/>
  <c r="I260" i="31"/>
  <c r="AA256" i="31"/>
  <c r="O256" i="31"/>
  <c r="M256" i="31"/>
  <c r="I256" i="31"/>
  <c r="AA252" i="31"/>
  <c r="O252" i="31"/>
  <c r="M252" i="31"/>
  <c r="I252" i="31"/>
  <c r="AA248" i="31"/>
  <c r="O248" i="31"/>
  <c r="M248" i="31"/>
  <c r="I248" i="31"/>
  <c r="AA244" i="31"/>
  <c r="O244" i="31"/>
  <c r="M244" i="31"/>
  <c r="I244" i="31"/>
  <c r="AA240" i="31"/>
  <c r="O240" i="31"/>
  <c r="M240" i="31"/>
  <c r="I240" i="31"/>
  <c r="AA236" i="31"/>
  <c r="O236" i="31"/>
  <c r="M236" i="31"/>
  <c r="I236" i="31"/>
  <c r="AA232" i="31"/>
  <c r="O232" i="31"/>
  <c r="M232" i="31"/>
  <c r="I232" i="31"/>
  <c r="AA228" i="31"/>
  <c r="O228" i="31"/>
  <c r="M228" i="31"/>
  <c r="I228" i="31"/>
  <c r="AA224" i="31"/>
  <c r="O224" i="31"/>
  <c r="M224" i="31"/>
  <c r="I224" i="31"/>
  <c r="AA220" i="31"/>
  <c r="O220" i="31"/>
  <c r="M220" i="31"/>
  <c r="I220" i="31"/>
  <c r="AA216" i="31"/>
  <c r="O216" i="31"/>
  <c r="M216" i="31"/>
  <c r="I216" i="31"/>
  <c r="M22" i="31"/>
  <c r="L22" i="31"/>
  <c r="AA211" i="31"/>
  <c r="O211" i="31"/>
  <c r="M211" i="31"/>
  <c r="I211" i="31"/>
  <c r="AA207" i="31"/>
  <c r="O207" i="31"/>
  <c r="M207" i="31"/>
  <c r="I207" i="31"/>
  <c r="AA203" i="31"/>
  <c r="O203" i="31"/>
  <c r="M203" i="31"/>
  <c r="I203" i="31"/>
  <c r="AA199" i="31"/>
  <c r="O199" i="31"/>
  <c r="M199" i="31"/>
  <c r="I199" i="31"/>
  <c r="AA195" i="31"/>
  <c r="O195" i="31"/>
  <c r="M195" i="31"/>
  <c r="I195" i="31"/>
  <c r="AA191" i="31"/>
  <c r="O191" i="31"/>
  <c r="M191" i="31"/>
  <c r="I191" i="31"/>
  <c r="AA187" i="31"/>
  <c r="O187" i="31"/>
  <c r="M187" i="31"/>
  <c r="I187" i="31"/>
  <c r="AA183" i="31"/>
  <c r="O183" i="31"/>
  <c r="M183" i="31"/>
  <c r="I183" i="31"/>
  <c r="AA179" i="31"/>
  <c r="O179" i="31"/>
  <c r="M179" i="31"/>
  <c r="I179" i="31"/>
  <c r="AA175" i="31"/>
  <c r="O175" i="31"/>
  <c r="M175" i="31"/>
  <c r="I175" i="31"/>
  <c r="AA171" i="31"/>
  <c r="O171" i="31"/>
  <c r="M171" i="31"/>
  <c r="I171" i="31"/>
  <c r="AA167" i="31"/>
  <c r="O167" i="31"/>
  <c r="M167" i="31"/>
  <c r="I167" i="31"/>
  <c r="AA163" i="31"/>
  <c r="O163" i="31"/>
  <c r="M163" i="31"/>
  <c r="I163" i="31"/>
  <c r="AA159" i="31"/>
  <c r="O159" i="31"/>
  <c r="M159" i="31"/>
  <c r="I159" i="31"/>
  <c r="AA155" i="31"/>
  <c r="O155" i="31"/>
  <c r="M155" i="31"/>
  <c r="I155" i="31"/>
  <c r="AA151" i="31"/>
  <c r="O151" i="31"/>
  <c r="M151" i="31"/>
  <c r="I151" i="31"/>
  <c r="AA147" i="31"/>
  <c r="O147" i="31"/>
  <c r="M147" i="31"/>
  <c r="I147" i="31"/>
  <c r="AA143" i="31"/>
  <c r="O143" i="31"/>
  <c r="M143" i="31"/>
  <c r="I143" i="31"/>
  <c r="AA139" i="31"/>
  <c r="O139" i="31"/>
  <c r="M139" i="31"/>
  <c r="I139" i="31"/>
  <c r="AA135" i="31"/>
  <c r="O135" i="31"/>
  <c r="M135" i="31"/>
  <c r="I135" i="31"/>
  <c r="AA131" i="31"/>
  <c r="O131" i="31"/>
  <c r="M131" i="31"/>
  <c r="I131" i="31"/>
  <c r="AA127" i="31"/>
  <c r="O127" i="31"/>
  <c r="M127" i="31"/>
  <c r="I127" i="31"/>
  <c r="AA123" i="31"/>
  <c r="O123" i="31"/>
  <c r="M123" i="31"/>
  <c r="I123" i="31"/>
  <c r="AA119" i="31"/>
  <c r="O119" i="31"/>
  <c r="M119" i="31"/>
  <c r="I119" i="31"/>
  <c r="AA115" i="31"/>
  <c r="O115" i="31"/>
  <c r="M115" i="31"/>
  <c r="I115" i="31"/>
  <c r="AA111" i="31"/>
  <c r="O111" i="31"/>
  <c r="M111" i="31"/>
  <c r="I111" i="31"/>
  <c r="AA107" i="31"/>
  <c r="O107" i="31"/>
  <c r="M107" i="31"/>
  <c r="I107" i="31"/>
  <c r="AA103" i="31"/>
  <c r="O103" i="31"/>
  <c r="M103" i="31"/>
  <c r="I103" i="31"/>
  <c r="AA99" i="31"/>
  <c r="O99" i="31"/>
  <c r="M99" i="31"/>
  <c r="I99" i="31"/>
  <c r="AA95" i="31"/>
  <c r="O95" i="31"/>
  <c r="M95" i="31"/>
  <c r="I95" i="31"/>
  <c r="AA91" i="31"/>
  <c r="O91" i="31"/>
  <c r="M91" i="31"/>
  <c r="I91" i="31"/>
  <c r="AA87" i="31"/>
  <c r="O87" i="31"/>
  <c r="M87" i="31"/>
  <c r="I87" i="31"/>
  <c r="AA83" i="31"/>
  <c r="O83" i="31"/>
  <c r="M83" i="31"/>
  <c r="I83" i="31"/>
  <c r="AA79" i="31"/>
  <c r="O79" i="31"/>
  <c r="M79" i="31"/>
  <c r="I79" i="31"/>
  <c r="AA75" i="31"/>
  <c r="O75" i="31"/>
  <c r="M75" i="31"/>
  <c r="I75" i="31"/>
  <c r="AA71" i="31"/>
  <c r="O71" i="31"/>
  <c r="M71" i="31"/>
  <c r="I71" i="31"/>
  <c r="AA67" i="31"/>
  <c r="O67" i="31"/>
  <c r="M67" i="31"/>
  <c r="I67" i="31"/>
  <c r="AA63" i="31"/>
  <c r="O63" i="31"/>
  <c r="M63" i="31"/>
  <c r="I63" i="31"/>
  <c r="AA59" i="31"/>
  <c r="O59" i="31"/>
  <c r="M59" i="31"/>
  <c r="I59" i="31"/>
  <c r="AA55" i="31"/>
  <c r="O55" i="31"/>
  <c r="M55" i="31"/>
  <c r="I55" i="31"/>
  <c r="AA51" i="31"/>
  <c r="O51" i="31"/>
  <c r="M51" i="31"/>
  <c r="I51" i="31"/>
  <c r="AA47" i="31"/>
  <c r="O47" i="31"/>
  <c r="M47" i="31"/>
  <c r="I47" i="31"/>
  <c r="AA43" i="31"/>
  <c r="O43" i="31"/>
  <c r="M43" i="31"/>
  <c r="I43" i="31"/>
  <c r="AA39" i="31"/>
  <c r="O39" i="31"/>
  <c r="M39" i="31"/>
  <c r="I39" i="31"/>
  <c r="AA35" i="31"/>
  <c r="O35" i="31"/>
  <c r="M35" i="31"/>
  <c r="I35" i="31"/>
  <c r="AA31" i="31"/>
  <c r="O31" i="31"/>
  <c r="M31" i="31"/>
  <c r="I31" i="31"/>
  <c r="AA27" i="31"/>
  <c r="O27" i="31"/>
  <c r="M27" i="31"/>
  <c r="I27" i="31"/>
  <c r="AA23" i="31"/>
  <c r="O23" i="31"/>
  <c r="M23" i="31"/>
  <c r="I23" i="31"/>
  <c r="M9" i="31"/>
  <c r="L9" i="31"/>
  <c r="AA18" i="31"/>
  <c r="O18" i="31"/>
  <c r="M18" i="31"/>
  <c r="I18" i="31"/>
  <c r="AA14" i="31"/>
  <c r="O14" i="31"/>
  <c r="M14" i="31"/>
  <c r="I14" i="31"/>
  <c r="AA10" i="31"/>
  <c r="O10" i="31"/>
  <c r="M10" i="31"/>
  <c r="I10" i="31"/>
  <c r="T7" i="30"/>
  <c r="M8" i="30"/>
  <c r="L8" i="30"/>
  <c r="M816" i="30"/>
  <c r="L816" i="30"/>
  <c r="AA829" i="30"/>
  <c r="O829" i="30"/>
  <c r="M829" i="30"/>
  <c r="I829" i="30"/>
  <c r="AA825" i="30"/>
  <c r="O825" i="30"/>
  <c r="M825" i="30"/>
  <c r="I825" i="30"/>
  <c r="AA821" i="30"/>
  <c r="O821" i="30"/>
  <c r="M821" i="30"/>
  <c r="I821" i="30"/>
  <c r="AA817" i="30"/>
  <c r="O817" i="30"/>
  <c r="M817" i="30"/>
  <c r="I817" i="30"/>
  <c r="M751" i="30"/>
  <c r="L751" i="30"/>
  <c r="AA812" i="30"/>
  <c r="O812" i="30"/>
  <c r="M812" i="30"/>
  <c r="I812" i="30"/>
  <c r="AA808" i="30"/>
  <c r="O808" i="30"/>
  <c r="M808" i="30"/>
  <c r="I808" i="30"/>
  <c r="AA804" i="30"/>
  <c r="O804" i="30"/>
  <c r="M804" i="30"/>
  <c r="I804" i="30"/>
  <c r="AA800" i="30"/>
  <c r="O800" i="30"/>
  <c r="M800" i="30"/>
  <c r="I800" i="30"/>
  <c r="AA796" i="30"/>
  <c r="O796" i="30"/>
  <c r="M796" i="30"/>
  <c r="I796" i="30"/>
  <c r="AA792" i="30"/>
  <c r="O792" i="30"/>
  <c r="M792" i="30"/>
  <c r="I792" i="30"/>
  <c r="AA788" i="30"/>
  <c r="O788" i="30"/>
  <c r="M788" i="30"/>
  <c r="I788" i="30"/>
  <c r="AA784" i="30"/>
  <c r="O784" i="30"/>
  <c r="M784" i="30"/>
  <c r="I784" i="30"/>
  <c r="AA780" i="30"/>
  <c r="O780" i="30"/>
  <c r="M780" i="30"/>
  <c r="I780" i="30"/>
  <c r="AA776" i="30"/>
  <c r="O776" i="30"/>
  <c r="M776" i="30"/>
  <c r="I776" i="30"/>
  <c r="AA772" i="30"/>
  <c r="O772" i="30"/>
  <c r="M772" i="30"/>
  <c r="I772" i="30"/>
  <c r="AA768" i="30"/>
  <c r="O768" i="30"/>
  <c r="M768" i="30"/>
  <c r="I768" i="30"/>
  <c r="AA764" i="30"/>
  <c r="O764" i="30"/>
  <c r="M764" i="30"/>
  <c r="I764" i="30"/>
  <c r="AA760" i="30"/>
  <c r="O760" i="30"/>
  <c r="M760" i="30"/>
  <c r="I760" i="30"/>
  <c r="AA756" i="30"/>
  <c r="O756" i="30"/>
  <c r="M756" i="30"/>
  <c r="I756" i="30"/>
  <c r="AA752" i="30"/>
  <c r="O752" i="30"/>
  <c r="M752" i="30"/>
  <c r="I752" i="30"/>
  <c r="M682" i="30"/>
  <c r="L682" i="30"/>
  <c r="AA747" i="30"/>
  <c r="O747" i="30"/>
  <c r="M747" i="30"/>
  <c r="I747" i="30"/>
  <c r="AA743" i="30"/>
  <c r="O743" i="30"/>
  <c r="M743" i="30"/>
  <c r="I743" i="30"/>
  <c r="AA739" i="30"/>
  <c r="O739" i="30"/>
  <c r="M739" i="30"/>
  <c r="I739" i="30"/>
  <c r="AA735" i="30"/>
  <c r="O735" i="30"/>
  <c r="M735" i="30"/>
  <c r="I735" i="30"/>
  <c r="AA731" i="30"/>
  <c r="O731" i="30"/>
  <c r="M731" i="30"/>
  <c r="I731" i="30"/>
  <c r="AA727" i="30"/>
  <c r="O727" i="30"/>
  <c r="M727" i="30"/>
  <c r="I727" i="30"/>
  <c r="AA723" i="30"/>
  <c r="O723" i="30"/>
  <c r="M723" i="30"/>
  <c r="I723" i="30"/>
  <c r="AA719" i="30"/>
  <c r="O719" i="30"/>
  <c r="M719" i="30"/>
  <c r="I719" i="30"/>
  <c r="AA715" i="30"/>
  <c r="O715" i="30"/>
  <c r="M715" i="30"/>
  <c r="I715" i="30"/>
  <c r="AA711" i="30"/>
  <c r="O711" i="30"/>
  <c r="M711" i="30"/>
  <c r="I711" i="30"/>
  <c r="AA707" i="30"/>
  <c r="O707" i="30"/>
  <c r="M707" i="30"/>
  <c r="I707" i="30"/>
  <c r="AA703" i="30"/>
  <c r="O703" i="30"/>
  <c r="M703" i="30"/>
  <c r="I703" i="30"/>
  <c r="AA699" i="30"/>
  <c r="O699" i="30"/>
  <c r="M699" i="30"/>
  <c r="I699" i="30"/>
  <c r="AA695" i="30"/>
  <c r="O695" i="30"/>
  <c r="M695" i="30"/>
  <c r="I695" i="30"/>
  <c r="AA691" i="30"/>
  <c r="O691" i="30"/>
  <c r="M691" i="30"/>
  <c r="I691" i="30"/>
  <c r="AA687" i="30"/>
  <c r="O687" i="30"/>
  <c r="M687" i="30"/>
  <c r="I687" i="30"/>
  <c r="AA683" i="30"/>
  <c r="O683" i="30"/>
  <c r="M683" i="30"/>
  <c r="I683" i="30"/>
  <c r="M345" i="30"/>
  <c r="L345" i="30"/>
  <c r="AA678" i="30"/>
  <c r="O678" i="30"/>
  <c r="M678" i="30"/>
  <c r="I678" i="30"/>
  <c r="AA674" i="30"/>
  <c r="O674" i="30"/>
  <c r="M674" i="30"/>
  <c r="I674" i="30"/>
  <c r="AA670" i="30"/>
  <c r="O670" i="30"/>
  <c r="M670" i="30"/>
  <c r="I670" i="30"/>
  <c r="AA666" i="30"/>
  <c r="O666" i="30"/>
  <c r="M666" i="30"/>
  <c r="I666" i="30"/>
  <c r="AA662" i="30"/>
  <c r="O662" i="30"/>
  <c r="M662" i="30"/>
  <c r="I662" i="30"/>
  <c r="AA658" i="30"/>
  <c r="O658" i="30"/>
  <c r="M658" i="30"/>
  <c r="I658" i="30"/>
  <c r="AA654" i="30"/>
  <c r="O654" i="30"/>
  <c r="M654" i="30"/>
  <c r="I654" i="30"/>
  <c r="AA650" i="30"/>
  <c r="O650" i="30"/>
  <c r="M650" i="30"/>
  <c r="I650" i="30"/>
  <c r="AA646" i="30"/>
  <c r="O646" i="30"/>
  <c r="M646" i="30"/>
  <c r="I646" i="30"/>
  <c r="AA642" i="30"/>
  <c r="O642" i="30"/>
  <c r="M642" i="30"/>
  <c r="I642" i="30"/>
  <c r="AA638" i="30"/>
  <c r="O638" i="30"/>
  <c r="M638" i="30"/>
  <c r="I638" i="30"/>
  <c r="AA634" i="30"/>
  <c r="O634" i="30"/>
  <c r="M634" i="30"/>
  <c r="I634" i="30"/>
  <c r="AA630" i="30"/>
  <c r="O630" i="30"/>
  <c r="M630" i="30"/>
  <c r="I630" i="30"/>
  <c r="AA626" i="30"/>
  <c r="O626" i="30"/>
  <c r="M626" i="30"/>
  <c r="I626" i="30"/>
  <c r="AA622" i="30"/>
  <c r="O622" i="30"/>
  <c r="M622" i="30"/>
  <c r="I622" i="30"/>
  <c r="AA618" i="30"/>
  <c r="O618" i="30"/>
  <c r="M618" i="30"/>
  <c r="I618" i="30"/>
  <c r="AA614" i="30"/>
  <c r="O614" i="30"/>
  <c r="M614" i="30"/>
  <c r="I614" i="30"/>
  <c r="AA610" i="30"/>
  <c r="O610" i="30"/>
  <c r="M610" i="30"/>
  <c r="I610" i="30"/>
  <c r="AA606" i="30"/>
  <c r="O606" i="30"/>
  <c r="M606" i="30"/>
  <c r="I606" i="30"/>
  <c r="AA602" i="30"/>
  <c r="O602" i="30"/>
  <c r="M602" i="30"/>
  <c r="I602" i="30"/>
  <c r="AA598" i="30"/>
  <c r="O598" i="30"/>
  <c r="M598" i="30"/>
  <c r="I598" i="30"/>
  <c r="AA594" i="30"/>
  <c r="O594" i="30"/>
  <c r="M594" i="30"/>
  <c r="I594" i="30"/>
  <c r="AA590" i="30"/>
  <c r="O590" i="30"/>
  <c r="M590" i="30"/>
  <c r="I590" i="30"/>
  <c r="AA586" i="30"/>
  <c r="O586" i="30"/>
  <c r="M586" i="30"/>
  <c r="I586" i="30"/>
  <c r="AA582" i="30"/>
  <c r="O582" i="30"/>
  <c r="M582" i="30"/>
  <c r="I582" i="30"/>
  <c r="AA578" i="30"/>
  <c r="O578" i="30"/>
  <c r="M578" i="30"/>
  <c r="I578" i="30"/>
  <c r="AA574" i="30"/>
  <c r="O574" i="30"/>
  <c r="M574" i="30"/>
  <c r="I574" i="30"/>
  <c r="AA570" i="30"/>
  <c r="O570" i="30"/>
  <c r="M570" i="30"/>
  <c r="I570" i="30"/>
  <c r="AA566" i="30"/>
  <c r="O566" i="30"/>
  <c r="M566" i="30"/>
  <c r="I566" i="30"/>
  <c r="AA562" i="30"/>
  <c r="O562" i="30"/>
  <c r="M562" i="30"/>
  <c r="I562" i="30"/>
  <c r="AA558" i="30"/>
  <c r="O558" i="30"/>
  <c r="M558" i="30"/>
  <c r="I558" i="30"/>
  <c r="AA554" i="30"/>
  <c r="O554" i="30"/>
  <c r="M554" i="30"/>
  <c r="I554" i="30"/>
  <c r="AA550" i="30"/>
  <c r="O550" i="30"/>
  <c r="M550" i="30"/>
  <c r="I550" i="30"/>
  <c r="AA546" i="30"/>
  <c r="O546" i="30"/>
  <c r="M546" i="30"/>
  <c r="I546" i="30"/>
  <c r="AA542" i="30"/>
  <c r="O542" i="30"/>
  <c r="M542" i="30"/>
  <c r="I542" i="30"/>
  <c r="AA538" i="30"/>
  <c r="O538" i="30"/>
  <c r="M538" i="30"/>
  <c r="I538" i="30"/>
  <c r="AA534" i="30"/>
  <c r="O534" i="30"/>
  <c r="M534" i="30"/>
  <c r="I534" i="30"/>
  <c r="AA530" i="30"/>
  <c r="O530" i="30"/>
  <c r="M530" i="30"/>
  <c r="I530" i="30"/>
  <c r="AA526" i="30"/>
  <c r="O526" i="30"/>
  <c r="M526" i="30"/>
  <c r="I526" i="30"/>
  <c r="AA522" i="30"/>
  <c r="O522" i="30"/>
  <c r="M522" i="30"/>
  <c r="I522" i="30"/>
  <c r="AA518" i="30"/>
  <c r="O518" i="30"/>
  <c r="M518" i="30"/>
  <c r="I518" i="30"/>
  <c r="AA514" i="30"/>
  <c r="O514" i="30"/>
  <c r="M514" i="30"/>
  <c r="I514" i="30"/>
  <c r="AA510" i="30"/>
  <c r="O510" i="30"/>
  <c r="M510" i="30"/>
  <c r="I510" i="30"/>
  <c r="AA506" i="30"/>
  <c r="O506" i="30"/>
  <c r="M506" i="30"/>
  <c r="I506" i="30"/>
  <c r="AA502" i="30"/>
  <c r="O502" i="30"/>
  <c r="M502" i="30"/>
  <c r="I502" i="30"/>
  <c r="AA498" i="30"/>
  <c r="O498" i="30"/>
  <c r="M498" i="30"/>
  <c r="I498" i="30"/>
  <c r="AA494" i="30"/>
  <c r="O494" i="30"/>
  <c r="M494" i="30"/>
  <c r="I494" i="30"/>
  <c r="AA490" i="30"/>
  <c r="O490" i="30"/>
  <c r="M490" i="30"/>
  <c r="I490" i="30"/>
  <c r="AA486" i="30"/>
  <c r="O486" i="30"/>
  <c r="M486" i="30"/>
  <c r="I486" i="30"/>
  <c r="AA482" i="30"/>
  <c r="O482" i="30"/>
  <c r="M482" i="30"/>
  <c r="I482" i="30"/>
  <c r="AA478" i="30"/>
  <c r="O478" i="30"/>
  <c r="M478" i="30"/>
  <c r="I478" i="30"/>
  <c r="AA474" i="30"/>
  <c r="O474" i="30"/>
  <c r="M474" i="30"/>
  <c r="I474" i="30"/>
  <c r="AA470" i="30"/>
  <c r="O470" i="30"/>
  <c r="M470" i="30"/>
  <c r="I470" i="30"/>
  <c r="AA466" i="30"/>
  <c r="O466" i="30"/>
  <c r="M466" i="30"/>
  <c r="I466" i="30"/>
  <c r="AA462" i="30"/>
  <c r="O462" i="30"/>
  <c r="M462" i="30"/>
  <c r="I462" i="30"/>
  <c r="AA458" i="30"/>
  <c r="O458" i="30"/>
  <c r="M458" i="30"/>
  <c r="I458" i="30"/>
  <c r="AA454" i="30"/>
  <c r="O454" i="30"/>
  <c r="M454" i="30"/>
  <c r="I454" i="30"/>
  <c r="AA450" i="30"/>
  <c r="O450" i="30"/>
  <c r="M450" i="30"/>
  <c r="I450" i="30"/>
  <c r="AA446" i="30"/>
  <c r="O446" i="30"/>
  <c r="M446" i="30"/>
  <c r="I446" i="30"/>
  <c r="AA442" i="30"/>
  <c r="O442" i="30"/>
  <c r="M442" i="30"/>
  <c r="I442" i="30"/>
  <c r="AA438" i="30"/>
  <c r="O438" i="30"/>
  <c r="M438" i="30"/>
  <c r="I438" i="30"/>
  <c r="AA434" i="30"/>
  <c r="O434" i="30"/>
  <c r="M434" i="30"/>
  <c r="I434" i="30"/>
  <c r="AA430" i="30"/>
  <c r="O430" i="30"/>
  <c r="M430" i="30"/>
  <c r="I430" i="30"/>
  <c r="AA426" i="30"/>
  <c r="O426" i="30"/>
  <c r="M426" i="30"/>
  <c r="I426" i="30"/>
  <c r="AA422" i="30"/>
  <c r="O422" i="30"/>
  <c r="M422" i="30"/>
  <c r="I422" i="30"/>
  <c r="AA418" i="30"/>
  <c r="O418" i="30"/>
  <c r="M418" i="30"/>
  <c r="I418" i="30"/>
  <c r="AA414" i="30"/>
  <c r="O414" i="30"/>
  <c r="M414" i="30"/>
  <c r="I414" i="30"/>
  <c r="AA410" i="30"/>
  <c r="O410" i="30"/>
  <c r="M410" i="30"/>
  <c r="I410" i="30"/>
  <c r="AA406" i="30"/>
  <c r="O406" i="30"/>
  <c r="M406" i="30"/>
  <c r="I406" i="30"/>
  <c r="AA402" i="30"/>
  <c r="O402" i="30"/>
  <c r="M402" i="30"/>
  <c r="I402" i="30"/>
  <c r="AA398" i="30"/>
  <c r="O398" i="30"/>
  <c r="M398" i="30"/>
  <c r="I398" i="30"/>
  <c r="AA394" i="30"/>
  <c r="O394" i="30"/>
  <c r="M394" i="30"/>
  <c r="I394" i="30"/>
  <c r="AA390" i="30"/>
  <c r="O390" i="30"/>
  <c r="M390" i="30"/>
  <c r="I390" i="30"/>
  <c r="AA386" i="30"/>
  <c r="O386" i="30"/>
  <c r="M386" i="30"/>
  <c r="I386" i="30"/>
  <c r="AA382" i="30"/>
  <c r="O382" i="30"/>
  <c r="M382" i="30"/>
  <c r="I382" i="30"/>
  <c r="AA378" i="30"/>
  <c r="O378" i="30"/>
  <c r="M378" i="30"/>
  <c r="I378" i="30"/>
  <c r="AA374" i="30"/>
  <c r="O374" i="30"/>
  <c r="M374" i="30"/>
  <c r="I374" i="30"/>
  <c r="AA370" i="30"/>
  <c r="O370" i="30"/>
  <c r="M370" i="30"/>
  <c r="I370" i="30"/>
  <c r="AA366" i="30"/>
  <c r="O366" i="30"/>
  <c r="M366" i="30"/>
  <c r="I366" i="30"/>
  <c r="AA362" i="30"/>
  <c r="O362" i="30"/>
  <c r="M362" i="30"/>
  <c r="I362" i="30"/>
  <c r="AA358" i="30"/>
  <c r="O358" i="30"/>
  <c r="M358" i="30"/>
  <c r="I358" i="30"/>
  <c r="AA354" i="30"/>
  <c r="O354" i="30"/>
  <c r="M354" i="30"/>
  <c r="I354" i="30"/>
  <c r="AA350" i="30"/>
  <c r="O350" i="30"/>
  <c r="M350" i="30"/>
  <c r="I350" i="30"/>
  <c r="AA346" i="30"/>
  <c r="O346" i="30"/>
  <c r="M346" i="30"/>
  <c r="I346" i="30"/>
  <c r="M256" i="30"/>
  <c r="L256" i="30"/>
  <c r="AA341" i="30"/>
  <c r="O341" i="30"/>
  <c r="M341" i="30"/>
  <c r="I341" i="30"/>
  <c r="AA337" i="30"/>
  <c r="O337" i="30"/>
  <c r="M337" i="30"/>
  <c r="I337" i="30"/>
  <c r="AA333" i="30"/>
  <c r="O333" i="30"/>
  <c r="M333" i="30"/>
  <c r="I333" i="30"/>
  <c r="AA329" i="30"/>
  <c r="O329" i="30"/>
  <c r="M329" i="30"/>
  <c r="I329" i="30"/>
  <c r="AA325" i="30"/>
  <c r="O325" i="30"/>
  <c r="M325" i="30"/>
  <c r="I325" i="30"/>
  <c r="AA321" i="30"/>
  <c r="O321" i="30"/>
  <c r="M321" i="30"/>
  <c r="I321" i="30"/>
  <c r="AA317" i="30"/>
  <c r="O317" i="30"/>
  <c r="M317" i="30"/>
  <c r="I317" i="30"/>
  <c r="AA313" i="30"/>
  <c r="O313" i="30"/>
  <c r="M313" i="30"/>
  <c r="I313" i="30"/>
  <c r="AA309" i="30"/>
  <c r="O309" i="30"/>
  <c r="M309" i="30"/>
  <c r="I309" i="30"/>
  <c r="AA305" i="30"/>
  <c r="O305" i="30"/>
  <c r="M305" i="30"/>
  <c r="I305" i="30"/>
  <c r="AA301" i="30"/>
  <c r="O301" i="30"/>
  <c r="M301" i="30"/>
  <c r="I301" i="30"/>
  <c r="AA297" i="30"/>
  <c r="O297" i="30"/>
  <c r="M297" i="30"/>
  <c r="I297" i="30"/>
  <c r="AA293" i="30"/>
  <c r="O293" i="30"/>
  <c r="M293" i="30"/>
  <c r="I293" i="30"/>
  <c r="AA289" i="30"/>
  <c r="O289" i="30"/>
  <c r="M289" i="30"/>
  <c r="I289" i="30"/>
  <c r="AA285" i="30"/>
  <c r="O285" i="30"/>
  <c r="M285" i="30"/>
  <c r="I285" i="30"/>
  <c r="AA281" i="30"/>
  <c r="O281" i="30"/>
  <c r="M281" i="30"/>
  <c r="I281" i="30"/>
  <c r="AA277" i="30"/>
  <c r="O277" i="30"/>
  <c r="M277" i="30"/>
  <c r="I277" i="30"/>
  <c r="AA273" i="30"/>
  <c r="O273" i="30"/>
  <c r="M273" i="30"/>
  <c r="I273" i="30"/>
  <c r="AA269" i="30"/>
  <c r="O269" i="30"/>
  <c r="M269" i="30"/>
  <c r="I269" i="30"/>
  <c r="AA265" i="30"/>
  <c r="O265" i="30"/>
  <c r="M265" i="30"/>
  <c r="I265" i="30"/>
  <c r="AA261" i="30"/>
  <c r="O261" i="30"/>
  <c r="M261" i="30"/>
  <c r="I261" i="30"/>
  <c r="AA257" i="30"/>
  <c r="O257" i="30"/>
  <c r="M257" i="30"/>
  <c r="I257" i="30"/>
  <c r="M83" i="30"/>
  <c r="L83" i="30"/>
  <c r="AA252" i="30"/>
  <c r="O252" i="30"/>
  <c r="M252" i="30"/>
  <c r="I252" i="30"/>
  <c r="AA248" i="30"/>
  <c r="O248" i="30"/>
  <c r="M248" i="30"/>
  <c r="I248" i="30"/>
  <c r="AA244" i="30"/>
  <c r="O244" i="30"/>
  <c r="M244" i="30"/>
  <c r="I244" i="30"/>
  <c r="AA240" i="30"/>
  <c r="O240" i="30"/>
  <c r="M240" i="30"/>
  <c r="I240" i="30"/>
  <c r="AA236" i="30"/>
  <c r="O236" i="30"/>
  <c r="M236" i="30"/>
  <c r="I236" i="30"/>
  <c r="AA232" i="30"/>
  <c r="O232" i="30"/>
  <c r="M232" i="30"/>
  <c r="I232" i="30"/>
  <c r="AA228" i="30"/>
  <c r="O228" i="30"/>
  <c r="M228" i="30"/>
  <c r="I228" i="30"/>
  <c r="AA224" i="30"/>
  <c r="O224" i="30"/>
  <c r="M224" i="30"/>
  <c r="I224" i="30"/>
  <c r="AA220" i="30"/>
  <c r="O220" i="30"/>
  <c r="M220" i="30"/>
  <c r="I220" i="30"/>
  <c r="AA216" i="30"/>
  <c r="O216" i="30"/>
  <c r="M216" i="30"/>
  <c r="I216" i="30"/>
  <c r="AA212" i="30"/>
  <c r="O212" i="30"/>
  <c r="M212" i="30"/>
  <c r="I212" i="30"/>
  <c r="AA208" i="30"/>
  <c r="O208" i="30"/>
  <c r="M208" i="30"/>
  <c r="I208" i="30"/>
  <c r="AA204" i="30"/>
  <c r="O204" i="30"/>
  <c r="M204" i="30"/>
  <c r="I204" i="30"/>
  <c r="AA200" i="30"/>
  <c r="O200" i="30"/>
  <c r="M200" i="30"/>
  <c r="I200" i="30"/>
  <c r="AA196" i="30"/>
  <c r="O196" i="30"/>
  <c r="M196" i="30"/>
  <c r="I196" i="30"/>
  <c r="AA192" i="30"/>
  <c r="O192" i="30"/>
  <c r="M192" i="30"/>
  <c r="I192" i="30"/>
  <c r="AA188" i="30"/>
  <c r="O188" i="30"/>
  <c r="M188" i="30"/>
  <c r="I188" i="30"/>
  <c r="AA184" i="30"/>
  <c r="O184" i="30"/>
  <c r="M184" i="30"/>
  <c r="I184" i="30"/>
  <c r="AA180" i="30"/>
  <c r="O180" i="30"/>
  <c r="M180" i="30"/>
  <c r="I180" i="30"/>
  <c r="AA176" i="30"/>
  <c r="O176" i="30"/>
  <c r="M176" i="30"/>
  <c r="I176" i="30"/>
  <c r="AA172" i="30"/>
  <c r="O172" i="30"/>
  <c r="M172" i="30"/>
  <c r="I172" i="30"/>
  <c r="AA168" i="30"/>
  <c r="O168" i="30"/>
  <c r="M168" i="30"/>
  <c r="I168" i="30"/>
  <c r="AA164" i="30"/>
  <c r="O164" i="30"/>
  <c r="M164" i="30"/>
  <c r="I164" i="30"/>
  <c r="AA160" i="30"/>
  <c r="O160" i="30"/>
  <c r="M160" i="30"/>
  <c r="I160" i="30"/>
  <c r="AA156" i="30"/>
  <c r="O156" i="30"/>
  <c r="M156" i="30"/>
  <c r="I156" i="30"/>
  <c r="AA152" i="30"/>
  <c r="O152" i="30"/>
  <c r="M152" i="30"/>
  <c r="I152" i="30"/>
  <c r="AA148" i="30"/>
  <c r="O148" i="30"/>
  <c r="M148" i="30"/>
  <c r="I148" i="30"/>
  <c r="AA144" i="30"/>
  <c r="O144" i="30"/>
  <c r="M144" i="30"/>
  <c r="I144" i="30"/>
  <c r="AA140" i="30"/>
  <c r="O140" i="30"/>
  <c r="M140" i="30"/>
  <c r="I140" i="30"/>
  <c r="AA136" i="30"/>
  <c r="O136" i="30"/>
  <c r="M136" i="30"/>
  <c r="I136" i="30"/>
  <c r="AA132" i="30"/>
  <c r="O132" i="30"/>
  <c r="M132" i="30"/>
  <c r="I132" i="30"/>
  <c r="AA128" i="30"/>
  <c r="O128" i="30"/>
  <c r="M128" i="30"/>
  <c r="I128" i="30"/>
  <c r="AA124" i="30"/>
  <c r="O124" i="30"/>
  <c r="M124" i="30"/>
  <c r="I124" i="30"/>
  <c r="AA120" i="30"/>
  <c r="O120" i="30"/>
  <c r="M120" i="30"/>
  <c r="I120" i="30"/>
  <c r="AA116" i="30"/>
  <c r="O116" i="30"/>
  <c r="M116" i="30"/>
  <c r="I116" i="30"/>
  <c r="AA112" i="30"/>
  <c r="O112" i="30"/>
  <c r="M112" i="30"/>
  <c r="I112" i="30"/>
  <c r="AA108" i="30"/>
  <c r="O108" i="30"/>
  <c r="M108" i="30"/>
  <c r="I108" i="30"/>
  <c r="AA104" i="30"/>
  <c r="O104" i="30"/>
  <c r="M104" i="30"/>
  <c r="I104" i="30"/>
  <c r="AA100" i="30"/>
  <c r="O100" i="30"/>
  <c r="M100" i="30"/>
  <c r="I100" i="30"/>
  <c r="AA96" i="30"/>
  <c r="O96" i="30"/>
  <c r="M96" i="30"/>
  <c r="I96" i="30"/>
  <c r="AA92" i="30"/>
  <c r="O92" i="30"/>
  <c r="M92" i="30"/>
  <c r="I92" i="30"/>
  <c r="AA88" i="30"/>
  <c r="O88" i="30"/>
  <c r="M88" i="30"/>
  <c r="I88" i="30"/>
  <c r="AA84" i="30"/>
  <c r="O84" i="30"/>
  <c r="M84" i="30"/>
  <c r="I84" i="30"/>
  <c r="M78" i="30"/>
  <c r="L78" i="30"/>
  <c r="AA79" i="30"/>
  <c r="O79" i="30"/>
  <c r="M79" i="30"/>
  <c r="I79" i="30"/>
  <c r="M9" i="30"/>
  <c r="L9" i="30"/>
  <c r="AA74" i="30"/>
  <c r="O74" i="30"/>
  <c r="M74" i="30"/>
  <c r="I74" i="30"/>
  <c r="AA70" i="30"/>
  <c r="O70" i="30"/>
  <c r="M70" i="30"/>
  <c r="I70" i="30"/>
  <c r="AA66" i="30"/>
  <c r="O66" i="30"/>
  <c r="M66" i="30"/>
  <c r="I66" i="30"/>
  <c r="AA62" i="30"/>
  <c r="O62" i="30"/>
  <c r="M62" i="30"/>
  <c r="I62" i="30"/>
  <c r="AA58" i="30"/>
  <c r="O58" i="30"/>
  <c r="M58" i="30"/>
  <c r="I58" i="30"/>
  <c r="AA54" i="30"/>
  <c r="O54" i="30"/>
  <c r="M54" i="30"/>
  <c r="I54" i="30"/>
  <c r="AA50" i="30"/>
  <c r="O50" i="30"/>
  <c r="M50" i="30"/>
  <c r="I50" i="30"/>
  <c r="AA46" i="30"/>
  <c r="O46" i="30"/>
  <c r="M46" i="30"/>
  <c r="I46" i="30"/>
  <c r="AA42" i="30"/>
  <c r="O42" i="30"/>
  <c r="M42" i="30"/>
  <c r="I42" i="30"/>
  <c r="AA38" i="30"/>
  <c r="O38" i="30"/>
  <c r="M38" i="30"/>
  <c r="I38" i="30"/>
  <c r="AA34" i="30"/>
  <c r="O34" i="30"/>
  <c r="M34" i="30"/>
  <c r="I34" i="30"/>
  <c r="AA30" i="30"/>
  <c r="O30" i="30"/>
  <c r="M30" i="30"/>
  <c r="I30" i="30"/>
  <c r="AA26" i="30"/>
  <c r="O26" i="30"/>
  <c r="M26" i="30"/>
  <c r="I26" i="30"/>
  <c r="AA22" i="30"/>
  <c r="O22" i="30"/>
  <c r="M22" i="30"/>
  <c r="I22" i="30"/>
  <c r="AA18" i="30"/>
  <c r="O18" i="30"/>
  <c r="M18" i="30"/>
  <c r="I18" i="30"/>
  <c r="AA14" i="30"/>
  <c r="O14" i="30"/>
  <c r="M14" i="30"/>
  <c r="I14" i="30"/>
  <c r="AA10" i="30"/>
  <c r="O10" i="30"/>
  <c r="M10" i="30"/>
  <c r="I10" i="30"/>
  <c r="T7" i="29"/>
  <c r="M8" i="29"/>
  <c r="L8" i="29"/>
  <c r="M1115" i="29"/>
  <c r="L1115" i="29"/>
  <c r="AA1116" i="29"/>
  <c r="O1116" i="29"/>
  <c r="M1116" i="29"/>
  <c r="I1116" i="29"/>
  <c r="M1070" i="29"/>
  <c r="L1070" i="29"/>
  <c r="AA1111" i="29"/>
  <c r="O1111" i="29"/>
  <c r="M1111" i="29"/>
  <c r="I1111" i="29"/>
  <c r="AA1107" i="29"/>
  <c r="O1107" i="29"/>
  <c r="M1107" i="29"/>
  <c r="I1107" i="29"/>
  <c r="AA1103" i="29"/>
  <c r="O1103" i="29"/>
  <c r="M1103" i="29"/>
  <c r="I1103" i="29"/>
  <c r="AA1099" i="29"/>
  <c r="O1099" i="29"/>
  <c r="M1099" i="29"/>
  <c r="I1099" i="29"/>
  <c r="AA1095" i="29"/>
  <c r="O1095" i="29"/>
  <c r="M1095" i="29"/>
  <c r="I1095" i="29"/>
  <c r="AA1091" i="29"/>
  <c r="O1091" i="29"/>
  <c r="M1091" i="29"/>
  <c r="I1091" i="29"/>
  <c r="AA1087" i="29"/>
  <c r="O1087" i="29"/>
  <c r="M1087" i="29"/>
  <c r="I1087" i="29"/>
  <c r="AA1083" i="29"/>
  <c r="O1083" i="29"/>
  <c r="M1083" i="29"/>
  <c r="I1083" i="29"/>
  <c r="AA1079" i="29"/>
  <c r="O1079" i="29"/>
  <c r="M1079" i="29"/>
  <c r="I1079" i="29"/>
  <c r="AA1075" i="29"/>
  <c r="O1075" i="29"/>
  <c r="M1075" i="29"/>
  <c r="I1075" i="29"/>
  <c r="AA1071" i="29"/>
  <c r="O1071" i="29"/>
  <c r="M1071" i="29"/>
  <c r="I1071" i="29"/>
  <c r="M1065" i="29"/>
  <c r="L1065" i="29"/>
  <c r="AA1066" i="29"/>
  <c r="O1066" i="29"/>
  <c r="M1066" i="29"/>
  <c r="I1066" i="29"/>
  <c r="M1044" i="29"/>
  <c r="L1044" i="29"/>
  <c r="AA1061" i="29"/>
  <c r="O1061" i="29"/>
  <c r="M1061" i="29"/>
  <c r="I1061" i="29"/>
  <c r="AA1057" i="29"/>
  <c r="O1057" i="29"/>
  <c r="M1057" i="29"/>
  <c r="I1057" i="29"/>
  <c r="AA1053" i="29"/>
  <c r="O1053" i="29"/>
  <c r="M1053" i="29"/>
  <c r="I1053" i="29"/>
  <c r="AA1049" i="29"/>
  <c r="O1049" i="29"/>
  <c r="M1049" i="29"/>
  <c r="I1049" i="29"/>
  <c r="AA1045" i="29"/>
  <c r="O1045" i="29"/>
  <c r="M1045" i="29"/>
  <c r="I1045" i="29"/>
  <c r="M803" i="29"/>
  <c r="L803" i="29"/>
  <c r="AA1040" i="29"/>
  <c r="O1040" i="29"/>
  <c r="M1040" i="29"/>
  <c r="I1040" i="29"/>
  <c r="AA1036" i="29"/>
  <c r="O1036" i="29"/>
  <c r="M1036" i="29"/>
  <c r="I1036" i="29"/>
  <c r="AA1032" i="29"/>
  <c r="O1032" i="29"/>
  <c r="M1032" i="29"/>
  <c r="I1032" i="29"/>
  <c r="AA1028" i="29"/>
  <c r="O1028" i="29"/>
  <c r="M1028" i="29"/>
  <c r="I1028" i="29"/>
  <c r="AA1024" i="29"/>
  <c r="O1024" i="29"/>
  <c r="M1024" i="29"/>
  <c r="I1024" i="29"/>
  <c r="AA1020" i="29"/>
  <c r="O1020" i="29"/>
  <c r="M1020" i="29"/>
  <c r="I1020" i="29"/>
  <c r="AA1016" i="29"/>
  <c r="O1016" i="29"/>
  <c r="M1016" i="29"/>
  <c r="I1016" i="29"/>
  <c r="AA1012" i="29"/>
  <c r="O1012" i="29"/>
  <c r="M1012" i="29"/>
  <c r="I1012" i="29"/>
  <c r="AA1008" i="29"/>
  <c r="O1008" i="29"/>
  <c r="M1008" i="29"/>
  <c r="I1008" i="29"/>
  <c r="AA1004" i="29"/>
  <c r="O1004" i="29"/>
  <c r="M1004" i="29"/>
  <c r="I1004" i="29"/>
  <c r="AA1000" i="29"/>
  <c r="O1000" i="29"/>
  <c r="M1000" i="29"/>
  <c r="I1000" i="29"/>
  <c r="AA996" i="29"/>
  <c r="O996" i="29"/>
  <c r="M996" i="29"/>
  <c r="I996" i="29"/>
  <c r="AA992" i="29"/>
  <c r="O992" i="29"/>
  <c r="M992" i="29"/>
  <c r="I992" i="29"/>
  <c r="AA988" i="29"/>
  <c r="O988" i="29"/>
  <c r="M988" i="29"/>
  <c r="I988" i="29"/>
  <c r="AA984" i="29"/>
  <c r="O984" i="29"/>
  <c r="M984" i="29"/>
  <c r="I984" i="29"/>
  <c r="AA980" i="29"/>
  <c r="O980" i="29"/>
  <c r="M980" i="29"/>
  <c r="I980" i="29"/>
  <c r="AA976" i="29"/>
  <c r="O976" i="29"/>
  <c r="M976" i="29"/>
  <c r="I976" i="29"/>
  <c r="AA972" i="29"/>
  <c r="O972" i="29"/>
  <c r="M972" i="29"/>
  <c r="I972" i="29"/>
  <c r="AA968" i="29"/>
  <c r="O968" i="29"/>
  <c r="M968" i="29"/>
  <c r="I968" i="29"/>
  <c r="AA964" i="29"/>
  <c r="O964" i="29"/>
  <c r="M964" i="29"/>
  <c r="I964" i="29"/>
  <c r="AA960" i="29"/>
  <c r="O960" i="29"/>
  <c r="M960" i="29"/>
  <c r="I960" i="29"/>
  <c r="AA956" i="29"/>
  <c r="O956" i="29"/>
  <c r="M956" i="29"/>
  <c r="I956" i="29"/>
  <c r="AA952" i="29"/>
  <c r="O952" i="29"/>
  <c r="M952" i="29"/>
  <c r="I952" i="29"/>
  <c r="AA948" i="29"/>
  <c r="O948" i="29"/>
  <c r="M948" i="29"/>
  <c r="I948" i="29"/>
  <c r="AA944" i="29"/>
  <c r="O944" i="29"/>
  <c r="M944" i="29"/>
  <c r="I944" i="29"/>
  <c r="AA940" i="29"/>
  <c r="O940" i="29"/>
  <c r="M940" i="29"/>
  <c r="I940" i="29"/>
  <c r="AA936" i="29"/>
  <c r="O936" i="29"/>
  <c r="M936" i="29"/>
  <c r="I936" i="29"/>
  <c r="AA932" i="29"/>
  <c r="O932" i="29"/>
  <c r="M932" i="29"/>
  <c r="I932" i="29"/>
  <c r="AA928" i="29"/>
  <c r="O928" i="29"/>
  <c r="M928" i="29"/>
  <c r="I928" i="29"/>
  <c r="AA924" i="29"/>
  <c r="O924" i="29"/>
  <c r="M924" i="29"/>
  <c r="I924" i="29"/>
  <c r="AA920" i="29"/>
  <c r="O920" i="29"/>
  <c r="M920" i="29"/>
  <c r="I920" i="29"/>
  <c r="AA916" i="29"/>
  <c r="O916" i="29"/>
  <c r="M916" i="29"/>
  <c r="I916" i="29"/>
  <c r="AA912" i="29"/>
  <c r="O912" i="29"/>
  <c r="M912" i="29"/>
  <c r="I912" i="29"/>
  <c r="AA908" i="29"/>
  <c r="O908" i="29"/>
  <c r="M908" i="29"/>
  <c r="I908" i="29"/>
  <c r="AA904" i="29"/>
  <c r="O904" i="29"/>
  <c r="M904" i="29"/>
  <c r="I904" i="29"/>
  <c r="AA900" i="29"/>
  <c r="O900" i="29"/>
  <c r="M900" i="29"/>
  <c r="I900" i="29"/>
  <c r="AA896" i="29"/>
  <c r="O896" i="29"/>
  <c r="M896" i="29"/>
  <c r="I896" i="29"/>
  <c r="AA892" i="29"/>
  <c r="O892" i="29"/>
  <c r="M892" i="29"/>
  <c r="I892" i="29"/>
  <c r="AA888" i="29"/>
  <c r="O888" i="29"/>
  <c r="M888" i="29"/>
  <c r="I888" i="29"/>
  <c r="AA884" i="29"/>
  <c r="O884" i="29"/>
  <c r="M884" i="29"/>
  <c r="I884" i="29"/>
  <c r="AA880" i="29"/>
  <c r="O880" i="29"/>
  <c r="M880" i="29"/>
  <c r="I880" i="29"/>
  <c r="AA876" i="29"/>
  <c r="O876" i="29"/>
  <c r="M876" i="29"/>
  <c r="I876" i="29"/>
  <c r="AA872" i="29"/>
  <c r="O872" i="29"/>
  <c r="M872" i="29"/>
  <c r="I872" i="29"/>
  <c r="AA868" i="29"/>
  <c r="O868" i="29"/>
  <c r="M868" i="29"/>
  <c r="I868" i="29"/>
  <c r="AA864" i="29"/>
  <c r="O864" i="29"/>
  <c r="M864" i="29"/>
  <c r="I864" i="29"/>
  <c r="AA860" i="29"/>
  <c r="O860" i="29"/>
  <c r="M860" i="29"/>
  <c r="I860" i="29"/>
  <c r="AA856" i="29"/>
  <c r="O856" i="29"/>
  <c r="M856" i="29"/>
  <c r="I856" i="29"/>
  <c r="AA852" i="29"/>
  <c r="O852" i="29"/>
  <c r="M852" i="29"/>
  <c r="I852" i="29"/>
  <c r="AA848" i="29"/>
  <c r="O848" i="29"/>
  <c r="M848" i="29"/>
  <c r="I848" i="29"/>
  <c r="AA844" i="29"/>
  <c r="O844" i="29"/>
  <c r="M844" i="29"/>
  <c r="I844" i="29"/>
  <c r="AA840" i="29"/>
  <c r="O840" i="29"/>
  <c r="M840" i="29"/>
  <c r="I840" i="29"/>
  <c r="AA836" i="29"/>
  <c r="O836" i="29"/>
  <c r="M836" i="29"/>
  <c r="I836" i="29"/>
  <c r="AA832" i="29"/>
  <c r="O832" i="29"/>
  <c r="M832" i="29"/>
  <c r="I832" i="29"/>
  <c r="AA828" i="29"/>
  <c r="O828" i="29"/>
  <c r="M828" i="29"/>
  <c r="I828" i="29"/>
  <c r="AA824" i="29"/>
  <c r="O824" i="29"/>
  <c r="M824" i="29"/>
  <c r="I824" i="29"/>
  <c r="AA820" i="29"/>
  <c r="O820" i="29"/>
  <c r="M820" i="29"/>
  <c r="I820" i="29"/>
  <c r="AA816" i="29"/>
  <c r="O816" i="29"/>
  <c r="M816" i="29"/>
  <c r="I816" i="29"/>
  <c r="AA812" i="29"/>
  <c r="O812" i="29"/>
  <c r="M812" i="29"/>
  <c r="I812" i="29"/>
  <c r="AA808" i="29"/>
  <c r="O808" i="29"/>
  <c r="M808" i="29"/>
  <c r="I808" i="29"/>
  <c r="AA804" i="29"/>
  <c r="O804" i="29"/>
  <c r="M804" i="29"/>
  <c r="I804" i="29"/>
  <c r="M458" i="29"/>
  <c r="L458" i="29"/>
  <c r="AA799" i="29"/>
  <c r="O799" i="29"/>
  <c r="M799" i="29"/>
  <c r="I799" i="29"/>
  <c r="AA795" i="29"/>
  <c r="O795" i="29"/>
  <c r="M795" i="29"/>
  <c r="I795" i="29"/>
  <c r="AA791" i="29"/>
  <c r="O791" i="29"/>
  <c r="M791" i="29"/>
  <c r="I791" i="29"/>
  <c r="AA787" i="29"/>
  <c r="O787" i="29"/>
  <c r="M787" i="29"/>
  <c r="I787" i="29"/>
  <c r="AA783" i="29"/>
  <c r="O783" i="29"/>
  <c r="M783" i="29"/>
  <c r="I783" i="29"/>
  <c r="AA779" i="29"/>
  <c r="O779" i="29"/>
  <c r="M779" i="29"/>
  <c r="I779" i="29"/>
  <c r="AA775" i="29"/>
  <c r="O775" i="29"/>
  <c r="M775" i="29"/>
  <c r="I775" i="29"/>
  <c r="AA771" i="29"/>
  <c r="O771" i="29"/>
  <c r="M771" i="29"/>
  <c r="I771" i="29"/>
  <c r="AA767" i="29"/>
  <c r="O767" i="29"/>
  <c r="M767" i="29"/>
  <c r="I767" i="29"/>
  <c r="AA763" i="29"/>
  <c r="O763" i="29"/>
  <c r="M763" i="29"/>
  <c r="I763" i="29"/>
  <c r="AA759" i="29"/>
  <c r="O759" i="29"/>
  <c r="M759" i="29"/>
  <c r="I759" i="29"/>
  <c r="AA755" i="29"/>
  <c r="O755" i="29"/>
  <c r="M755" i="29"/>
  <c r="I755" i="29"/>
  <c r="AA751" i="29"/>
  <c r="O751" i="29"/>
  <c r="M751" i="29"/>
  <c r="I751" i="29"/>
  <c r="AA747" i="29"/>
  <c r="O747" i="29"/>
  <c r="M747" i="29"/>
  <c r="I747" i="29"/>
  <c r="AA743" i="29"/>
  <c r="O743" i="29"/>
  <c r="M743" i="29"/>
  <c r="I743" i="29"/>
  <c r="AA739" i="29"/>
  <c r="O739" i="29"/>
  <c r="M739" i="29"/>
  <c r="I739" i="29"/>
  <c r="AA735" i="29"/>
  <c r="O735" i="29"/>
  <c r="M735" i="29"/>
  <c r="I735" i="29"/>
  <c r="AA731" i="29"/>
  <c r="O731" i="29"/>
  <c r="M731" i="29"/>
  <c r="I731" i="29"/>
  <c r="AA727" i="29"/>
  <c r="O727" i="29"/>
  <c r="M727" i="29"/>
  <c r="I727" i="29"/>
  <c r="AA723" i="29"/>
  <c r="O723" i="29"/>
  <c r="M723" i="29"/>
  <c r="I723" i="29"/>
  <c r="AA719" i="29"/>
  <c r="O719" i="29"/>
  <c r="M719" i="29"/>
  <c r="I719" i="29"/>
  <c r="AA715" i="29"/>
  <c r="O715" i="29"/>
  <c r="M715" i="29"/>
  <c r="I715" i="29"/>
  <c r="AA711" i="29"/>
  <c r="O711" i="29"/>
  <c r="M711" i="29"/>
  <c r="I711" i="29"/>
  <c r="AA707" i="29"/>
  <c r="O707" i="29"/>
  <c r="M707" i="29"/>
  <c r="I707" i="29"/>
  <c r="AA703" i="29"/>
  <c r="O703" i="29"/>
  <c r="M703" i="29"/>
  <c r="I703" i="29"/>
  <c r="AA699" i="29"/>
  <c r="O699" i="29"/>
  <c r="M699" i="29"/>
  <c r="I699" i="29"/>
  <c r="AA695" i="29"/>
  <c r="O695" i="29"/>
  <c r="M695" i="29"/>
  <c r="I695" i="29"/>
  <c r="AA691" i="29"/>
  <c r="O691" i="29"/>
  <c r="M691" i="29"/>
  <c r="I691" i="29"/>
  <c r="AA687" i="29"/>
  <c r="O687" i="29"/>
  <c r="M687" i="29"/>
  <c r="I687" i="29"/>
  <c r="AA683" i="29"/>
  <c r="O683" i="29"/>
  <c r="M683" i="29"/>
  <c r="I683" i="29"/>
  <c r="AA679" i="29"/>
  <c r="O679" i="29"/>
  <c r="M679" i="29"/>
  <c r="I679" i="29"/>
  <c r="AA675" i="29"/>
  <c r="O675" i="29"/>
  <c r="M675" i="29"/>
  <c r="I675" i="29"/>
  <c r="AA671" i="29"/>
  <c r="O671" i="29"/>
  <c r="M671" i="29"/>
  <c r="I671" i="29"/>
  <c r="AA667" i="29"/>
  <c r="O667" i="29"/>
  <c r="M667" i="29"/>
  <c r="I667" i="29"/>
  <c r="AA663" i="29"/>
  <c r="O663" i="29"/>
  <c r="M663" i="29"/>
  <c r="I663" i="29"/>
  <c r="AA659" i="29"/>
  <c r="O659" i="29"/>
  <c r="M659" i="29"/>
  <c r="I659" i="29"/>
  <c r="AA655" i="29"/>
  <c r="O655" i="29"/>
  <c r="M655" i="29"/>
  <c r="I655" i="29"/>
  <c r="AA651" i="29"/>
  <c r="O651" i="29"/>
  <c r="M651" i="29"/>
  <c r="I651" i="29"/>
  <c r="AA647" i="29"/>
  <c r="O647" i="29"/>
  <c r="M647" i="29"/>
  <c r="I647" i="29"/>
  <c r="AA643" i="29"/>
  <c r="O643" i="29"/>
  <c r="M643" i="29"/>
  <c r="I643" i="29"/>
  <c r="AA639" i="29"/>
  <c r="O639" i="29"/>
  <c r="M639" i="29"/>
  <c r="I639" i="29"/>
  <c r="AA635" i="29"/>
  <c r="O635" i="29"/>
  <c r="M635" i="29"/>
  <c r="I635" i="29"/>
  <c r="AA631" i="29"/>
  <c r="O631" i="29"/>
  <c r="M631" i="29"/>
  <c r="I631" i="29"/>
  <c r="AA627" i="29"/>
  <c r="O627" i="29"/>
  <c r="M627" i="29"/>
  <c r="I627" i="29"/>
  <c r="AA623" i="29"/>
  <c r="O623" i="29"/>
  <c r="M623" i="29"/>
  <c r="I623" i="29"/>
  <c r="AA619" i="29"/>
  <c r="O619" i="29"/>
  <c r="M619" i="29"/>
  <c r="I619" i="29"/>
  <c r="AA615" i="29"/>
  <c r="O615" i="29"/>
  <c r="M615" i="29"/>
  <c r="I615" i="29"/>
  <c r="AA611" i="29"/>
  <c r="O611" i="29"/>
  <c r="M611" i="29"/>
  <c r="I611" i="29"/>
  <c r="AA607" i="29"/>
  <c r="O607" i="29"/>
  <c r="M607" i="29"/>
  <c r="I607" i="29"/>
  <c r="AA603" i="29"/>
  <c r="O603" i="29"/>
  <c r="M603" i="29"/>
  <c r="I603" i="29"/>
  <c r="AA599" i="29"/>
  <c r="O599" i="29"/>
  <c r="M599" i="29"/>
  <c r="I599" i="29"/>
  <c r="AA595" i="29"/>
  <c r="O595" i="29"/>
  <c r="M595" i="29"/>
  <c r="I595" i="29"/>
  <c r="AA591" i="29"/>
  <c r="O591" i="29"/>
  <c r="M591" i="29"/>
  <c r="I591" i="29"/>
  <c r="AA587" i="29"/>
  <c r="O587" i="29"/>
  <c r="M587" i="29"/>
  <c r="I587" i="29"/>
  <c r="AA583" i="29"/>
  <c r="O583" i="29"/>
  <c r="M583" i="29"/>
  <c r="I583" i="29"/>
  <c r="AA579" i="29"/>
  <c r="O579" i="29"/>
  <c r="M579" i="29"/>
  <c r="I579" i="29"/>
  <c r="AA575" i="29"/>
  <c r="O575" i="29"/>
  <c r="M575" i="29"/>
  <c r="I575" i="29"/>
  <c r="AA571" i="29"/>
  <c r="O571" i="29"/>
  <c r="M571" i="29"/>
  <c r="I571" i="29"/>
  <c r="AA567" i="29"/>
  <c r="O567" i="29"/>
  <c r="M567" i="29"/>
  <c r="I567" i="29"/>
  <c r="AA563" i="29"/>
  <c r="O563" i="29"/>
  <c r="M563" i="29"/>
  <c r="I563" i="29"/>
  <c r="AA559" i="29"/>
  <c r="O559" i="29"/>
  <c r="M559" i="29"/>
  <c r="I559" i="29"/>
  <c r="AA555" i="29"/>
  <c r="O555" i="29"/>
  <c r="M555" i="29"/>
  <c r="I555" i="29"/>
  <c r="AA551" i="29"/>
  <c r="O551" i="29"/>
  <c r="M551" i="29"/>
  <c r="I551" i="29"/>
  <c r="AA547" i="29"/>
  <c r="O547" i="29"/>
  <c r="M547" i="29"/>
  <c r="I547" i="29"/>
  <c r="AA543" i="29"/>
  <c r="O543" i="29"/>
  <c r="M543" i="29"/>
  <c r="I543" i="29"/>
  <c r="AA539" i="29"/>
  <c r="O539" i="29"/>
  <c r="M539" i="29"/>
  <c r="I539" i="29"/>
  <c r="AA535" i="29"/>
  <c r="O535" i="29"/>
  <c r="M535" i="29"/>
  <c r="I535" i="29"/>
  <c r="AA531" i="29"/>
  <c r="O531" i="29"/>
  <c r="M531" i="29"/>
  <c r="I531" i="29"/>
  <c r="AA527" i="29"/>
  <c r="O527" i="29"/>
  <c r="M527" i="29"/>
  <c r="I527" i="29"/>
  <c r="AA523" i="29"/>
  <c r="O523" i="29"/>
  <c r="M523" i="29"/>
  <c r="I523" i="29"/>
  <c r="AA519" i="29"/>
  <c r="O519" i="29"/>
  <c r="M519" i="29"/>
  <c r="I519" i="29"/>
  <c r="AA515" i="29"/>
  <c r="O515" i="29"/>
  <c r="M515" i="29"/>
  <c r="I515" i="29"/>
  <c r="AA511" i="29"/>
  <c r="O511" i="29"/>
  <c r="M511" i="29"/>
  <c r="I511" i="29"/>
  <c r="AA507" i="29"/>
  <c r="O507" i="29"/>
  <c r="M507" i="29"/>
  <c r="I507" i="29"/>
  <c r="AA503" i="29"/>
  <c r="O503" i="29"/>
  <c r="M503" i="29"/>
  <c r="I503" i="29"/>
  <c r="AA499" i="29"/>
  <c r="O499" i="29"/>
  <c r="M499" i="29"/>
  <c r="I499" i="29"/>
  <c r="AA495" i="29"/>
  <c r="O495" i="29"/>
  <c r="M495" i="29"/>
  <c r="I495" i="29"/>
  <c r="AA491" i="29"/>
  <c r="O491" i="29"/>
  <c r="M491" i="29"/>
  <c r="I491" i="29"/>
  <c r="AA487" i="29"/>
  <c r="O487" i="29"/>
  <c r="M487" i="29"/>
  <c r="I487" i="29"/>
  <c r="AA483" i="29"/>
  <c r="O483" i="29"/>
  <c r="M483" i="29"/>
  <c r="I483" i="29"/>
  <c r="AA479" i="29"/>
  <c r="O479" i="29"/>
  <c r="M479" i="29"/>
  <c r="I479" i="29"/>
  <c r="AA475" i="29"/>
  <c r="O475" i="29"/>
  <c r="M475" i="29"/>
  <c r="I475" i="29"/>
  <c r="AA471" i="29"/>
  <c r="O471" i="29"/>
  <c r="M471" i="29"/>
  <c r="I471" i="29"/>
  <c r="AA467" i="29"/>
  <c r="O467" i="29"/>
  <c r="M467" i="29"/>
  <c r="I467" i="29"/>
  <c r="AA463" i="29"/>
  <c r="O463" i="29"/>
  <c r="M463" i="29"/>
  <c r="I463" i="29"/>
  <c r="AA459" i="29"/>
  <c r="O459" i="29"/>
  <c r="M459" i="29"/>
  <c r="I459" i="29"/>
  <c r="M365" i="29"/>
  <c r="L365" i="29"/>
  <c r="AA454" i="29"/>
  <c r="O454" i="29"/>
  <c r="M454" i="29"/>
  <c r="I454" i="29"/>
  <c r="AA450" i="29"/>
  <c r="O450" i="29"/>
  <c r="M450" i="29"/>
  <c r="I450" i="29"/>
  <c r="AA446" i="29"/>
  <c r="O446" i="29"/>
  <c r="M446" i="29"/>
  <c r="I446" i="29"/>
  <c r="AA442" i="29"/>
  <c r="O442" i="29"/>
  <c r="M442" i="29"/>
  <c r="I442" i="29"/>
  <c r="AA438" i="29"/>
  <c r="O438" i="29"/>
  <c r="M438" i="29"/>
  <c r="I438" i="29"/>
  <c r="AA434" i="29"/>
  <c r="O434" i="29"/>
  <c r="M434" i="29"/>
  <c r="I434" i="29"/>
  <c r="AA430" i="29"/>
  <c r="O430" i="29"/>
  <c r="M430" i="29"/>
  <c r="I430" i="29"/>
  <c r="AA426" i="29"/>
  <c r="O426" i="29"/>
  <c r="M426" i="29"/>
  <c r="I426" i="29"/>
  <c r="AA422" i="29"/>
  <c r="O422" i="29"/>
  <c r="M422" i="29"/>
  <c r="I422" i="29"/>
  <c r="AA418" i="29"/>
  <c r="O418" i="29"/>
  <c r="M418" i="29"/>
  <c r="I418" i="29"/>
  <c r="AA414" i="29"/>
  <c r="O414" i="29"/>
  <c r="M414" i="29"/>
  <c r="I414" i="29"/>
  <c r="AA410" i="29"/>
  <c r="O410" i="29"/>
  <c r="M410" i="29"/>
  <c r="I410" i="29"/>
  <c r="AA406" i="29"/>
  <c r="O406" i="29"/>
  <c r="M406" i="29"/>
  <c r="I406" i="29"/>
  <c r="AA402" i="29"/>
  <c r="O402" i="29"/>
  <c r="M402" i="29"/>
  <c r="I402" i="29"/>
  <c r="AA398" i="29"/>
  <c r="O398" i="29"/>
  <c r="M398" i="29"/>
  <c r="I398" i="29"/>
  <c r="AA394" i="29"/>
  <c r="O394" i="29"/>
  <c r="M394" i="29"/>
  <c r="I394" i="29"/>
  <c r="AA390" i="29"/>
  <c r="O390" i="29"/>
  <c r="M390" i="29"/>
  <c r="I390" i="29"/>
  <c r="AA386" i="29"/>
  <c r="O386" i="29"/>
  <c r="M386" i="29"/>
  <c r="I386" i="29"/>
  <c r="AA382" i="29"/>
  <c r="O382" i="29"/>
  <c r="M382" i="29"/>
  <c r="I382" i="29"/>
  <c r="AA378" i="29"/>
  <c r="O378" i="29"/>
  <c r="M378" i="29"/>
  <c r="I378" i="29"/>
  <c r="AA374" i="29"/>
  <c r="O374" i="29"/>
  <c r="M374" i="29"/>
  <c r="I374" i="29"/>
  <c r="AA370" i="29"/>
  <c r="O370" i="29"/>
  <c r="M370" i="29"/>
  <c r="I370" i="29"/>
  <c r="AA366" i="29"/>
  <c r="O366" i="29"/>
  <c r="M366" i="29"/>
  <c r="I366" i="29"/>
  <c r="M144" i="29"/>
  <c r="L144" i="29"/>
  <c r="AA361" i="29"/>
  <c r="O361" i="29"/>
  <c r="M361" i="29"/>
  <c r="I361" i="29"/>
  <c r="AA357" i="29"/>
  <c r="O357" i="29"/>
  <c r="M357" i="29"/>
  <c r="I357" i="29"/>
  <c r="AA353" i="29"/>
  <c r="O353" i="29"/>
  <c r="M353" i="29"/>
  <c r="I353" i="29"/>
  <c r="AA349" i="29"/>
  <c r="O349" i="29"/>
  <c r="M349" i="29"/>
  <c r="I349" i="29"/>
  <c r="AA345" i="29"/>
  <c r="O345" i="29"/>
  <c r="M345" i="29"/>
  <c r="I345" i="29"/>
  <c r="AA341" i="29"/>
  <c r="O341" i="29"/>
  <c r="M341" i="29"/>
  <c r="I341" i="29"/>
  <c r="AA337" i="29"/>
  <c r="O337" i="29"/>
  <c r="M337" i="29"/>
  <c r="I337" i="29"/>
  <c r="AA333" i="29"/>
  <c r="O333" i="29"/>
  <c r="M333" i="29"/>
  <c r="I333" i="29"/>
  <c r="AA329" i="29"/>
  <c r="O329" i="29"/>
  <c r="M329" i="29"/>
  <c r="I329" i="29"/>
  <c r="AA325" i="29"/>
  <c r="O325" i="29"/>
  <c r="M325" i="29"/>
  <c r="I325" i="29"/>
  <c r="AA321" i="29"/>
  <c r="O321" i="29"/>
  <c r="M321" i="29"/>
  <c r="I321" i="29"/>
  <c r="AA317" i="29"/>
  <c r="O317" i="29"/>
  <c r="M317" i="29"/>
  <c r="I317" i="29"/>
  <c r="AA313" i="29"/>
  <c r="O313" i="29"/>
  <c r="M313" i="29"/>
  <c r="I313" i="29"/>
  <c r="AA309" i="29"/>
  <c r="O309" i="29"/>
  <c r="M309" i="29"/>
  <c r="I309" i="29"/>
  <c r="AA305" i="29"/>
  <c r="O305" i="29"/>
  <c r="M305" i="29"/>
  <c r="I305" i="29"/>
  <c r="AA301" i="29"/>
  <c r="O301" i="29"/>
  <c r="M301" i="29"/>
  <c r="I301" i="29"/>
  <c r="AA297" i="29"/>
  <c r="O297" i="29"/>
  <c r="M297" i="29"/>
  <c r="I297" i="29"/>
  <c r="AA293" i="29"/>
  <c r="O293" i="29"/>
  <c r="M293" i="29"/>
  <c r="I293" i="29"/>
  <c r="AA289" i="29"/>
  <c r="O289" i="29"/>
  <c r="M289" i="29"/>
  <c r="I289" i="29"/>
  <c r="AA285" i="29"/>
  <c r="O285" i="29"/>
  <c r="M285" i="29"/>
  <c r="I285" i="29"/>
  <c r="AA281" i="29"/>
  <c r="O281" i="29"/>
  <c r="M281" i="29"/>
  <c r="I281" i="29"/>
  <c r="AA277" i="29"/>
  <c r="O277" i="29"/>
  <c r="M277" i="29"/>
  <c r="I277" i="29"/>
  <c r="AA273" i="29"/>
  <c r="O273" i="29"/>
  <c r="M273" i="29"/>
  <c r="I273" i="29"/>
  <c r="AA269" i="29"/>
  <c r="O269" i="29"/>
  <c r="M269" i="29"/>
  <c r="I269" i="29"/>
  <c r="AA265" i="29"/>
  <c r="O265" i="29"/>
  <c r="M265" i="29"/>
  <c r="I265" i="29"/>
  <c r="AA261" i="29"/>
  <c r="O261" i="29"/>
  <c r="M261" i="29"/>
  <c r="I261" i="29"/>
  <c r="AA257" i="29"/>
  <c r="O257" i="29"/>
  <c r="M257" i="29"/>
  <c r="I257" i="29"/>
  <c r="AA253" i="29"/>
  <c r="O253" i="29"/>
  <c r="M253" i="29"/>
  <c r="I253" i="29"/>
  <c r="AA249" i="29"/>
  <c r="O249" i="29"/>
  <c r="M249" i="29"/>
  <c r="I249" i="29"/>
  <c r="AA245" i="29"/>
  <c r="O245" i="29"/>
  <c r="M245" i="29"/>
  <c r="I245" i="29"/>
  <c r="AA241" i="29"/>
  <c r="O241" i="29"/>
  <c r="M241" i="29"/>
  <c r="I241" i="29"/>
  <c r="AA237" i="29"/>
  <c r="O237" i="29"/>
  <c r="M237" i="29"/>
  <c r="I237" i="29"/>
  <c r="AA233" i="29"/>
  <c r="O233" i="29"/>
  <c r="M233" i="29"/>
  <c r="I233" i="29"/>
  <c r="AA229" i="29"/>
  <c r="O229" i="29"/>
  <c r="M229" i="29"/>
  <c r="I229" i="29"/>
  <c r="AA225" i="29"/>
  <c r="O225" i="29"/>
  <c r="M225" i="29"/>
  <c r="I225" i="29"/>
  <c r="AA221" i="29"/>
  <c r="O221" i="29"/>
  <c r="M221" i="29"/>
  <c r="I221" i="29"/>
  <c r="AA217" i="29"/>
  <c r="O217" i="29"/>
  <c r="M217" i="29"/>
  <c r="I217" i="29"/>
  <c r="AA213" i="29"/>
  <c r="O213" i="29"/>
  <c r="M213" i="29"/>
  <c r="I213" i="29"/>
  <c r="AA209" i="29"/>
  <c r="O209" i="29"/>
  <c r="M209" i="29"/>
  <c r="I209" i="29"/>
  <c r="AA205" i="29"/>
  <c r="O205" i="29"/>
  <c r="M205" i="29"/>
  <c r="I205" i="29"/>
  <c r="AA201" i="29"/>
  <c r="O201" i="29"/>
  <c r="M201" i="29"/>
  <c r="I201" i="29"/>
  <c r="AA197" i="29"/>
  <c r="O197" i="29"/>
  <c r="M197" i="29"/>
  <c r="I197" i="29"/>
  <c r="AA193" i="29"/>
  <c r="O193" i="29"/>
  <c r="M193" i="29"/>
  <c r="I193" i="29"/>
  <c r="AA189" i="29"/>
  <c r="O189" i="29"/>
  <c r="M189" i="29"/>
  <c r="I189" i="29"/>
  <c r="AA185" i="29"/>
  <c r="O185" i="29"/>
  <c r="M185" i="29"/>
  <c r="I185" i="29"/>
  <c r="AA181" i="29"/>
  <c r="O181" i="29"/>
  <c r="M181" i="29"/>
  <c r="I181" i="29"/>
  <c r="AA177" i="29"/>
  <c r="O177" i="29"/>
  <c r="M177" i="29"/>
  <c r="I177" i="29"/>
  <c r="AA173" i="29"/>
  <c r="O173" i="29"/>
  <c r="M173" i="29"/>
  <c r="I173" i="29"/>
  <c r="AA169" i="29"/>
  <c r="O169" i="29"/>
  <c r="M169" i="29"/>
  <c r="I169" i="29"/>
  <c r="AA165" i="29"/>
  <c r="O165" i="29"/>
  <c r="M165" i="29"/>
  <c r="I165" i="29"/>
  <c r="AA161" i="29"/>
  <c r="O161" i="29"/>
  <c r="M161" i="29"/>
  <c r="I161" i="29"/>
  <c r="AA157" i="29"/>
  <c r="O157" i="29"/>
  <c r="M157" i="29"/>
  <c r="I157" i="29"/>
  <c r="AA153" i="29"/>
  <c r="O153" i="29"/>
  <c r="M153" i="29"/>
  <c r="I153" i="29"/>
  <c r="AA149" i="29"/>
  <c r="O149" i="29"/>
  <c r="M149" i="29"/>
  <c r="I149" i="29"/>
  <c r="AA145" i="29"/>
  <c r="O145" i="29"/>
  <c r="M145" i="29"/>
  <c r="I145" i="29"/>
  <c r="M127" i="29"/>
  <c r="L127" i="29"/>
  <c r="AA140" i="29"/>
  <c r="O140" i="29"/>
  <c r="M140" i="29"/>
  <c r="I140" i="29"/>
  <c r="AA136" i="29"/>
  <c r="O136" i="29"/>
  <c r="M136" i="29"/>
  <c r="I136" i="29"/>
  <c r="AA132" i="29"/>
  <c r="O132" i="29"/>
  <c r="M132" i="29"/>
  <c r="I132" i="29"/>
  <c r="AA128" i="29"/>
  <c r="O128" i="29"/>
  <c r="M128" i="29"/>
  <c r="I128" i="29"/>
  <c r="M50" i="29"/>
  <c r="L50" i="29"/>
  <c r="AA123" i="29"/>
  <c r="O123" i="29"/>
  <c r="M123" i="29"/>
  <c r="I123" i="29"/>
  <c r="AA119" i="29"/>
  <c r="O119" i="29"/>
  <c r="M119" i="29"/>
  <c r="I119" i="29"/>
  <c r="AA115" i="29"/>
  <c r="O115" i="29"/>
  <c r="M115" i="29"/>
  <c r="I115" i="29"/>
  <c r="AA111" i="29"/>
  <c r="O111" i="29"/>
  <c r="M111" i="29"/>
  <c r="I111" i="29"/>
  <c r="AA107" i="29"/>
  <c r="O107" i="29"/>
  <c r="M107" i="29"/>
  <c r="I107" i="29"/>
  <c r="AA103" i="29"/>
  <c r="O103" i="29"/>
  <c r="M103" i="29"/>
  <c r="I103" i="29"/>
  <c r="AA99" i="29"/>
  <c r="O99" i="29"/>
  <c r="M99" i="29"/>
  <c r="I99" i="29"/>
  <c r="AA95" i="29"/>
  <c r="O95" i="29"/>
  <c r="M95" i="29"/>
  <c r="I95" i="29"/>
  <c r="AA91" i="29"/>
  <c r="O91" i="29"/>
  <c r="M91" i="29"/>
  <c r="I91" i="29"/>
  <c r="AA87" i="29"/>
  <c r="O87" i="29"/>
  <c r="M87" i="29"/>
  <c r="I87" i="29"/>
  <c r="AA83" i="29"/>
  <c r="O83" i="29"/>
  <c r="M83" i="29"/>
  <c r="I83" i="29"/>
  <c r="AA79" i="29"/>
  <c r="O79" i="29"/>
  <c r="M79" i="29"/>
  <c r="I79" i="29"/>
  <c r="AA75" i="29"/>
  <c r="O75" i="29"/>
  <c r="M75" i="29"/>
  <c r="I75" i="29"/>
  <c r="AA71" i="29"/>
  <c r="O71" i="29"/>
  <c r="M71" i="29"/>
  <c r="I71" i="29"/>
  <c r="AA67" i="29"/>
  <c r="O67" i="29"/>
  <c r="M67" i="29"/>
  <c r="I67" i="29"/>
  <c r="AA63" i="29"/>
  <c r="O63" i="29"/>
  <c r="M63" i="29"/>
  <c r="I63" i="29"/>
  <c r="AA59" i="29"/>
  <c r="O59" i="29"/>
  <c r="M59" i="29"/>
  <c r="I59" i="29"/>
  <c r="AA55" i="29"/>
  <c r="O55" i="29"/>
  <c r="M55" i="29"/>
  <c r="I55" i="29"/>
  <c r="AA51" i="29"/>
  <c r="O51" i="29"/>
  <c r="M51" i="29"/>
  <c r="I51" i="29"/>
  <c r="M9" i="29"/>
  <c r="L9" i="29"/>
  <c r="AA46" i="29"/>
  <c r="O46" i="29"/>
  <c r="M46" i="29"/>
  <c r="I46" i="29"/>
  <c r="AA42" i="29"/>
  <c r="O42" i="29"/>
  <c r="M42" i="29"/>
  <c r="I42" i="29"/>
  <c r="AA38" i="29"/>
  <c r="O38" i="29"/>
  <c r="M38" i="29"/>
  <c r="I38" i="29"/>
  <c r="AA34" i="29"/>
  <c r="O34" i="29"/>
  <c r="M34" i="29"/>
  <c r="I34" i="29"/>
  <c r="AA30" i="29"/>
  <c r="O30" i="29"/>
  <c r="M30" i="29"/>
  <c r="I30" i="29"/>
  <c r="AA26" i="29"/>
  <c r="O26" i="29"/>
  <c r="M26" i="29"/>
  <c r="I26" i="29"/>
  <c r="AA22" i="29"/>
  <c r="O22" i="29"/>
  <c r="M22" i="29"/>
  <c r="I22" i="29"/>
  <c r="AA18" i="29"/>
  <c r="O18" i="29"/>
  <c r="M18" i="29"/>
  <c r="I18" i="29"/>
  <c r="AA14" i="29"/>
  <c r="O14" i="29"/>
  <c r="M14" i="29"/>
  <c r="I14" i="29"/>
  <c r="AA10" i="29"/>
  <c r="O10" i="29"/>
  <c r="M10" i="29"/>
  <c r="I10" i="29"/>
  <c r="T7" i="28"/>
  <c r="M8" i="28"/>
  <c r="L8" i="28"/>
  <c r="M38" i="28"/>
  <c r="L38" i="28"/>
  <c r="AA1191" i="28"/>
  <c r="O1191" i="28"/>
  <c r="M1191" i="28"/>
  <c r="I1191" i="28"/>
  <c r="AA1187" i="28"/>
  <c r="O1187" i="28"/>
  <c r="M1187" i="28"/>
  <c r="I1187" i="28"/>
  <c r="AA1183" i="28"/>
  <c r="O1183" i="28"/>
  <c r="M1183" i="28"/>
  <c r="I1183" i="28"/>
  <c r="AA1179" i="28"/>
  <c r="O1179" i="28"/>
  <c r="M1179" i="28"/>
  <c r="I1179" i="28"/>
  <c r="AA1175" i="28"/>
  <c r="O1175" i="28"/>
  <c r="M1175" i="28"/>
  <c r="I1175" i="28"/>
  <c r="AA1171" i="28"/>
  <c r="O1171" i="28"/>
  <c r="M1171" i="28"/>
  <c r="I1171" i="28"/>
  <c r="AA1167" i="28"/>
  <c r="O1167" i="28"/>
  <c r="M1167" i="28"/>
  <c r="I1167" i="28"/>
  <c r="AA1163" i="28"/>
  <c r="O1163" i="28"/>
  <c r="M1163" i="28"/>
  <c r="I1163" i="28"/>
  <c r="AA1159" i="28"/>
  <c r="O1159" i="28"/>
  <c r="M1159" i="28"/>
  <c r="I1159" i="28"/>
  <c r="AA1155" i="28"/>
  <c r="O1155" i="28"/>
  <c r="M1155" i="28"/>
  <c r="I1155" i="28"/>
  <c r="AA1151" i="28"/>
  <c r="O1151" i="28"/>
  <c r="M1151" i="28"/>
  <c r="I1151" i="28"/>
  <c r="AA1147" i="28"/>
  <c r="O1147" i="28"/>
  <c r="M1147" i="28"/>
  <c r="I1147" i="28"/>
  <c r="AA1143" i="28"/>
  <c r="O1143" i="28"/>
  <c r="M1143" i="28"/>
  <c r="I1143" i="28"/>
  <c r="AA1139" i="28"/>
  <c r="O1139" i="28"/>
  <c r="M1139" i="28"/>
  <c r="I1139" i="28"/>
  <c r="AA1135" i="28"/>
  <c r="O1135" i="28"/>
  <c r="M1135" i="28"/>
  <c r="I1135" i="28"/>
  <c r="AA1131" i="28"/>
  <c r="O1131" i="28"/>
  <c r="M1131" i="28"/>
  <c r="I1131" i="28"/>
  <c r="AA1127" i="28"/>
  <c r="O1127" i="28"/>
  <c r="M1127" i="28"/>
  <c r="I1127" i="28"/>
  <c r="AA1123" i="28"/>
  <c r="O1123" i="28"/>
  <c r="M1123" i="28"/>
  <c r="I1123" i="28"/>
  <c r="AA1119" i="28"/>
  <c r="O1119" i="28"/>
  <c r="M1119" i="28"/>
  <c r="I1119" i="28"/>
  <c r="AA1115" i="28"/>
  <c r="O1115" i="28"/>
  <c r="M1115" i="28"/>
  <c r="I1115" i="28"/>
  <c r="AA1111" i="28"/>
  <c r="O1111" i="28"/>
  <c r="M1111" i="28"/>
  <c r="I1111" i="28"/>
  <c r="AA1107" i="28"/>
  <c r="O1107" i="28"/>
  <c r="M1107" i="28"/>
  <c r="I1107" i="28"/>
  <c r="AA1103" i="28"/>
  <c r="O1103" i="28"/>
  <c r="M1103" i="28"/>
  <c r="I1103" i="28"/>
  <c r="AA1099" i="28"/>
  <c r="O1099" i="28"/>
  <c r="M1099" i="28"/>
  <c r="I1099" i="28"/>
  <c r="AA1095" i="28"/>
  <c r="O1095" i="28"/>
  <c r="M1095" i="28"/>
  <c r="I1095" i="28"/>
  <c r="AA1091" i="28"/>
  <c r="O1091" i="28"/>
  <c r="M1091" i="28"/>
  <c r="I1091" i="28"/>
  <c r="AA1087" i="28"/>
  <c r="O1087" i="28"/>
  <c r="M1087" i="28"/>
  <c r="I1087" i="28"/>
  <c r="AA1083" i="28"/>
  <c r="O1083" i="28"/>
  <c r="M1083" i="28"/>
  <c r="I1083" i="28"/>
  <c r="AA1079" i="28"/>
  <c r="O1079" i="28"/>
  <c r="M1079" i="28"/>
  <c r="I1079" i="28"/>
  <c r="AA1075" i="28"/>
  <c r="O1075" i="28"/>
  <c r="M1075" i="28"/>
  <c r="I1075" i="28"/>
  <c r="AA1071" i="28"/>
  <c r="O1071" i="28"/>
  <c r="M1071" i="28"/>
  <c r="I1071" i="28"/>
  <c r="AA1067" i="28"/>
  <c r="O1067" i="28"/>
  <c r="M1067" i="28"/>
  <c r="I1067" i="28"/>
  <c r="AA1063" i="28"/>
  <c r="O1063" i="28"/>
  <c r="M1063" i="28"/>
  <c r="I1063" i="28"/>
  <c r="AA1059" i="28"/>
  <c r="O1059" i="28"/>
  <c r="M1059" i="28"/>
  <c r="I1059" i="28"/>
  <c r="AA1055" i="28"/>
  <c r="O1055" i="28"/>
  <c r="M1055" i="28"/>
  <c r="I1055" i="28"/>
  <c r="AA1051" i="28"/>
  <c r="O1051" i="28"/>
  <c r="M1051" i="28"/>
  <c r="I1051" i="28"/>
  <c r="AA1047" i="28"/>
  <c r="O1047" i="28"/>
  <c r="M1047" i="28"/>
  <c r="I1047" i="28"/>
  <c r="AA1043" i="28"/>
  <c r="O1043" i="28"/>
  <c r="M1043" i="28"/>
  <c r="I1043" i="28"/>
  <c r="AA1039" i="28"/>
  <c r="O1039" i="28"/>
  <c r="M1039" i="28"/>
  <c r="I1039" i="28"/>
  <c r="AA1035" i="28"/>
  <c r="O1035" i="28"/>
  <c r="M1035" i="28"/>
  <c r="I1035" i="28"/>
  <c r="AA1031" i="28"/>
  <c r="O1031" i="28"/>
  <c r="M1031" i="28"/>
  <c r="I1031" i="28"/>
  <c r="AA1027" i="28"/>
  <c r="O1027" i="28"/>
  <c r="M1027" i="28"/>
  <c r="I1027" i="28"/>
  <c r="AA1023" i="28"/>
  <c r="O1023" i="28"/>
  <c r="M1023" i="28"/>
  <c r="I1023" i="28"/>
  <c r="AA1019" i="28"/>
  <c r="O1019" i="28"/>
  <c r="M1019" i="28"/>
  <c r="I1019" i="28"/>
  <c r="AA1015" i="28"/>
  <c r="O1015" i="28"/>
  <c r="M1015" i="28"/>
  <c r="I1015" i="28"/>
  <c r="AA1011" i="28"/>
  <c r="O1011" i="28"/>
  <c r="M1011" i="28"/>
  <c r="I1011" i="28"/>
  <c r="AA1007" i="28"/>
  <c r="O1007" i="28"/>
  <c r="M1007" i="28"/>
  <c r="I1007" i="28"/>
  <c r="AA1003" i="28"/>
  <c r="O1003" i="28"/>
  <c r="M1003" i="28"/>
  <c r="I1003" i="28"/>
  <c r="AA999" i="28"/>
  <c r="O999" i="28"/>
  <c r="M999" i="28"/>
  <c r="I999" i="28"/>
  <c r="AA995" i="28"/>
  <c r="O995" i="28"/>
  <c r="M995" i="28"/>
  <c r="I995" i="28"/>
  <c r="AA991" i="28"/>
  <c r="O991" i="28"/>
  <c r="M991" i="28"/>
  <c r="I991" i="28"/>
  <c r="AA987" i="28"/>
  <c r="O987" i="28"/>
  <c r="M987" i="28"/>
  <c r="I987" i="28"/>
  <c r="AA983" i="28"/>
  <c r="O983" i="28"/>
  <c r="M983" i="28"/>
  <c r="I983" i="28"/>
  <c r="AA979" i="28"/>
  <c r="O979" i="28"/>
  <c r="M979" i="28"/>
  <c r="I979" i="28"/>
  <c r="AA975" i="28"/>
  <c r="O975" i="28"/>
  <c r="M975" i="28"/>
  <c r="I975" i="28"/>
  <c r="AA971" i="28"/>
  <c r="O971" i="28"/>
  <c r="M971" i="28"/>
  <c r="I971" i="28"/>
  <c r="AA967" i="28"/>
  <c r="O967" i="28"/>
  <c r="M967" i="28"/>
  <c r="I967" i="28"/>
  <c r="AA963" i="28"/>
  <c r="O963" i="28"/>
  <c r="M963" i="28"/>
  <c r="I963" i="28"/>
  <c r="AA959" i="28"/>
  <c r="O959" i="28"/>
  <c r="M959" i="28"/>
  <c r="I959" i="28"/>
  <c r="AA955" i="28"/>
  <c r="O955" i="28"/>
  <c r="M955" i="28"/>
  <c r="I955" i="28"/>
  <c r="AA951" i="28"/>
  <c r="O951" i="28"/>
  <c r="M951" i="28"/>
  <c r="I951" i="28"/>
  <c r="AA947" i="28"/>
  <c r="O947" i="28"/>
  <c r="M947" i="28"/>
  <c r="I947" i="28"/>
  <c r="AA943" i="28"/>
  <c r="O943" i="28"/>
  <c r="M943" i="28"/>
  <c r="I943" i="28"/>
  <c r="AA939" i="28"/>
  <c r="O939" i="28"/>
  <c r="M939" i="28"/>
  <c r="I939" i="28"/>
  <c r="AA935" i="28"/>
  <c r="O935" i="28"/>
  <c r="M935" i="28"/>
  <c r="I935" i="28"/>
  <c r="AA931" i="28"/>
  <c r="O931" i="28"/>
  <c r="M931" i="28"/>
  <c r="I931" i="28"/>
  <c r="AA927" i="28"/>
  <c r="O927" i="28"/>
  <c r="M927" i="28"/>
  <c r="I927" i="28"/>
  <c r="AA923" i="28"/>
  <c r="O923" i="28"/>
  <c r="M923" i="28"/>
  <c r="I923" i="28"/>
  <c r="AA919" i="28"/>
  <c r="O919" i="28"/>
  <c r="M919" i="28"/>
  <c r="I919" i="28"/>
  <c r="AA915" i="28"/>
  <c r="O915" i="28"/>
  <c r="M915" i="28"/>
  <c r="I915" i="28"/>
  <c r="AA911" i="28"/>
  <c r="O911" i="28"/>
  <c r="M911" i="28"/>
  <c r="I911" i="28"/>
  <c r="AA907" i="28"/>
  <c r="O907" i="28"/>
  <c r="M907" i="28"/>
  <c r="I907" i="28"/>
  <c r="AA903" i="28"/>
  <c r="O903" i="28"/>
  <c r="M903" i="28"/>
  <c r="I903" i="28"/>
  <c r="AA899" i="28"/>
  <c r="O899" i="28"/>
  <c r="M899" i="28"/>
  <c r="I899" i="28"/>
  <c r="AA895" i="28"/>
  <c r="O895" i="28"/>
  <c r="M895" i="28"/>
  <c r="I895" i="28"/>
  <c r="AA891" i="28"/>
  <c r="O891" i="28"/>
  <c r="M891" i="28"/>
  <c r="I891" i="28"/>
  <c r="AA887" i="28"/>
  <c r="O887" i="28"/>
  <c r="M887" i="28"/>
  <c r="I887" i="28"/>
  <c r="AA883" i="28"/>
  <c r="O883" i="28"/>
  <c r="M883" i="28"/>
  <c r="I883" i="28"/>
  <c r="AA879" i="28"/>
  <c r="O879" i="28"/>
  <c r="M879" i="28"/>
  <c r="I879" i="28"/>
  <c r="AA875" i="28"/>
  <c r="O875" i="28"/>
  <c r="M875" i="28"/>
  <c r="I875" i="28"/>
  <c r="AA871" i="28"/>
  <c r="O871" i="28"/>
  <c r="M871" i="28"/>
  <c r="I871" i="28"/>
  <c r="AA867" i="28"/>
  <c r="O867" i="28"/>
  <c r="M867" i="28"/>
  <c r="I867" i="28"/>
  <c r="AA863" i="28"/>
  <c r="O863" i="28"/>
  <c r="M863" i="28"/>
  <c r="I863" i="28"/>
  <c r="AA859" i="28"/>
  <c r="O859" i="28"/>
  <c r="M859" i="28"/>
  <c r="I859" i="28"/>
  <c r="AA855" i="28"/>
  <c r="O855" i="28"/>
  <c r="M855" i="28"/>
  <c r="I855" i="28"/>
  <c r="AA851" i="28"/>
  <c r="O851" i="28"/>
  <c r="M851" i="28"/>
  <c r="I851" i="28"/>
  <c r="AA847" i="28"/>
  <c r="O847" i="28"/>
  <c r="M847" i="28"/>
  <c r="I847" i="28"/>
  <c r="AA843" i="28"/>
  <c r="O843" i="28"/>
  <c r="M843" i="28"/>
  <c r="I843" i="28"/>
  <c r="AA839" i="28"/>
  <c r="O839" i="28"/>
  <c r="M839" i="28"/>
  <c r="I839" i="28"/>
  <c r="AA835" i="28"/>
  <c r="O835" i="28"/>
  <c r="M835" i="28"/>
  <c r="I835" i="28"/>
  <c r="AA831" i="28"/>
  <c r="O831" i="28"/>
  <c r="M831" i="28"/>
  <c r="I831" i="28"/>
  <c r="AA827" i="28"/>
  <c r="O827" i="28"/>
  <c r="M827" i="28"/>
  <c r="I827" i="28"/>
  <c r="AA823" i="28"/>
  <c r="O823" i="28"/>
  <c r="M823" i="28"/>
  <c r="I823" i="28"/>
  <c r="AA819" i="28"/>
  <c r="O819" i="28"/>
  <c r="M819" i="28"/>
  <c r="I819" i="28"/>
  <c r="AA815" i="28"/>
  <c r="O815" i="28"/>
  <c r="M815" i="28"/>
  <c r="I815" i="28"/>
  <c r="AA811" i="28"/>
  <c r="O811" i="28"/>
  <c r="M811" i="28"/>
  <c r="I811" i="28"/>
  <c r="AA807" i="28"/>
  <c r="O807" i="28"/>
  <c r="M807" i="28"/>
  <c r="I807" i="28"/>
  <c r="AA803" i="28"/>
  <c r="O803" i="28"/>
  <c r="M803" i="28"/>
  <c r="I803" i="28"/>
  <c r="AA799" i="28"/>
  <c r="O799" i="28"/>
  <c r="M799" i="28"/>
  <c r="I799" i="28"/>
  <c r="AA795" i="28"/>
  <c r="O795" i="28"/>
  <c r="M795" i="28"/>
  <c r="I795" i="28"/>
  <c r="AA791" i="28"/>
  <c r="O791" i="28"/>
  <c r="M791" i="28"/>
  <c r="I791" i="28"/>
  <c r="AA787" i="28"/>
  <c r="O787" i="28"/>
  <c r="M787" i="28"/>
  <c r="I787" i="28"/>
  <c r="AA783" i="28"/>
  <c r="O783" i="28"/>
  <c r="M783" i="28"/>
  <c r="I783" i="28"/>
  <c r="AA779" i="28"/>
  <c r="O779" i="28"/>
  <c r="M779" i="28"/>
  <c r="I779" i="28"/>
  <c r="AA775" i="28"/>
  <c r="O775" i="28"/>
  <c r="M775" i="28"/>
  <c r="I775" i="28"/>
  <c r="AA771" i="28"/>
  <c r="O771" i="28"/>
  <c r="M771" i="28"/>
  <c r="I771" i="28"/>
  <c r="AA767" i="28"/>
  <c r="O767" i="28"/>
  <c r="M767" i="28"/>
  <c r="I767" i="28"/>
  <c r="AA763" i="28"/>
  <c r="O763" i="28"/>
  <c r="M763" i="28"/>
  <c r="I763" i="28"/>
  <c r="AA759" i="28"/>
  <c r="O759" i="28"/>
  <c r="M759" i="28"/>
  <c r="I759" i="28"/>
  <c r="AA755" i="28"/>
  <c r="O755" i="28"/>
  <c r="M755" i="28"/>
  <c r="I755" i="28"/>
  <c r="AA751" i="28"/>
  <c r="O751" i="28"/>
  <c r="M751" i="28"/>
  <c r="I751" i="28"/>
  <c r="AA747" i="28"/>
  <c r="O747" i="28"/>
  <c r="M747" i="28"/>
  <c r="I747" i="28"/>
  <c r="AA743" i="28"/>
  <c r="O743" i="28"/>
  <c r="M743" i="28"/>
  <c r="I743" i="28"/>
  <c r="AA739" i="28"/>
  <c r="O739" i="28"/>
  <c r="M739" i="28"/>
  <c r="I739" i="28"/>
  <c r="AA735" i="28"/>
  <c r="O735" i="28"/>
  <c r="M735" i="28"/>
  <c r="I735" i="28"/>
  <c r="AA731" i="28"/>
  <c r="O731" i="28"/>
  <c r="M731" i="28"/>
  <c r="I731" i="28"/>
  <c r="AA727" i="28"/>
  <c r="O727" i="28"/>
  <c r="M727" i="28"/>
  <c r="I727" i="28"/>
  <c r="AA723" i="28"/>
  <c r="O723" i="28"/>
  <c r="M723" i="28"/>
  <c r="I723" i="28"/>
  <c r="AA719" i="28"/>
  <c r="O719" i="28"/>
  <c r="M719" i="28"/>
  <c r="I719" i="28"/>
  <c r="AA715" i="28"/>
  <c r="O715" i="28"/>
  <c r="M715" i="28"/>
  <c r="I715" i="28"/>
  <c r="AA711" i="28"/>
  <c r="O711" i="28"/>
  <c r="M711" i="28"/>
  <c r="I711" i="28"/>
  <c r="AA707" i="28"/>
  <c r="O707" i="28"/>
  <c r="M707" i="28"/>
  <c r="I707" i="28"/>
  <c r="AA703" i="28"/>
  <c r="O703" i="28"/>
  <c r="M703" i="28"/>
  <c r="I703" i="28"/>
  <c r="AA699" i="28"/>
  <c r="O699" i="28"/>
  <c r="M699" i="28"/>
  <c r="I699" i="28"/>
  <c r="AA695" i="28"/>
  <c r="O695" i="28"/>
  <c r="M695" i="28"/>
  <c r="I695" i="28"/>
  <c r="AA691" i="28"/>
  <c r="O691" i="28"/>
  <c r="M691" i="28"/>
  <c r="I691" i="28"/>
  <c r="AA687" i="28"/>
  <c r="O687" i="28"/>
  <c r="M687" i="28"/>
  <c r="I687" i="28"/>
  <c r="AA683" i="28"/>
  <c r="O683" i="28"/>
  <c r="M683" i="28"/>
  <c r="I683" i="28"/>
  <c r="AA679" i="28"/>
  <c r="O679" i="28"/>
  <c r="M679" i="28"/>
  <c r="I679" i="28"/>
  <c r="AA675" i="28"/>
  <c r="O675" i="28"/>
  <c r="M675" i="28"/>
  <c r="I675" i="28"/>
  <c r="AA671" i="28"/>
  <c r="O671" i="28"/>
  <c r="M671" i="28"/>
  <c r="I671" i="28"/>
  <c r="AA667" i="28"/>
  <c r="O667" i="28"/>
  <c r="M667" i="28"/>
  <c r="I667" i="28"/>
  <c r="AA663" i="28"/>
  <c r="O663" i="28"/>
  <c r="M663" i="28"/>
  <c r="I663" i="28"/>
  <c r="AA659" i="28"/>
  <c r="O659" i="28"/>
  <c r="M659" i="28"/>
  <c r="I659" i="28"/>
  <c r="AA655" i="28"/>
  <c r="O655" i="28"/>
  <c r="M655" i="28"/>
  <c r="I655" i="28"/>
  <c r="AA651" i="28"/>
  <c r="O651" i="28"/>
  <c r="M651" i="28"/>
  <c r="I651" i="28"/>
  <c r="AA647" i="28"/>
  <c r="O647" i="28"/>
  <c r="M647" i="28"/>
  <c r="I647" i="28"/>
  <c r="AA643" i="28"/>
  <c r="O643" i="28"/>
  <c r="M643" i="28"/>
  <c r="I643" i="28"/>
  <c r="AA639" i="28"/>
  <c r="O639" i="28"/>
  <c r="M639" i="28"/>
  <c r="I639" i="28"/>
  <c r="AA635" i="28"/>
  <c r="O635" i="28"/>
  <c r="M635" i="28"/>
  <c r="I635" i="28"/>
  <c r="AA631" i="28"/>
  <c r="O631" i="28"/>
  <c r="M631" i="28"/>
  <c r="I631" i="28"/>
  <c r="AA627" i="28"/>
  <c r="O627" i="28"/>
  <c r="M627" i="28"/>
  <c r="I627" i="28"/>
  <c r="AA623" i="28"/>
  <c r="O623" i="28"/>
  <c r="M623" i="28"/>
  <c r="I623" i="28"/>
  <c r="AA619" i="28"/>
  <c r="O619" i="28"/>
  <c r="M619" i="28"/>
  <c r="I619" i="28"/>
  <c r="AA615" i="28"/>
  <c r="O615" i="28"/>
  <c r="M615" i="28"/>
  <c r="I615" i="28"/>
  <c r="AA611" i="28"/>
  <c r="O611" i="28"/>
  <c r="M611" i="28"/>
  <c r="I611" i="28"/>
  <c r="AA607" i="28"/>
  <c r="O607" i="28"/>
  <c r="M607" i="28"/>
  <c r="I607" i="28"/>
  <c r="AA603" i="28"/>
  <c r="O603" i="28"/>
  <c r="M603" i="28"/>
  <c r="I603" i="28"/>
  <c r="AA599" i="28"/>
  <c r="O599" i="28"/>
  <c r="M599" i="28"/>
  <c r="I599" i="28"/>
  <c r="AA595" i="28"/>
  <c r="O595" i="28"/>
  <c r="M595" i="28"/>
  <c r="I595" i="28"/>
  <c r="AA591" i="28"/>
  <c r="O591" i="28"/>
  <c r="M591" i="28"/>
  <c r="I591" i="28"/>
  <c r="AA587" i="28"/>
  <c r="O587" i="28"/>
  <c r="M587" i="28"/>
  <c r="I587" i="28"/>
  <c r="AA583" i="28"/>
  <c r="O583" i="28"/>
  <c r="M583" i="28"/>
  <c r="I583" i="28"/>
  <c r="AA579" i="28"/>
  <c r="O579" i="28"/>
  <c r="M579" i="28"/>
  <c r="I579" i="28"/>
  <c r="AA575" i="28"/>
  <c r="O575" i="28"/>
  <c r="M575" i="28"/>
  <c r="I575" i="28"/>
  <c r="AA571" i="28"/>
  <c r="O571" i="28"/>
  <c r="M571" i="28"/>
  <c r="I571" i="28"/>
  <c r="AA567" i="28"/>
  <c r="O567" i="28"/>
  <c r="M567" i="28"/>
  <c r="I567" i="28"/>
  <c r="AA563" i="28"/>
  <c r="O563" i="28"/>
  <c r="M563" i="28"/>
  <c r="I563" i="28"/>
  <c r="AA559" i="28"/>
  <c r="O559" i="28"/>
  <c r="M559" i="28"/>
  <c r="I559" i="28"/>
  <c r="AA555" i="28"/>
  <c r="O555" i="28"/>
  <c r="M555" i="28"/>
  <c r="I555" i="28"/>
  <c r="AA551" i="28"/>
  <c r="O551" i="28"/>
  <c r="M551" i="28"/>
  <c r="I551" i="28"/>
  <c r="AA547" i="28"/>
  <c r="O547" i="28"/>
  <c r="M547" i="28"/>
  <c r="I547" i="28"/>
  <c r="AA543" i="28"/>
  <c r="O543" i="28"/>
  <c r="M543" i="28"/>
  <c r="I543" i="28"/>
  <c r="AA539" i="28"/>
  <c r="O539" i="28"/>
  <c r="M539" i="28"/>
  <c r="I539" i="28"/>
  <c r="AA535" i="28"/>
  <c r="O535" i="28"/>
  <c r="M535" i="28"/>
  <c r="I535" i="28"/>
  <c r="AA531" i="28"/>
  <c r="O531" i="28"/>
  <c r="M531" i="28"/>
  <c r="I531" i="28"/>
  <c r="AA527" i="28"/>
  <c r="O527" i="28"/>
  <c r="M527" i="28"/>
  <c r="I527" i="28"/>
  <c r="AA523" i="28"/>
  <c r="O523" i="28"/>
  <c r="M523" i="28"/>
  <c r="I523" i="28"/>
  <c r="AA519" i="28"/>
  <c r="O519" i="28"/>
  <c r="M519" i="28"/>
  <c r="I519" i="28"/>
  <c r="AA515" i="28"/>
  <c r="O515" i="28"/>
  <c r="M515" i="28"/>
  <c r="I515" i="28"/>
  <c r="AA511" i="28"/>
  <c r="O511" i="28"/>
  <c r="M511" i="28"/>
  <c r="I511" i="28"/>
  <c r="AA507" i="28"/>
  <c r="O507" i="28"/>
  <c r="M507" i="28"/>
  <c r="I507" i="28"/>
  <c r="AA503" i="28"/>
  <c r="O503" i="28"/>
  <c r="M503" i="28"/>
  <c r="I503" i="28"/>
  <c r="AA499" i="28"/>
  <c r="O499" i="28"/>
  <c r="M499" i="28"/>
  <c r="I499" i="28"/>
  <c r="AA495" i="28"/>
  <c r="O495" i="28"/>
  <c r="M495" i="28"/>
  <c r="I495" i="28"/>
  <c r="AA491" i="28"/>
  <c r="O491" i="28"/>
  <c r="M491" i="28"/>
  <c r="I491" i="28"/>
  <c r="AA487" i="28"/>
  <c r="O487" i="28"/>
  <c r="M487" i="28"/>
  <c r="I487" i="28"/>
  <c r="AA483" i="28"/>
  <c r="O483" i="28"/>
  <c r="M483" i="28"/>
  <c r="I483" i="28"/>
  <c r="AA479" i="28"/>
  <c r="O479" i="28"/>
  <c r="M479" i="28"/>
  <c r="I479" i="28"/>
  <c r="AA475" i="28"/>
  <c r="O475" i="28"/>
  <c r="M475" i="28"/>
  <c r="I475" i="28"/>
  <c r="AA471" i="28"/>
  <c r="O471" i="28"/>
  <c r="M471" i="28"/>
  <c r="I471" i="28"/>
  <c r="AA467" i="28"/>
  <c r="O467" i="28"/>
  <c r="M467" i="28"/>
  <c r="I467" i="28"/>
  <c r="AA463" i="28"/>
  <c r="O463" i="28"/>
  <c r="M463" i="28"/>
  <c r="I463" i="28"/>
  <c r="AA459" i="28"/>
  <c r="O459" i="28"/>
  <c r="M459" i="28"/>
  <c r="I459" i="28"/>
  <c r="AA455" i="28"/>
  <c r="O455" i="28"/>
  <c r="M455" i="28"/>
  <c r="I455" i="28"/>
  <c r="AA451" i="28"/>
  <c r="O451" i="28"/>
  <c r="M451" i="28"/>
  <c r="I451" i="28"/>
  <c r="AA447" i="28"/>
  <c r="O447" i="28"/>
  <c r="M447" i="28"/>
  <c r="I447" i="28"/>
  <c r="AA443" i="28"/>
  <c r="O443" i="28"/>
  <c r="M443" i="28"/>
  <c r="I443" i="28"/>
  <c r="AA439" i="28"/>
  <c r="O439" i="28"/>
  <c r="M439" i="28"/>
  <c r="I439" i="28"/>
  <c r="AA435" i="28"/>
  <c r="O435" i="28"/>
  <c r="M435" i="28"/>
  <c r="I435" i="28"/>
  <c r="AA431" i="28"/>
  <c r="O431" i="28"/>
  <c r="M431" i="28"/>
  <c r="I431" i="28"/>
  <c r="AA427" i="28"/>
  <c r="O427" i="28"/>
  <c r="M427" i="28"/>
  <c r="I427" i="28"/>
  <c r="AA423" i="28"/>
  <c r="O423" i="28"/>
  <c r="M423" i="28"/>
  <c r="I423" i="28"/>
  <c r="AA419" i="28"/>
  <c r="O419" i="28"/>
  <c r="M419" i="28"/>
  <c r="I419" i="28"/>
  <c r="AA415" i="28"/>
  <c r="O415" i="28"/>
  <c r="M415" i="28"/>
  <c r="I415" i="28"/>
  <c r="AA411" i="28"/>
  <c r="O411" i="28"/>
  <c r="M411" i="28"/>
  <c r="I411" i="28"/>
  <c r="AA407" i="28"/>
  <c r="O407" i="28"/>
  <c r="M407" i="28"/>
  <c r="I407" i="28"/>
  <c r="AA403" i="28"/>
  <c r="O403" i="28"/>
  <c r="M403" i="28"/>
  <c r="I403" i="28"/>
  <c r="AA399" i="28"/>
  <c r="O399" i="28"/>
  <c r="M399" i="28"/>
  <c r="I399" i="28"/>
  <c r="AA395" i="28"/>
  <c r="O395" i="28"/>
  <c r="M395" i="28"/>
  <c r="I395" i="28"/>
  <c r="AA391" i="28"/>
  <c r="O391" i="28"/>
  <c r="M391" i="28"/>
  <c r="I391" i="28"/>
  <c r="AA387" i="28"/>
  <c r="O387" i="28"/>
  <c r="M387" i="28"/>
  <c r="I387" i="28"/>
  <c r="AA383" i="28"/>
  <c r="O383" i="28"/>
  <c r="M383" i="28"/>
  <c r="I383" i="28"/>
  <c r="AA379" i="28"/>
  <c r="O379" i="28"/>
  <c r="M379" i="28"/>
  <c r="I379" i="28"/>
  <c r="AA375" i="28"/>
  <c r="O375" i="28"/>
  <c r="M375" i="28"/>
  <c r="I375" i="28"/>
  <c r="AA371" i="28"/>
  <c r="O371" i="28"/>
  <c r="M371" i="28"/>
  <c r="I371" i="28"/>
  <c r="AA367" i="28"/>
  <c r="O367" i="28"/>
  <c r="M367" i="28"/>
  <c r="I367" i="28"/>
  <c r="AA363" i="28"/>
  <c r="O363" i="28"/>
  <c r="M363" i="28"/>
  <c r="I363" i="28"/>
  <c r="AA359" i="28"/>
  <c r="O359" i="28"/>
  <c r="M359" i="28"/>
  <c r="I359" i="28"/>
  <c r="AA355" i="28"/>
  <c r="O355" i="28"/>
  <c r="M355" i="28"/>
  <c r="I355" i="28"/>
  <c r="AA351" i="28"/>
  <c r="O351" i="28"/>
  <c r="M351" i="28"/>
  <c r="I351" i="28"/>
  <c r="AA347" i="28"/>
  <c r="O347" i="28"/>
  <c r="M347" i="28"/>
  <c r="I347" i="28"/>
  <c r="AA343" i="28"/>
  <c r="O343" i="28"/>
  <c r="M343" i="28"/>
  <c r="I343" i="28"/>
  <c r="AA339" i="28"/>
  <c r="O339" i="28"/>
  <c r="M339" i="28"/>
  <c r="I339" i="28"/>
  <c r="AA335" i="28"/>
  <c r="O335" i="28"/>
  <c r="M335" i="28"/>
  <c r="I335" i="28"/>
  <c r="AA331" i="28"/>
  <c r="O331" i="28"/>
  <c r="M331" i="28"/>
  <c r="I331" i="28"/>
  <c r="AA327" i="28"/>
  <c r="O327" i="28"/>
  <c r="M327" i="28"/>
  <c r="I327" i="28"/>
  <c r="AA323" i="28"/>
  <c r="O323" i="28"/>
  <c r="M323" i="28"/>
  <c r="I323" i="28"/>
  <c r="AA319" i="28"/>
  <c r="O319" i="28"/>
  <c r="M319" i="28"/>
  <c r="I319" i="28"/>
  <c r="AA315" i="28"/>
  <c r="O315" i="28"/>
  <c r="M315" i="28"/>
  <c r="I315" i="28"/>
  <c r="AA311" i="28"/>
  <c r="O311" i="28"/>
  <c r="M311" i="28"/>
  <c r="I311" i="28"/>
  <c r="AA307" i="28"/>
  <c r="O307" i="28"/>
  <c r="M307" i="28"/>
  <c r="I307" i="28"/>
  <c r="AA303" i="28"/>
  <c r="O303" i="28"/>
  <c r="M303" i="28"/>
  <c r="I303" i="28"/>
  <c r="AA299" i="28"/>
  <c r="O299" i="28"/>
  <c r="M299" i="28"/>
  <c r="I299" i="28"/>
  <c r="AA295" i="28"/>
  <c r="O295" i="28"/>
  <c r="M295" i="28"/>
  <c r="I295" i="28"/>
  <c r="AA291" i="28"/>
  <c r="O291" i="28"/>
  <c r="M291" i="28"/>
  <c r="I291" i="28"/>
  <c r="AA287" i="28"/>
  <c r="O287" i="28"/>
  <c r="M287" i="28"/>
  <c r="I287" i="28"/>
  <c r="AA283" i="28"/>
  <c r="O283" i="28"/>
  <c r="M283" i="28"/>
  <c r="I283" i="28"/>
  <c r="AA279" i="28"/>
  <c r="O279" i="28"/>
  <c r="M279" i="28"/>
  <c r="I279" i="28"/>
  <c r="AA275" i="28"/>
  <c r="O275" i="28"/>
  <c r="M275" i="28"/>
  <c r="I275" i="28"/>
  <c r="AA271" i="28"/>
  <c r="O271" i="28"/>
  <c r="M271" i="28"/>
  <c r="I271" i="28"/>
  <c r="AA267" i="28"/>
  <c r="O267" i="28"/>
  <c r="M267" i="28"/>
  <c r="I267" i="28"/>
  <c r="AA263" i="28"/>
  <c r="O263" i="28"/>
  <c r="M263" i="28"/>
  <c r="I263" i="28"/>
  <c r="AA259" i="28"/>
  <c r="O259" i="28"/>
  <c r="M259" i="28"/>
  <c r="I259" i="28"/>
  <c r="AA255" i="28"/>
  <c r="O255" i="28"/>
  <c r="M255" i="28"/>
  <c r="I255" i="28"/>
  <c r="AA251" i="28"/>
  <c r="O251" i="28"/>
  <c r="M251" i="28"/>
  <c r="I251" i="28"/>
  <c r="AA247" i="28"/>
  <c r="O247" i="28"/>
  <c r="M247" i="28"/>
  <c r="I247" i="28"/>
  <c r="AA243" i="28"/>
  <c r="O243" i="28"/>
  <c r="M243" i="28"/>
  <c r="I243" i="28"/>
  <c r="AA239" i="28"/>
  <c r="O239" i="28"/>
  <c r="M239" i="28"/>
  <c r="I239" i="28"/>
  <c r="AA235" i="28"/>
  <c r="O235" i="28"/>
  <c r="M235" i="28"/>
  <c r="I235" i="28"/>
  <c r="AA231" i="28"/>
  <c r="O231" i="28"/>
  <c r="M231" i="28"/>
  <c r="I231" i="28"/>
  <c r="AA227" i="28"/>
  <c r="O227" i="28"/>
  <c r="M227" i="28"/>
  <c r="I227" i="28"/>
  <c r="AA223" i="28"/>
  <c r="O223" i="28"/>
  <c r="M223" i="28"/>
  <c r="I223" i="28"/>
  <c r="AA219" i="28"/>
  <c r="O219" i="28"/>
  <c r="M219" i="28"/>
  <c r="I219" i="28"/>
  <c r="AA215" i="28"/>
  <c r="O215" i="28"/>
  <c r="M215" i="28"/>
  <c r="I215" i="28"/>
  <c r="AA211" i="28"/>
  <c r="O211" i="28"/>
  <c r="M211" i="28"/>
  <c r="I211" i="28"/>
  <c r="AA207" i="28"/>
  <c r="O207" i="28"/>
  <c r="M207" i="28"/>
  <c r="I207" i="28"/>
  <c r="AA203" i="28"/>
  <c r="O203" i="28"/>
  <c r="M203" i="28"/>
  <c r="I203" i="28"/>
  <c r="AA199" i="28"/>
  <c r="O199" i="28"/>
  <c r="M199" i="28"/>
  <c r="I199" i="28"/>
  <c r="AA195" i="28"/>
  <c r="O195" i="28"/>
  <c r="M195" i="28"/>
  <c r="I195" i="28"/>
  <c r="AA191" i="28"/>
  <c r="O191" i="28"/>
  <c r="M191" i="28"/>
  <c r="I191" i="28"/>
  <c r="AA187" i="28"/>
  <c r="O187" i="28"/>
  <c r="M187" i="28"/>
  <c r="I187" i="28"/>
  <c r="AA183" i="28"/>
  <c r="O183" i="28"/>
  <c r="M183" i="28"/>
  <c r="I183" i="28"/>
  <c r="AA179" i="28"/>
  <c r="O179" i="28"/>
  <c r="M179" i="28"/>
  <c r="I179" i="28"/>
  <c r="AA175" i="28"/>
  <c r="O175" i="28"/>
  <c r="M175" i="28"/>
  <c r="I175" i="28"/>
  <c r="AA171" i="28"/>
  <c r="O171" i="28"/>
  <c r="M171" i="28"/>
  <c r="I171" i="28"/>
  <c r="AA167" i="28"/>
  <c r="O167" i="28"/>
  <c r="M167" i="28"/>
  <c r="I167" i="28"/>
  <c r="AA163" i="28"/>
  <c r="O163" i="28"/>
  <c r="M163" i="28"/>
  <c r="I163" i="28"/>
  <c r="AA159" i="28"/>
  <c r="O159" i="28"/>
  <c r="M159" i="28"/>
  <c r="I159" i="28"/>
  <c r="AA155" i="28"/>
  <c r="O155" i="28"/>
  <c r="M155" i="28"/>
  <c r="I155" i="28"/>
  <c r="AA151" i="28"/>
  <c r="O151" i="28"/>
  <c r="M151" i="28"/>
  <c r="I151" i="28"/>
  <c r="AA147" i="28"/>
  <c r="O147" i="28"/>
  <c r="M147" i="28"/>
  <c r="I147" i="28"/>
  <c r="AA143" i="28"/>
  <c r="O143" i="28"/>
  <c r="M143" i="28"/>
  <c r="I143" i="28"/>
  <c r="AA139" i="28"/>
  <c r="O139" i="28"/>
  <c r="M139" i="28"/>
  <c r="I139" i="28"/>
  <c r="AA135" i="28"/>
  <c r="O135" i="28"/>
  <c r="M135" i="28"/>
  <c r="I135" i="28"/>
  <c r="AA131" i="28"/>
  <c r="O131" i="28"/>
  <c r="M131" i="28"/>
  <c r="I131" i="28"/>
  <c r="AA127" i="28"/>
  <c r="O127" i="28"/>
  <c r="M127" i="28"/>
  <c r="I127" i="28"/>
  <c r="AA123" i="28"/>
  <c r="O123" i="28"/>
  <c r="M123" i="28"/>
  <c r="I123" i="28"/>
  <c r="AA119" i="28"/>
  <c r="O119" i="28"/>
  <c r="M119" i="28"/>
  <c r="I119" i="28"/>
  <c r="AA115" i="28"/>
  <c r="O115" i="28"/>
  <c r="M115" i="28"/>
  <c r="I115" i="28"/>
  <c r="AA111" i="28"/>
  <c r="O111" i="28"/>
  <c r="M111" i="28"/>
  <c r="I111" i="28"/>
  <c r="AA107" i="28"/>
  <c r="O107" i="28"/>
  <c r="M107" i="28"/>
  <c r="I107" i="28"/>
  <c r="AA103" i="28"/>
  <c r="O103" i="28"/>
  <c r="M103" i="28"/>
  <c r="I103" i="28"/>
  <c r="AA99" i="28"/>
  <c r="O99" i="28"/>
  <c r="M99" i="28"/>
  <c r="I99" i="28"/>
  <c r="AA95" i="28"/>
  <c r="O95" i="28"/>
  <c r="M95" i="28"/>
  <c r="I95" i="28"/>
  <c r="AA91" i="28"/>
  <c r="O91" i="28"/>
  <c r="M91" i="28"/>
  <c r="I91" i="28"/>
  <c r="AA87" i="28"/>
  <c r="O87" i="28"/>
  <c r="M87" i="28"/>
  <c r="I87" i="28"/>
  <c r="AA83" i="28"/>
  <c r="O83" i="28"/>
  <c r="M83" i="28"/>
  <c r="I83" i="28"/>
  <c r="AA79" i="28"/>
  <c r="O79" i="28"/>
  <c r="M79" i="28"/>
  <c r="I79" i="28"/>
  <c r="AA75" i="28"/>
  <c r="O75" i="28"/>
  <c r="M75" i="28"/>
  <c r="I75" i="28"/>
  <c r="AA71" i="28"/>
  <c r="O71" i="28"/>
  <c r="M71" i="28"/>
  <c r="I71" i="28"/>
  <c r="AA67" i="28"/>
  <c r="O67" i="28"/>
  <c r="M67" i="28"/>
  <c r="I67" i="28"/>
  <c r="AA63" i="28"/>
  <c r="O63" i="28"/>
  <c r="M63" i="28"/>
  <c r="I63" i="28"/>
  <c r="AA59" i="28"/>
  <c r="O59" i="28"/>
  <c r="M59" i="28"/>
  <c r="I59" i="28"/>
  <c r="AA55" i="28"/>
  <c r="O55" i="28"/>
  <c r="M55" i="28"/>
  <c r="I55" i="28"/>
  <c r="AA51" i="28"/>
  <c r="O51" i="28"/>
  <c r="M51" i="28"/>
  <c r="I51" i="28"/>
  <c r="AA47" i="28"/>
  <c r="O47" i="28"/>
  <c r="M47" i="28"/>
  <c r="I47" i="28"/>
  <c r="AA43" i="28"/>
  <c r="O43" i="28"/>
  <c r="M43" i="28"/>
  <c r="I43" i="28"/>
  <c r="AA39" i="28"/>
  <c r="O39" i="28"/>
  <c r="M39" i="28"/>
  <c r="I39" i="28"/>
  <c r="M9" i="28"/>
  <c r="L9" i="28"/>
  <c r="AA34" i="28"/>
  <c r="O34" i="28"/>
  <c r="M34" i="28"/>
  <c r="I34" i="28"/>
  <c r="AA30" i="28"/>
  <c r="O30" i="28"/>
  <c r="M30" i="28"/>
  <c r="I30" i="28"/>
  <c r="AA26" i="28"/>
  <c r="O26" i="28"/>
  <c r="M26" i="28"/>
  <c r="I26" i="28"/>
  <c r="AA22" i="28"/>
  <c r="O22" i="28"/>
  <c r="M22" i="28"/>
  <c r="I22" i="28"/>
  <c r="AA18" i="28"/>
  <c r="O18" i="28"/>
  <c r="M18" i="28"/>
  <c r="I18" i="28"/>
  <c r="AA14" i="28"/>
  <c r="O14" i="28"/>
  <c r="M14" i="28"/>
  <c r="I14" i="28"/>
  <c r="AA10" i="28"/>
  <c r="O10" i="28"/>
  <c r="M10" i="28"/>
  <c r="I10" i="28"/>
  <c r="T7" i="27"/>
  <c r="M8" i="27"/>
  <c r="L8" i="27"/>
  <c r="M1051" i="27"/>
  <c r="L1051" i="27"/>
  <c r="AA1056" i="27"/>
  <c r="O1056" i="27"/>
  <c r="M1056" i="27"/>
  <c r="I1056" i="27"/>
  <c r="AA1052" i="27"/>
  <c r="O1052" i="27"/>
  <c r="M1052" i="27"/>
  <c r="I1052" i="27"/>
  <c r="M1042" i="27"/>
  <c r="L1042" i="27"/>
  <c r="AA1047" i="27"/>
  <c r="O1047" i="27"/>
  <c r="M1047" i="27"/>
  <c r="I1047" i="27"/>
  <c r="AA1043" i="27"/>
  <c r="O1043" i="27"/>
  <c r="M1043" i="27"/>
  <c r="I1043" i="27"/>
  <c r="M1029" i="27"/>
  <c r="L1029" i="27"/>
  <c r="AA1038" i="27"/>
  <c r="O1038" i="27"/>
  <c r="M1038" i="27"/>
  <c r="I1038" i="27"/>
  <c r="AA1034" i="27"/>
  <c r="O1034" i="27"/>
  <c r="M1034" i="27"/>
  <c r="I1034" i="27"/>
  <c r="AA1030" i="27"/>
  <c r="O1030" i="27"/>
  <c r="M1030" i="27"/>
  <c r="I1030" i="27"/>
  <c r="M1016" i="27"/>
  <c r="L1016" i="27"/>
  <c r="AA1025" i="27"/>
  <c r="O1025" i="27"/>
  <c r="M1025" i="27"/>
  <c r="I1025" i="27"/>
  <c r="AA1021" i="27"/>
  <c r="O1021" i="27"/>
  <c r="M1021" i="27"/>
  <c r="I1021" i="27"/>
  <c r="AA1017" i="27"/>
  <c r="O1017" i="27"/>
  <c r="M1017" i="27"/>
  <c r="I1017" i="27"/>
  <c r="M1007" i="27"/>
  <c r="L1007" i="27"/>
  <c r="AA1012" i="27"/>
  <c r="O1012" i="27"/>
  <c r="M1012" i="27"/>
  <c r="I1012" i="27"/>
  <c r="AA1008" i="27"/>
  <c r="O1008" i="27"/>
  <c r="M1008" i="27"/>
  <c r="I1008" i="27"/>
  <c r="M822" i="27"/>
  <c r="L822" i="27"/>
  <c r="AA1003" i="27"/>
  <c r="O1003" i="27"/>
  <c r="M1003" i="27"/>
  <c r="I1003" i="27"/>
  <c r="AA999" i="27"/>
  <c r="O999" i="27"/>
  <c r="M999" i="27"/>
  <c r="I999" i="27"/>
  <c r="AA995" i="27"/>
  <c r="O995" i="27"/>
  <c r="M995" i="27"/>
  <c r="I995" i="27"/>
  <c r="AA991" i="27"/>
  <c r="O991" i="27"/>
  <c r="M991" i="27"/>
  <c r="I991" i="27"/>
  <c r="AA987" i="27"/>
  <c r="O987" i="27"/>
  <c r="M987" i="27"/>
  <c r="I987" i="27"/>
  <c r="AA983" i="27"/>
  <c r="O983" i="27"/>
  <c r="M983" i="27"/>
  <c r="I983" i="27"/>
  <c r="AA979" i="27"/>
  <c r="O979" i="27"/>
  <c r="M979" i="27"/>
  <c r="I979" i="27"/>
  <c r="AA975" i="27"/>
  <c r="O975" i="27"/>
  <c r="M975" i="27"/>
  <c r="I975" i="27"/>
  <c r="AA971" i="27"/>
  <c r="O971" i="27"/>
  <c r="M971" i="27"/>
  <c r="I971" i="27"/>
  <c r="AA967" i="27"/>
  <c r="O967" i="27"/>
  <c r="M967" i="27"/>
  <c r="I967" i="27"/>
  <c r="AA963" i="27"/>
  <c r="O963" i="27"/>
  <c r="M963" i="27"/>
  <c r="I963" i="27"/>
  <c r="AA959" i="27"/>
  <c r="O959" i="27"/>
  <c r="M959" i="27"/>
  <c r="I959" i="27"/>
  <c r="AA955" i="27"/>
  <c r="O955" i="27"/>
  <c r="M955" i="27"/>
  <c r="I955" i="27"/>
  <c r="AA951" i="27"/>
  <c r="O951" i="27"/>
  <c r="M951" i="27"/>
  <c r="I951" i="27"/>
  <c r="AA947" i="27"/>
  <c r="O947" i="27"/>
  <c r="M947" i="27"/>
  <c r="I947" i="27"/>
  <c r="AA943" i="27"/>
  <c r="O943" i="27"/>
  <c r="M943" i="27"/>
  <c r="I943" i="27"/>
  <c r="AA939" i="27"/>
  <c r="O939" i="27"/>
  <c r="M939" i="27"/>
  <c r="I939" i="27"/>
  <c r="AA935" i="27"/>
  <c r="O935" i="27"/>
  <c r="M935" i="27"/>
  <c r="I935" i="27"/>
  <c r="AA931" i="27"/>
  <c r="O931" i="27"/>
  <c r="M931" i="27"/>
  <c r="I931" i="27"/>
  <c r="AA927" i="27"/>
  <c r="O927" i="27"/>
  <c r="M927" i="27"/>
  <c r="I927" i="27"/>
  <c r="AA923" i="27"/>
  <c r="O923" i="27"/>
  <c r="M923" i="27"/>
  <c r="I923" i="27"/>
  <c r="AA919" i="27"/>
  <c r="O919" i="27"/>
  <c r="M919" i="27"/>
  <c r="I919" i="27"/>
  <c r="AA915" i="27"/>
  <c r="O915" i="27"/>
  <c r="M915" i="27"/>
  <c r="I915" i="27"/>
  <c r="AA911" i="27"/>
  <c r="O911" i="27"/>
  <c r="M911" i="27"/>
  <c r="I911" i="27"/>
  <c r="AA907" i="27"/>
  <c r="O907" i="27"/>
  <c r="M907" i="27"/>
  <c r="I907" i="27"/>
  <c r="AA903" i="27"/>
  <c r="O903" i="27"/>
  <c r="M903" i="27"/>
  <c r="I903" i="27"/>
  <c r="AA899" i="27"/>
  <c r="O899" i="27"/>
  <c r="M899" i="27"/>
  <c r="I899" i="27"/>
  <c r="AA895" i="27"/>
  <c r="O895" i="27"/>
  <c r="M895" i="27"/>
  <c r="I895" i="27"/>
  <c r="AA891" i="27"/>
  <c r="O891" i="27"/>
  <c r="M891" i="27"/>
  <c r="I891" i="27"/>
  <c r="AA887" i="27"/>
  <c r="O887" i="27"/>
  <c r="M887" i="27"/>
  <c r="I887" i="27"/>
  <c r="AA883" i="27"/>
  <c r="O883" i="27"/>
  <c r="M883" i="27"/>
  <c r="I883" i="27"/>
  <c r="AA879" i="27"/>
  <c r="O879" i="27"/>
  <c r="M879" i="27"/>
  <c r="I879" i="27"/>
  <c r="AA875" i="27"/>
  <c r="O875" i="27"/>
  <c r="M875" i="27"/>
  <c r="I875" i="27"/>
  <c r="AA871" i="27"/>
  <c r="O871" i="27"/>
  <c r="M871" i="27"/>
  <c r="I871" i="27"/>
  <c r="AA867" i="27"/>
  <c r="O867" i="27"/>
  <c r="M867" i="27"/>
  <c r="I867" i="27"/>
  <c r="AA863" i="27"/>
  <c r="O863" i="27"/>
  <c r="M863" i="27"/>
  <c r="I863" i="27"/>
  <c r="AA859" i="27"/>
  <c r="O859" i="27"/>
  <c r="M859" i="27"/>
  <c r="I859" i="27"/>
  <c r="AA855" i="27"/>
  <c r="O855" i="27"/>
  <c r="M855" i="27"/>
  <c r="I855" i="27"/>
  <c r="AA851" i="27"/>
  <c r="O851" i="27"/>
  <c r="M851" i="27"/>
  <c r="I851" i="27"/>
  <c r="AA847" i="27"/>
  <c r="O847" i="27"/>
  <c r="M847" i="27"/>
  <c r="I847" i="27"/>
  <c r="AA843" i="27"/>
  <c r="O843" i="27"/>
  <c r="M843" i="27"/>
  <c r="I843" i="27"/>
  <c r="AA839" i="27"/>
  <c r="O839" i="27"/>
  <c r="M839" i="27"/>
  <c r="I839" i="27"/>
  <c r="AA835" i="27"/>
  <c r="O835" i="27"/>
  <c r="M835" i="27"/>
  <c r="I835" i="27"/>
  <c r="AA831" i="27"/>
  <c r="O831" i="27"/>
  <c r="M831" i="27"/>
  <c r="I831" i="27"/>
  <c r="AA827" i="27"/>
  <c r="O827" i="27"/>
  <c r="M827" i="27"/>
  <c r="I827" i="27"/>
  <c r="AA823" i="27"/>
  <c r="O823" i="27"/>
  <c r="M823" i="27"/>
  <c r="I823" i="27"/>
  <c r="M657" i="27"/>
  <c r="L657" i="27"/>
  <c r="AA818" i="27"/>
  <c r="O818" i="27"/>
  <c r="M818" i="27"/>
  <c r="I818" i="27"/>
  <c r="AA814" i="27"/>
  <c r="O814" i="27"/>
  <c r="M814" i="27"/>
  <c r="I814" i="27"/>
  <c r="AA810" i="27"/>
  <c r="O810" i="27"/>
  <c r="M810" i="27"/>
  <c r="I810" i="27"/>
  <c r="AA806" i="27"/>
  <c r="O806" i="27"/>
  <c r="M806" i="27"/>
  <c r="I806" i="27"/>
  <c r="AA802" i="27"/>
  <c r="O802" i="27"/>
  <c r="M802" i="27"/>
  <c r="I802" i="27"/>
  <c r="AA798" i="27"/>
  <c r="O798" i="27"/>
  <c r="M798" i="27"/>
  <c r="I798" i="27"/>
  <c r="AA794" i="27"/>
  <c r="O794" i="27"/>
  <c r="M794" i="27"/>
  <c r="I794" i="27"/>
  <c r="AA790" i="27"/>
  <c r="O790" i="27"/>
  <c r="M790" i="27"/>
  <c r="I790" i="27"/>
  <c r="AA786" i="27"/>
  <c r="O786" i="27"/>
  <c r="M786" i="27"/>
  <c r="I786" i="27"/>
  <c r="AA782" i="27"/>
  <c r="O782" i="27"/>
  <c r="M782" i="27"/>
  <c r="I782" i="27"/>
  <c r="AA778" i="27"/>
  <c r="O778" i="27"/>
  <c r="M778" i="27"/>
  <c r="I778" i="27"/>
  <c r="AA774" i="27"/>
  <c r="O774" i="27"/>
  <c r="M774" i="27"/>
  <c r="I774" i="27"/>
  <c r="AA770" i="27"/>
  <c r="O770" i="27"/>
  <c r="M770" i="27"/>
  <c r="I770" i="27"/>
  <c r="AA766" i="27"/>
  <c r="O766" i="27"/>
  <c r="M766" i="27"/>
  <c r="I766" i="27"/>
  <c r="AA762" i="27"/>
  <c r="O762" i="27"/>
  <c r="M762" i="27"/>
  <c r="I762" i="27"/>
  <c r="AA758" i="27"/>
  <c r="O758" i="27"/>
  <c r="M758" i="27"/>
  <c r="I758" i="27"/>
  <c r="AA754" i="27"/>
  <c r="O754" i="27"/>
  <c r="M754" i="27"/>
  <c r="I754" i="27"/>
  <c r="AA750" i="27"/>
  <c r="O750" i="27"/>
  <c r="M750" i="27"/>
  <c r="I750" i="27"/>
  <c r="AA746" i="27"/>
  <c r="O746" i="27"/>
  <c r="M746" i="27"/>
  <c r="I746" i="27"/>
  <c r="AA742" i="27"/>
  <c r="O742" i="27"/>
  <c r="M742" i="27"/>
  <c r="I742" i="27"/>
  <c r="AA738" i="27"/>
  <c r="O738" i="27"/>
  <c r="M738" i="27"/>
  <c r="I738" i="27"/>
  <c r="AA734" i="27"/>
  <c r="O734" i="27"/>
  <c r="M734" i="27"/>
  <c r="I734" i="27"/>
  <c r="AA730" i="27"/>
  <c r="O730" i="27"/>
  <c r="M730" i="27"/>
  <c r="I730" i="27"/>
  <c r="AA726" i="27"/>
  <c r="O726" i="27"/>
  <c r="M726" i="27"/>
  <c r="I726" i="27"/>
  <c r="AA722" i="27"/>
  <c r="O722" i="27"/>
  <c r="M722" i="27"/>
  <c r="I722" i="27"/>
  <c r="AA718" i="27"/>
  <c r="O718" i="27"/>
  <c r="M718" i="27"/>
  <c r="I718" i="27"/>
  <c r="AA714" i="27"/>
  <c r="O714" i="27"/>
  <c r="M714" i="27"/>
  <c r="I714" i="27"/>
  <c r="AA710" i="27"/>
  <c r="O710" i="27"/>
  <c r="M710" i="27"/>
  <c r="I710" i="27"/>
  <c r="AA706" i="27"/>
  <c r="O706" i="27"/>
  <c r="M706" i="27"/>
  <c r="I706" i="27"/>
  <c r="AA702" i="27"/>
  <c r="O702" i="27"/>
  <c r="M702" i="27"/>
  <c r="I702" i="27"/>
  <c r="AA698" i="27"/>
  <c r="O698" i="27"/>
  <c r="M698" i="27"/>
  <c r="I698" i="27"/>
  <c r="AA694" i="27"/>
  <c r="O694" i="27"/>
  <c r="M694" i="27"/>
  <c r="I694" i="27"/>
  <c r="AA690" i="27"/>
  <c r="O690" i="27"/>
  <c r="M690" i="27"/>
  <c r="I690" i="27"/>
  <c r="AA686" i="27"/>
  <c r="O686" i="27"/>
  <c r="M686" i="27"/>
  <c r="I686" i="27"/>
  <c r="AA682" i="27"/>
  <c r="O682" i="27"/>
  <c r="M682" i="27"/>
  <c r="I682" i="27"/>
  <c r="AA678" i="27"/>
  <c r="O678" i="27"/>
  <c r="M678" i="27"/>
  <c r="I678" i="27"/>
  <c r="AA674" i="27"/>
  <c r="O674" i="27"/>
  <c r="M674" i="27"/>
  <c r="I674" i="27"/>
  <c r="AA670" i="27"/>
  <c r="O670" i="27"/>
  <c r="M670" i="27"/>
  <c r="I670" i="27"/>
  <c r="AA666" i="27"/>
  <c r="O666" i="27"/>
  <c r="M666" i="27"/>
  <c r="I666" i="27"/>
  <c r="AA662" i="27"/>
  <c r="O662" i="27"/>
  <c r="M662" i="27"/>
  <c r="I662" i="27"/>
  <c r="AA658" i="27"/>
  <c r="O658" i="27"/>
  <c r="M658" i="27"/>
  <c r="I658" i="27"/>
  <c r="M352" i="27"/>
  <c r="L352" i="27"/>
  <c r="AA653" i="27"/>
  <c r="O653" i="27"/>
  <c r="M653" i="27"/>
  <c r="I653" i="27"/>
  <c r="AA649" i="27"/>
  <c r="O649" i="27"/>
  <c r="M649" i="27"/>
  <c r="I649" i="27"/>
  <c r="AA645" i="27"/>
  <c r="O645" i="27"/>
  <c r="M645" i="27"/>
  <c r="I645" i="27"/>
  <c r="AA641" i="27"/>
  <c r="O641" i="27"/>
  <c r="M641" i="27"/>
  <c r="I641" i="27"/>
  <c r="AA637" i="27"/>
  <c r="O637" i="27"/>
  <c r="M637" i="27"/>
  <c r="I637" i="27"/>
  <c r="AA633" i="27"/>
  <c r="O633" i="27"/>
  <c r="M633" i="27"/>
  <c r="I633" i="27"/>
  <c r="AA629" i="27"/>
  <c r="O629" i="27"/>
  <c r="M629" i="27"/>
  <c r="I629" i="27"/>
  <c r="AA625" i="27"/>
  <c r="O625" i="27"/>
  <c r="M625" i="27"/>
  <c r="I625" i="27"/>
  <c r="AA621" i="27"/>
  <c r="O621" i="27"/>
  <c r="M621" i="27"/>
  <c r="I621" i="27"/>
  <c r="AA617" i="27"/>
  <c r="O617" i="27"/>
  <c r="M617" i="27"/>
  <c r="I617" i="27"/>
  <c r="AA613" i="27"/>
  <c r="O613" i="27"/>
  <c r="M613" i="27"/>
  <c r="I613" i="27"/>
  <c r="AA609" i="27"/>
  <c r="O609" i="27"/>
  <c r="M609" i="27"/>
  <c r="I609" i="27"/>
  <c r="AA605" i="27"/>
  <c r="O605" i="27"/>
  <c r="M605" i="27"/>
  <c r="I605" i="27"/>
  <c r="AA601" i="27"/>
  <c r="O601" i="27"/>
  <c r="M601" i="27"/>
  <c r="I601" i="27"/>
  <c r="AA597" i="27"/>
  <c r="O597" i="27"/>
  <c r="M597" i="27"/>
  <c r="I597" i="27"/>
  <c r="AA593" i="27"/>
  <c r="O593" i="27"/>
  <c r="M593" i="27"/>
  <c r="I593" i="27"/>
  <c r="AA589" i="27"/>
  <c r="O589" i="27"/>
  <c r="M589" i="27"/>
  <c r="I589" i="27"/>
  <c r="AA585" i="27"/>
  <c r="O585" i="27"/>
  <c r="M585" i="27"/>
  <c r="I585" i="27"/>
  <c r="AA581" i="27"/>
  <c r="O581" i="27"/>
  <c r="M581" i="27"/>
  <c r="I581" i="27"/>
  <c r="AA577" i="27"/>
  <c r="O577" i="27"/>
  <c r="M577" i="27"/>
  <c r="I577" i="27"/>
  <c r="AA573" i="27"/>
  <c r="O573" i="27"/>
  <c r="M573" i="27"/>
  <c r="I573" i="27"/>
  <c r="AA569" i="27"/>
  <c r="O569" i="27"/>
  <c r="M569" i="27"/>
  <c r="I569" i="27"/>
  <c r="AA565" i="27"/>
  <c r="O565" i="27"/>
  <c r="M565" i="27"/>
  <c r="I565" i="27"/>
  <c r="AA561" i="27"/>
  <c r="O561" i="27"/>
  <c r="M561" i="27"/>
  <c r="I561" i="27"/>
  <c r="AA557" i="27"/>
  <c r="O557" i="27"/>
  <c r="M557" i="27"/>
  <c r="I557" i="27"/>
  <c r="AA553" i="27"/>
  <c r="O553" i="27"/>
  <c r="M553" i="27"/>
  <c r="I553" i="27"/>
  <c r="AA549" i="27"/>
  <c r="O549" i="27"/>
  <c r="M549" i="27"/>
  <c r="I549" i="27"/>
  <c r="AA545" i="27"/>
  <c r="O545" i="27"/>
  <c r="M545" i="27"/>
  <c r="I545" i="27"/>
  <c r="AA541" i="27"/>
  <c r="O541" i="27"/>
  <c r="M541" i="27"/>
  <c r="I541" i="27"/>
  <c r="AA537" i="27"/>
  <c r="O537" i="27"/>
  <c r="M537" i="27"/>
  <c r="I537" i="27"/>
  <c r="AA533" i="27"/>
  <c r="O533" i="27"/>
  <c r="M533" i="27"/>
  <c r="I533" i="27"/>
  <c r="AA529" i="27"/>
  <c r="O529" i="27"/>
  <c r="M529" i="27"/>
  <c r="I529" i="27"/>
  <c r="AA525" i="27"/>
  <c r="O525" i="27"/>
  <c r="M525" i="27"/>
  <c r="I525" i="27"/>
  <c r="AA521" i="27"/>
  <c r="O521" i="27"/>
  <c r="M521" i="27"/>
  <c r="I521" i="27"/>
  <c r="AA517" i="27"/>
  <c r="O517" i="27"/>
  <c r="M517" i="27"/>
  <c r="I517" i="27"/>
  <c r="AA513" i="27"/>
  <c r="O513" i="27"/>
  <c r="M513" i="27"/>
  <c r="I513" i="27"/>
  <c r="AA509" i="27"/>
  <c r="O509" i="27"/>
  <c r="M509" i="27"/>
  <c r="I509" i="27"/>
  <c r="AA505" i="27"/>
  <c r="O505" i="27"/>
  <c r="M505" i="27"/>
  <c r="I505" i="27"/>
  <c r="AA501" i="27"/>
  <c r="O501" i="27"/>
  <c r="M501" i="27"/>
  <c r="I501" i="27"/>
  <c r="AA497" i="27"/>
  <c r="O497" i="27"/>
  <c r="M497" i="27"/>
  <c r="I497" i="27"/>
  <c r="AA493" i="27"/>
  <c r="O493" i="27"/>
  <c r="M493" i="27"/>
  <c r="I493" i="27"/>
  <c r="AA489" i="27"/>
  <c r="O489" i="27"/>
  <c r="M489" i="27"/>
  <c r="I489" i="27"/>
  <c r="AA485" i="27"/>
  <c r="O485" i="27"/>
  <c r="M485" i="27"/>
  <c r="I485" i="27"/>
  <c r="AA481" i="27"/>
  <c r="O481" i="27"/>
  <c r="M481" i="27"/>
  <c r="I481" i="27"/>
  <c r="AA477" i="27"/>
  <c r="O477" i="27"/>
  <c r="M477" i="27"/>
  <c r="I477" i="27"/>
  <c r="AA473" i="27"/>
  <c r="O473" i="27"/>
  <c r="M473" i="27"/>
  <c r="I473" i="27"/>
  <c r="AA469" i="27"/>
  <c r="O469" i="27"/>
  <c r="M469" i="27"/>
  <c r="I469" i="27"/>
  <c r="AA465" i="27"/>
  <c r="O465" i="27"/>
  <c r="M465" i="27"/>
  <c r="I465" i="27"/>
  <c r="AA461" i="27"/>
  <c r="O461" i="27"/>
  <c r="M461" i="27"/>
  <c r="I461" i="27"/>
  <c r="AA457" i="27"/>
  <c r="O457" i="27"/>
  <c r="M457" i="27"/>
  <c r="I457" i="27"/>
  <c r="AA453" i="27"/>
  <c r="O453" i="27"/>
  <c r="M453" i="27"/>
  <c r="I453" i="27"/>
  <c r="AA449" i="27"/>
  <c r="O449" i="27"/>
  <c r="M449" i="27"/>
  <c r="I449" i="27"/>
  <c r="AA445" i="27"/>
  <c r="O445" i="27"/>
  <c r="M445" i="27"/>
  <c r="I445" i="27"/>
  <c r="AA441" i="27"/>
  <c r="O441" i="27"/>
  <c r="M441" i="27"/>
  <c r="I441" i="27"/>
  <c r="AA437" i="27"/>
  <c r="O437" i="27"/>
  <c r="M437" i="27"/>
  <c r="I437" i="27"/>
  <c r="AA433" i="27"/>
  <c r="O433" i="27"/>
  <c r="M433" i="27"/>
  <c r="I433" i="27"/>
  <c r="AA429" i="27"/>
  <c r="O429" i="27"/>
  <c r="M429" i="27"/>
  <c r="I429" i="27"/>
  <c r="AA425" i="27"/>
  <c r="O425" i="27"/>
  <c r="M425" i="27"/>
  <c r="I425" i="27"/>
  <c r="AA421" i="27"/>
  <c r="O421" i="27"/>
  <c r="M421" i="27"/>
  <c r="I421" i="27"/>
  <c r="AA417" i="27"/>
  <c r="O417" i="27"/>
  <c r="M417" i="27"/>
  <c r="I417" i="27"/>
  <c r="AA413" i="27"/>
  <c r="O413" i="27"/>
  <c r="M413" i="27"/>
  <c r="I413" i="27"/>
  <c r="AA409" i="27"/>
  <c r="O409" i="27"/>
  <c r="M409" i="27"/>
  <c r="I409" i="27"/>
  <c r="AA405" i="27"/>
  <c r="O405" i="27"/>
  <c r="M405" i="27"/>
  <c r="I405" i="27"/>
  <c r="AA401" i="27"/>
  <c r="O401" i="27"/>
  <c r="M401" i="27"/>
  <c r="I401" i="27"/>
  <c r="AA397" i="27"/>
  <c r="O397" i="27"/>
  <c r="M397" i="27"/>
  <c r="I397" i="27"/>
  <c r="AA393" i="27"/>
  <c r="O393" i="27"/>
  <c r="M393" i="27"/>
  <c r="I393" i="27"/>
  <c r="AA389" i="27"/>
  <c r="O389" i="27"/>
  <c r="M389" i="27"/>
  <c r="I389" i="27"/>
  <c r="AA385" i="27"/>
  <c r="O385" i="27"/>
  <c r="M385" i="27"/>
  <c r="I385" i="27"/>
  <c r="AA381" i="27"/>
  <c r="O381" i="27"/>
  <c r="M381" i="27"/>
  <c r="I381" i="27"/>
  <c r="AA377" i="27"/>
  <c r="O377" i="27"/>
  <c r="M377" i="27"/>
  <c r="I377" i="27"/>
  <c r="AA373" i="27"/>
  <c r="O373" i="27"/>
  <c r="M373" i="27"/>
  <c r="I373" i="27"/>
  <c r="AA369" i="27"/>
  <c r="O369" i="27"/>
  <c r="M369" i="27"/>
  <c r="I369" i="27"/>
  <c r="AA365" i="27"/>
  <c r="O365" i="27"/>
  <c r="M365" i="27"/>
  <c r="I365" i="27"/>
  <c r="AA361" i="27"/>
  <c r="O361" i="27"/>
  <c r="M361" i="27"/>
  <c r="I361" i="27"/>
  <c r="AA357" i="27"/>
  <c r="O357" i="27"/>
  <c r="M357" i="27"/>
  <c r="I357" i="27"/>
  <c r="AA353" i="27"/>
  <c r="O353" i="27"/>
  <c r="M353" i="27"/>
  <c r="I353" i="27"/>
  <c r="M59" i="27"/>
  <c r="L59" i="27"/>
  <c r="AA348" i="27"/>
  <c r="O348" i="27"/>
  <c r="M348" i="27"/>
  <c r="I348" i="27"/>
  <c r="AA344" i="27"/>
  <c r="O344" i="27"/>
  <c r="M344" i="27"/>
  <c r="I344" i="27"/>
  <c r="AA340" i="27"/>
  <c r="O340" i="27"/>
  <c r="M340" i="27"/>
  <c r="I340" i="27"/>
  <c r="AA336" i="27"/>
  <c r="O336" i="27"/>
  <c r="M336" i="27"/>
  <c r="I336" i="27"/>
  <c r="AA332" i="27"/>
  <c r="O332" i="27"/>
  <c r="M332" i="27"/>
  <c r="I332" i="27"/>
  <c r="AA328" i="27"/>
  <c r="O328" i="27"/>
  <c r="M328" i="27"/>
  <c r="I328" i="27"/>
  <c r="AA324" i="27"/>
  <c r="O324" i="27"/>
  <c r="M324" i="27"/>
  <c r="I324" i="27"/>
  <c r="AA320" i="27"/>
  <c r="O320" i="27"/>
  <c r="M320" i="27"/>
  <c r="I320" i="27"/>
  <c r="AA316" i="27"/>
  <c r="O316" i="27"/>
  <c r="M316" i="27"/>
  <c r="I316" i="27"/>
  <c r="AA312" i="27"/>
  <c r="O312" i="27"/>
  <c r="M312" i="27"/>
  <c r="I312" i="27"/>
  <c r="AA308" i="27"/>
  <c r="O308" i="27"/>
  <c r="M308" i="27"/>
  <c r="I308" i="27"/>
  <c r="AA304" i="27"/>
  <c r="O304" i="27"/>
  <c r="M304" i="27"/>
  <c r="I304" i="27"/>
  <c r="AA300" i="27"/>
  <c r="O300" i="27"/>
  <c r="M300" i="27"/>
  <c r="I300" i="27"/>
  <c r="AA296" i="27"/>
  <c r="O296" i="27"/>
  <c r="M296" i="27"/>
  <c r="I296" i="27"/>
  <c r="AA292" i="27"/>
  <c r="O292" i="27"/>
  <c r="M292" i="27"/>
  <c r="I292" i="27"/>
  <c r="AA288" i="27"/>
  <c r="O288" i="27"/>
  <c r="M288" i="27"/>
  <c r="I288" i="27"/>
  <c r="AA284" i="27"/>
  <c r="O284" i="27"/>
  <c r="M284" i="27"/>
  <c r="I284" i="27"/>
  <c r="AA280" i="27"/>
  <c r="O280" i="27"/>
  <c r="M280" i="27"/>
  <c r="I280" i="27"/>
  <c r="AA276" i="27"/>
  <c r="O276" i="27"/>
  <c r="M276" i="27"/>
  <c r="I276" i="27"/>
  <c r="AA272" i="27"/>
  <c r="O272" i="27"/>
  <c r="M272" i="27"/>
  <c r="I272" i="27"/>
  <c r="AA268" i="27"/>
  <c r="O268" i="27"/>
  <c r="M268" i="27"/>
  <c r="I268" i="27"/>
  <c r="AA264" i="27"/>
  <c r="O264" i="27"/>
  <c r="M264" i="27"/>
  <c r="I264" i="27"/>
  <c r="AA260" i="27"/>
  <c r="O260" i="27"/>
  <c r="M260" i="27"/>
  <c r="I260" i="27"/>
  <c r="AA256" i="27"/>
  <c r="O256" i="27"/>
  <c r="M256" i="27"/>
  <c r="I256" i="27"/>
  <c r="AA252" i="27"/>
  <c r="O252" i="27"/>
  <c r="M252" i="27"/>
  <c r="I252" i="27"/>
  <c r="AA248" i="27"/>
  <c r="O248" i="27"/>
  <c r="M248" i="27"/>
  <c r="I248" i="27"/>
  <c r="AA244" i="27"/>
  <c r="O244" i="27"/>
  <c r="M244" i="27"/>
  <c r="I244" i="27"/>
  <c r="AA240" i="27"/>
  <c r="O240" i="27"/>
  <c r="M240" i="27"/>
  <c r="I240" i="27"/>
  <c r="AA236" i="27"/>
  <c r="O236" i="27"/>
  <c r="M236" i="27"/>
  <c r="I236" i="27"/>
  <c r="AA232" i="27"/>
  <c r="O232" i="27"/>
  <c r="M232" i="27"/>
  <c r="I232" i="27"/>
  <c r="AA228" i="27"/>
  <c r="O228" i="27"/>
  <c r="M228" i="27"/>
  <c r="I228" i="27"/>
  <c r="AA224" i="27"/>
  <c r="O224" i="27"/>
  <c r="M224" i="27"/>
  <c r="I224" i="27"/>
  <c r="AA220" i="27"/>
  <c r="O220" i="27"/>
  <c r="M220" i="27"/>
  <c r="I220" i="27"/>
  <c r="AA216" i="27"/>
  <c r="O216" i="27"/>
  <c r="M216" i="27"/>
  <c r="I216" i="27"/>
  <c r="AA212" i="27"/>
  <c r="O212" i="27"/>
  <c r="M212" i="27"/>
  <c r="I212" i="27"/>
  <c r="AA208" i="27"/>
  <c r="O208" i="27"/>
  <c r="M208" i="27"/>
  <c r="I208" i="27"/>
  <c r="AA204" i="27"/>
  <c r="O204" i="27"/>
  <c r="M204" i="27"/>
  <c r="I204" i="27"/>
  <c r="AA200" i="27"/>
  <c r="O200" i="27"/>
  <c r="M200" i="27"/>
  <c r="I200" i="27"/>
  <c r="AA196" i="27"/>
  <c r="O196" i="27"/>
  <c r="M196" i="27"/>
  <c r="I196" i="27"/>
  <c r="AA192" i="27"/>
  <c r="O192" i="27"/>
  <c r="M192" i="27"/>
  <c r="I192" i="27"/>
  <c r="AA188" i="27"/>
  <c r="O188" i="27"/>
  <c r="M188" i="27"/>
  <c r="I188" i="27"/>
  <c r="AA184" i="27"/>
  <c r="O184" i="27"/>
  <c r="M184" i="27"/>
  <c r="I184" i="27"/>
  <c r="AA180" i="27"/>
  <c r="O180" i="27"/>
  <c r="M180" i="27"/>
  <c r="I180" i="27"/>
  <c r="AA176" i="27"/>
  <c r="O176" i="27"/>
  <c r="M176" i="27"/>
  <c r="I176" i="27"/>
  <c r="AA172" i="27"/>
  <c r="O172" i="27"/>
  <c r="M172" i="27"/>
  <c r="I172" i="27"/>
  <c r="AA168" i="27"/>
  <c r="O168" i="27"/>
  <c r="M168" i="27"/>
  <c r="I168" i="27"/>
  <c r="AA164" i="27"/>
  <c r="O164" i="27"/>
  <c r="M164" i="27"/>
  <c r="I164" i="27"/>
  <c r="AA160" i="27"/>
  <c r="O160" i="27"/>
  <c r="M160" i="27"/>
  <c r="I160" i="27"/>
  <c r="AA156" i="27"/>
  <c r="O156" i="27"/>
  <c r="M156" i="27"/>
  <c r="I156" i="27"/>
  <c r="AA152" i="27"/>
  <c r="O152" i="27"/>
  <c r="M152" i="27"/>
  <c r="I152" i="27"/>
  <c r="AA148" i="27"/>
  <c r="O148" i="27"/>
  <c r="M148" i="27"/>
  <c r="I148" i="27"/>
  <c r="AA144" i="27"/>
  <c r="O144" i="27"/>
  <c r="M144" i="27"/>
  <c r="I144" i="27"/>
  <c r="AA140" i="27"/>
  <c r="O140" i="27"/>
  <c r="M140" i="27"/>
  <c r="I140" i="27"/>
  <c r="AA136" i="27"/>
  <c r="O136" i="27"/>
  <c r="M136" i="27"/>
  <c r="I136" i="27"/>
  <c r="AA132" i="27"/>
  <c r="O132" i="27"/>
  <c r="M132" i="27"/>
  <c r="I132" i="27"/>
  <c r="AA128" i="27"/>
  <c r="O128" i="27"/>
  <c r="M128" i="27"/>
  <c r="I128" i="27"/>
  <c r="AA124" i="27"/>
  <c r="O124" i="27"/>
  <c r="M124" i="27"/>
  <c r="I124" i="27"/>
  <c r="AA120" i="27"/>
  <c r="O120" i="27"/>
  <c r="M120" i="27"/>
  <c r="I120" i="27"/>
  <c r="AA116" i="27"/>
  <c r="O116" i="27"/>
  <c r="M116" i="27"/>
  <c r="I116" i="27"/>
  <c r="AA112" i="27"/>
  <c r="O112" i="27"/>
  <c r="M112" i="27"/>
  <c r="I112" i="27"/>
  <c r="AA108" i="27"/>
  <c r="O108" i="27"/>
  <c r="M108" i="27"/>
  <c r="I108" i="27"/>
  <c r="AA104" i="27"/>
  <c r="O104" i="27"/>
  <c r="M104" i="27"/>
  <c r="I104" i="27"/>
  <c r="AA100" i="27"/>
  <c r="O100" i="27"/>
  <c r="M100" i="27"/>
  <c r="I100" i="27"/>
  <c r="AA96" i="27"/>
  <c r="O96" i="27"/>
  <c r="M96" i="27"/>
  <c r="I96" i="27"/>
  <c r="AA92" i="27"/>
  <c r="O92" i="27"/>
  <c r="M92" i="27"/>
  <c r="I92" i="27"/>
  <c r="AA88" i="27"/>
  <c r="O88" i="27"/>
  <c r="M88" i="27"/>
  <c r="I88" i="27"/>
  <c r="AA84" i="27"/>
  <c r="O84" i="27"/>
  <c r="M84" i="27"/>
  <c r="I84" i="27"/>
  <c r="AA80" i="27"/>
  <c r="O80" i="27"/>
  <c r="M80" i="27"/>
  <c r="I80" i="27"/>
  <c r="AA76" i="27"/>
  <c r="O76" i="27"/>
  <c r="M76" i="27"/>
  <c r="I76" i="27"/>
  <c r="AA72" i="27"/>
  <c r="O72" i="27"/>
  <c r="M72" i="27"/>
  <c r="I72" i="27"/>
  <c r="AA68" i="27"/>
  <c r="O68" i="27"/>
  <c r="M68" i="27"/>
  <c r="I68" i="27"/>
  <c r="AA64" i="27"/>
  <c r="O64" i="27"/>
  <c r="M64" i="27"/>
  <c r="I64" i="27"/>
  <c r="AA60" i="27"/>
  <c r="O60" i="27"/>
  <c r="M60" i="27"/>
  <c r="I60" i="27"/>
  <c r="M54" i="27"/>
  <c r="L54" i="27"/>
  <c r="AA55" i="27"/>
  <c r="O55" i="27"/>
  <c r="M55" i="27"/>
  <c r="I55" i="27"/>
  <c r="M9" i="27"/>
  <c r="L9" i="27"/>
  <c r="AA50" i="27"/>
  <c r="O50" i="27"/>
  <c r="M50" i="27"/>
  <c r="I50" i="27"/>
  <c r="AA46" i="27"/>
  <c r="O46" i="27"/>
  <c r="M46" i="27"/>
  <c r="I46" i="27"/>
  <c r="AA42" i="27"/>
  <c r="O42" i="27"/>
  <c r="M42" i="27"/>
  <c r="I42" i="27"/>
  <c r="AA38" i="27"/>
  <c r="O38" i="27"/>
  <c r="M38" i="27"/>
  <c r="I38" i="27"/>
  <c r="AA34" i="27"/>
  <c r="O34" i="27"/>
  <c r="M34" i="27"/>
  <c r="I34" i="27"/>
  <c r="AA30" i="27"/>
  <c r="O30" i="27"/>
  <c r="M30" i="27"/>
  <c r="I30" i="27"/>
  <c r="AA26" i="27"/>
  <c r="O26" i="27"/>
  <c r="M26" i="27"/>
  <c r="I26" i="27"/>
  <c r="AA22" i="27"/>
  <c r="O22" i="27"/>
  <c r="M22" i="27"/>
  <c r="I22" i="27"/>
  <c r="AA18" i="27"/>
  <c r="O18" i="27"/>
  <c r="M18" i="27"/>
  <c r="I18" i="27"/>
  <c r="AA14" i="27"/>
  <c r="O14" i="27"/>
  <c r="M14" i="27"/>
  <c r="I14" i="27"/>
  <c r="AA10" i="27"/>
  <c r="O10" i="27"/>
  <c r="M10" i="27"/>
  <c r="I10" i="27"/>
  <c r="T7" i="26"/>
  <c r="M8" i="26"/>
  <c r="L8" i="26"/>
  <c r="M194" i="26"/>
  <c r="L194" i="26"/>
  <c r="AA195" i="26"/>
  <c r="O195" i="26"/>
  <c r="M195" i="26"/>
  <c r="I195" i="26"/>
  <c r="M173" i="26"/>
  <c r="L173" i="26"/>
  <c r="AA190" i="26"/>
  <c r="O190" i="26"/>
  <c r="M190" i="26"/>
  <c r="I190" i="26"/>
  <c r="AA186" i="26"/>
  <c r="O186" i="26"/>
  <c r="M186" i="26"/>
  <c r="I186" i="26"/>
  <c r="AA182" i="26"/>
  <c r="O182" i="26"/>
  <c r="M182" i="26"/>
  <c r="I182" i="26"/>
  <c r="AA178" i="26"/>
  <c r="O178" i="26"/>
  <c r="M178" i="26"/>
  <c r="I178" i="26"/>
  <c r="AA174" i="26"/>
  <c r="O174" i="26"/>
  <c r="M174" i="26"/>
  <c r="I174" i="26"/>
  <c r="M160" i="26"/>
  <c r="L160" i="26"/>
  <c r="AA169" i="26"/>
  <c r="O169" i="26"/>
  <c r="M169" i="26"/>
  <c r="I169" i="26"/>
  <c r="AA165" i="26"/>
  <c r="O165" i="26"/>
  <c r="M165" i="26"/>
  <c r="I165" i="26"/>
  <c r="AA161" i="26"/>
  <c r="O161" i="26"/>
  <c r="M161" i="26"/>
  <c r="I161" i="26"/>
  <c r="M139" i="26"/>
  <c r="L139" i="26"/>
  <c r="AA156" i="26"/>
  <c r="O156" i="26"/>
  <c r="M156" i="26"/>
  <c r="I156" i="26"/>
  <c r="AA152" i="26"/>
  <c r="O152" i="26"/>
  <c r="M152" i="26"/>
  <c r="I152" i="26"/>
  <c r="AA148" i="26"/>
  <c r="O148" i="26"/>
  <c r="M148" i="26"/>
  <c r="I148" i="26"/>
  <c r="AA144" i="26"/>
  <c r="O144" i="26"/>
  <c r="M144" i="26"/>
  <c r="I144" i="26"/>
  <c r="AA140" i="26"/>
  <c r="O140" i="26"/>
  <c r="M140" i="26"/>
  <c r="I140" i="26"/>
  <c r="M106" i="26"/>
  <c r="L106" i="26"/>
  <c r="AA135" i="26"/>
  <c r="O135" i="26"/>
  <c r="M135" i="26"/>
  <c r="I135" i="26"/>
  <c r="AA131" i="26"/>
  <c r="O131" i="26"/>
  <c r="M131" i="26"/>
  <c r="I131" i="26"/>
  <c r="AA127" i="26"/>
  <c r="O127" i="26"/>
  <c r="M127" i="26"/>
  <c r="I127" i="26"/>
  <c r="AA123" i="26"/>
  <c r="O123" i="26"/>
  <c r="M123" i="26"/>
  <c r="I123" i="26"/>
  <c r="AA119" i="26"/>
  <c r="O119" i="26"/>
  <c r="M119" i="26"/>
  <c r="I119" i="26"/>
  <c r="AA115" i="26"/>
  <c r="O115" i="26"/>
  <c r="M115" i="26"/>
  <c r="I115" i="26"/>
  <c r="AA111" i="26"/>
  <c r="O111" i="26"/>
  <c r="M111" i="26"/>
  <c r="I111" i="26"/>
  <c r="AA107" i="26"/>
  <c r="O107" i="26"/>
  <c r="M107" i="26"/>
  <c r="I107" i="26"/>
  <c r="M97" i="26"/>
  <c r="L97" i="26"/>
  <c r="AA102" i="26"/>
  <c r="O102" i="26"/>
  <c r="M102" i="26"/>
  <c r="I102" i="26"/>
  <c r="AA98" i="26"/>
  <c r="O98" i="26"/>
  <c r="M98" i="26"/>
  <c r="I98" i="26"/>
  <c r="M92" i="26"/>
  <c r="L92" i="26"/>
  <c r="AA93" i="26"/>
  <c r="O93" i="26"/>
  <c r="M93" i="26"/>
  <c r="I93" i="26"/>
  <c r="M63" i="26"/>
  <c r="L63" i="26"/>
  <c r="AA88" i="26"/>
  <c r="O88" i="26"/>
  <c r="M88" i="26"/>
  <c r="I88" i="26"/>
  <c r="AA84" i="26"/>
  <c r="O84" i="26"/>
  <c r="M84" i="26"/>
  <c r="I84" i="26"/>
  <c r="AA80" i="26"/>
  <c r="O80" i="26"/>
  <c r="M80" i="26"/>
  <c r="I80" i="26"/>
  <c r="AA76" i="26"/>
  <c r="O76" i="26"/>
  <c r="M76" i="26"/>
  <c r="I76" i="26"/>
  <c r="AA72" i="26"/>
  <c r="O72" i="26"/>
  <c r="M72" i="26"/>
  <c r="I72" i="26"/>
  <c r="AA68" i="26"/>
  <c r="O68" i="26"/>
  <c r="M68" i="26"/>
  <c r="I68" i="26"/>
  <c r="AA64" i="26"/>
  <c r="O64" i="26"/>
  <c r="M64" i="26"/>
  <c r="I64" i="26"/>
  <c r="M54" i="26"/>
  <c r="L54" i="26"/>
  <c r="AA59" i="26"/>
  <c r="O59" i="26"/>
  <c r="M59" i="26"/>
  <c r="I59" i="26"/>
  <c r="AA55" i="26"/>
  <c r="O55" i="26"/>
  <c r="M55" i="26"/>
  <c r="I55" i="26"/>
  <c r="M9" i="26"/>
  <c r="L9" i="26"/>
  <c r="AA50" i="26"/>
  <c r="O50" i="26"/>
  <c r="M50" i="26"/>
  <c r="I50" i="26"/>
  <c r="AA46" i="26"/>
  <c r="O46" i="26"/>
  <c r="M46" i="26"/>
  <c r="I46" i="26"/>
  <c r="AA42" i="26"/>
  <c r="O42" i="26"/>
  <c r="M42" i="26"/>
  <c r="I42" i="26"/>
  <c r="AA38" i="26"/>
  <c r="O38" i="26"/>
  <c r="M38" i="26"/>
  <c r="I38" i="26"/>
  <c r="AA34" i="26"/>
  <c r="O34" i="26"/>
  <c r="M34" i="26"/>
  <c r="I34" i="26"/>
  <c r="AA30" i="26"/>
  <c r="O30" i="26"/>
  <c r="M30" i="26"/>
  <c r="I30" i="26"/>
  <c r="AA26" i="26"/>
  <c r="O26" i="26"/>
  <c r="M26" i="26"/>
  <c r="I26" i="26"/>
  <c r="AA22" i="26"/>
  <c r="O22" i="26"/>
  <c r="M22" i="26"/>
  <c r="I22" i="26"/>
  <c r="AA18" i="26"/>
  <c r="O18" i="26"/>
  <c r="M18" i="26"/>
  <c r="I18" i="26"/>
  <c r="AA14" i="26"/>
  <c r="O14" i="26"/>
  <c r="M14" i="26"/>
  <c r="I14" i="26"/>
  <c r="AA10" i="26"/>
  <c r="O10" i="26"/>
  <c r="M10" i="26"/>
  <c r="I10" i="26"/>
  <c r="T7" i="25"/>
  <c r="M8" i="25"/>
  <c r="L8" i="25"/>
  <c r="M38" i="25"/>
  <c r="L38" i="25"/>
  <c r="AA47" i="25"/>
  <c r="O47" i="25"/>
  <c r="M47" i="25"/>
  <c r="I47" i="25"/>
  <c r="AA43" i="25"/>
  <c r="O43" i="25"/>
  <c r="M43" i="25"/>
  <c r="I43" i="25"/>
  <c r="AA39" i="25"/>
  <c r="O39" i="25"/>
  <c r="M39" i="25"/>
  <c r="I39" i="25"/>
  <c r="M9" i="25"/>
  <c r="L9" i="25"/>
  <c r="AA34" i="25"/>
  <c r="O34" i="25"/>
  <c r="M34" i="25"/>
  <c r="I34" i="25"/>
  <c r="AA30" i="25"/>
  <c r="O30" i="25"/>
  <c r="M30" i="25"/>
  <c r="I30" i="25"/>
  <c r="AA26" i="25"/>
  <c r="O26" i="25"/>
  <c r="M26" i="25"/>
  <c r="I26" i="25"/>
  <c r="AA22" i="25"/>
  <c r="O22" i="25"/>
  <c r="M22" i="25"/>
  <c r="I22" i="25"/>
  <c r="AA18" i="25"/>
  <c r="O18" i="25"/>
  <c r="M18" i="25"/>
  <c r="I18" i="25"/>
  <c r="AA14" i="25"/>
  <c r="O14" i="25"/>
  <c r="M14" i="25"/>
  <c r="I14" i="25"/>
  <c r="AA10" i="25"/>
  <c r="O10" i="25"/>
  <c r="M10" i="25"/>
  <c r="I10" i="25"/>
  <c r="T7" i="24"/>
  <c r="M8" i="24"/>
  <c r="L8" i="24"/>
  <c r="M263" i="24"/>
  <c r="L263" i="24"/>
  <c r="AA264" i="24"/>
  <c r="O264" i="24"/>
  <c r="M264" i="24"/>
  <c r="I264" i="24"/>
  <c r="M246" i="24"/>
  <c r="L246" i="24"/>
  <c r="AA259" i="24"/>
  <c r="O259" i="24"/>
  <c r="M259" i="24"/>
  <c r="I259" i="24"/>
  <c r="AA255" i="24"/>
  <c r="O255" i="24"/>
  <c r="M255" i="24"/>
  <c r="I255" i="24"/>
  <c r="AA251" i="24"/>
  <c r="O251" i="24"/>
  <c r="M251" i="24"/>
  <c r="I251" i="24"/>
  <c r="AA247" i="24"/>
  <c r="O247" i="24"/>
  <c r="M247" i="24"/>
  <c r="I247" i="24"/>
  <c r="M185" i="24"/>
  <c r="L185" i="24"/>
  <c r="AA242" i="24"/>
  <c r="O242" i="24"/>
  <c r="M242" i="24"/>
  <c r="I242" i="24"/>
  <c r="AA238" i="24"/>
  <c r="O238" i="24"/>
  <c r="M238" i="24"/>
  <c r="I238" i="24"/>
  <c r="AA234" i="24"/>
  <c r="O234" i="24"/>
  <c r="M234" i="24"/>
  <c r="I234" i="24"/>
  <c r="AA230" i="24"/>
  <c r="O230" i="24"/>
  <c r="M230" i="24"/>
  <c r="I230" i="24"/>
  <c r="AA226" i="24"/>
  <c r="O226" i="24"/>
  <c r="M226" i="24"/>
  <c r="I226" i="24"/>
  <c r="AA222" i="24"/>
  <c r="O222" i="24"/>
  <c r="M222" i="24"/>
  <c r="I222" i="24"/>
  <c r="AA218" i="24"/>
  <c r="O218" i="24"/>
  <c r="M218" i="24"/>
  <c r="I218" i="24"/>
  <c r="AA214" i="24"/>
  <c r="O214" i="24"/>
  <c r="M214" i="24"/>
  <c r="I214" i="24"/>
  <c r="AA210" i="24"/>
  <c r="O210" i="24"/>
  <c r="M210" i="24"/>
  <c r="I210" i="24"/>
  <c r="AA206" i="24"/>
  <c r="O206" i="24"/>
  <c r="M206" i="24"/>
  <c r="I206" i="24"/>
  <c r="AA202" i="24"/>
  <c r="O202" i="24"/>
  <c r="M202" i="24"/>
  <c r="I202" i="24"/>
  <c r="AA198" i="24"/>
  <c r="O198" i="24"/>
  <c r="M198" i="24"/>
  <c r="I198" i="24"/>
  <c r="AA194" i="24"/>
  <c r="O194" i="24"/>
  <c r="M194" i="24"/>
  <c r="I194" i="24"/>
  <c r="AA190" i="24"/>
  <c r="O190" i="24"/>
  <c r="M190" i="24"/>
  <c r="I190" i="24"/>
  <c r="AA186" i="24"/>
  <c r="O186" i="24"/>
  <c r="M186" i="24"/>
  <c r="I186" i="24"/>
  <c r="M152" i="24"/>
  <c r="L152" i="24"/>
  <c r="AA181" i="24"/>
  <c r="O181" i="24"/>
  <c r="M181" i="24"/>
  <c r="I181" i="24"/>
  <c r="AA177" i="24"/>
  <c r="O177" i="24"/>
  <c r="M177" i="24"/>
  <c r="I177" i="24"/>
  <c r="AA173" i="24"/>
  <c r="O173" i="24"/>
  <c r="M173" i="24"/>
  <c r="I173" i="24"/>
  <c r="AA169" i="24"/>
  <c r="O169" i="24"/>
  <c r="M169" i="24"/>
  <c r="I169" i="24"/>
  <c r="AA165" i="24"/>
  <c r="O165" i="24"/>
  <c r="M165" i="24"/>
  <c r="I165" i="24"/>
  <c r="AA161" i="24"/>
  <c r="O161" i="24"/>
  <c r="M161" i="24"/>
  <c r="I161" i="24"/>
  <c r="AA157" i="24"/>
  <c r="O157" i="24"/>
  <c r="M157" i="24"/>
  <c r="I157" i="24"/>
  <c r="AA153" i="24"/>
  <c r="O153" i="24"/>
  <c r="M153" i="24"/>
  <c r="I153" i="24"/>
  <c r="M123" i="24"/>
  <c r="L123" i="24"/>
  <c r="AA148" i="24"/>
  <c r="O148" i="24"/>
  <c r="M148" i="24"/>
  <c r="I148" i="24"/>
  <c r="AA144" i="24"/>
  <c r="O144" i="24"/>
  <c r="M144" i="24"/>
  <c r="I144" i="24"/>
  <c r="AA140" i="24"/>
  <c r="O140" i="24"/>
  <c r="M140" i="24"/>
  <c r="I140" i="24"/>
  <c r="AA136" i="24"/>
  <c r="O136" i="24"/>
  <c r="M136" i="24"/>
  <c r="I136" i="24"/>
  <c r="AA132" i="24"/>
  <c r="O132" i="24"/>
  <c r="M132" i="24"/>
  <c r="I132" i="24"/>
  <c r="AA128" i="24"/>
  <c r="O128" i="24"/>
  <c r="M128" i="24"/>
  <c r="I128" i="24"/>
  <c r="AA124" i="24"/>
  <c r="O124" i="24"/>
  <c r="M124" i="24"/>
  <c r="I124" i="24"/>
  <c r="M106" i="24"/>
  <c r="L106" i="24"/>
  <c r="AA119" i="24"/>
  <c r="O119" i="24"/>
  <c r="M119" i="24"/>
  <c r="I119" i="24"/>
  <c r="AA115" i="24"/>
  <c r="O115" i="24"/>
  <c r="M115" i="24"/>
  <c r="I115" i="24"/>
  <c r="AA111" i="24"/>
  <c r="O111" i="24"/>
  <c r="M111" i="24"/>
  <c r="I111" i="24"/>
  <c r="AA107" i="24"/>
  <c r="O107" i="24"/>
  <c r="M107" i="24"/>
  <c r="I107" i="24"/>
  <c r="M9" i="24"/>
  <c r="L9" i="24"/>
  <c r="AA102" i="24"/>
  <c r="O102" i="24"/>
  <c r="M102" i="24"/>
  <c r="I102" i="24"/>
  <c r="AA98" i="24"/>
  <c r="O98" i="24"/>
  <c r="M98" i="24"/>
  <c r="I98" i="24"/>
  <c r="AA94" i="24"/>
  <c r="O94" i="24"/>
  <c r="M94" i="24"/>
  <c r="I94" i="24"/>
  <c r="AA90" i="24"/>
  <c r="O90" i="24"/>
  <c r="M90" i="24"/>
  <c r="I90" i="24"/>
  <c r="AA86" i="24"/>
  <c r="O86" i="24"/>
  <c r="M86" i="24"/>
  <c r="I86" i="24"/>
  <c r="AA82" i="24"/>
  <c r="O82" i="24"/>
  <c r="M82" i="24"/>
  <c r="I82" i="24"/>
  <c r="AA78" i="24"/>
  <c r="O78" i="24"/>
  <c r="M78" i="24"/>
  <c r="I78" i="24"/>
  <c r="AA74" i="24"/>
  <c r="O74" i="24"/>
  <c r="M74" i="24"/>
  <c r="I74" i="24"/>
  <c r="AA70" i="24"/>
  <c r="O70" i="24"/>
  <c r="M70" i="24"/>
  <c r="I70" i="24"/>
  <c r="AA66" i="24"/>
  <c r="O66" i="24"/>
  <c r="M66" i="24"/>
  <c r="I66" i="24"/>
  <c r="AA62" i="24"/>
  <c r="O62" i="24"/>
  <c r="M62" i="24"/>
  <c r="I62" i="24"/>
  <c r="AA58" i="24"/>
  <c r="O58" i="24"/>
  <c r="M58" i="24"/>
  <c r="I58" i="24"/>
  <c r="AA54" i="24"/>
  <c r="O54" i="24"/>
  <c r="M54" i="24"/>
  <c r="I54" i="24"/>
  <c r="AA50" i="24"/>
  <c r="O50" i="24"/>
  <c r="M50" i="24"/>
  <c r="I50" i="24"/>
  <c r="AA46" i="24"/>
  <c r="O46" i="24"/>
  <c r="M46" i="24"/>
  <c r="I46" i="24"/>
  <c r="AA42" i="24"/>
  <c r="O42" i="24"/>
  <c r="M42" i="24"/>
  <c r="I42" i="24"/>
  <c r="AA38" i="24"/>
  <c r="O38" i="24"/>
  <c r="M38" i="24"/>
  <c r="I38" i="24"/>
  <c r="AA34" i="24"/>
  <c r="O34" i="24"/>
  <c r="M34" i="24"/>
  <c r="I34" i="24"/>
  <c r="AA30" i="24"/>
  <c r="O30" i="24"/>
  <c r="M30" i="24"/>
  <c r="I30" i="24"/>
  <c r="AA26" i="24"/>
  <c r="O26" i="24"/>
  <c r="M26" i="24"/>
  <c r="I26" i="24"/>
  <c r="AA22" i="24"/>
  <c r="O22" i="24"/>
  <c r="M22" i="24"/>
  <c r="I22" i="24"/>
  <c r="AA18" i="24"/>
  <c r="O18" i="24"/>
  <c r="M18" i="24"/>
  <c r="I18" i="24"/>
  <c r="AA14" i="24"/>
  <c r="O14" i="24"/>
  <c r="M14" i="24"/>
  <c r="I14" i="24"/>
  <c r="AA10" i="24"/>
  <c r="O10" i="24"/>
  <c r="M10" i="24"/>
  <c r="I10" i="24"/>
  <c r="T7" i="23"/>
  <c r="M8" i="23"/>
  <c r="L8" i="23"/>
  <c r="M203" i="23"/>
  <c r="L203" i="23"/>
  <c r="AA204" i="23"/>
  <c r="O204" i="23"/>
  <c r="M204" i="23"/>
  <c r="I204" i="23"/>
  <c r="M190" i="23"/>
  <c r="L190" i="23"/>
  <c r="AA199" i="23"/>
  <c r="O199" i="23"/>
  <c r="M199" i="23"/>
  <c r="I199" i="23"/>
  <c r="AA195" i="23"/>
  <c r="O195" i="23"/>
  <c r="M195" i="23"/>
  <c r="I195" i="23"/>
  <c r="AA191" i="23"/>
  <c r="O191" i="23"/>
  <c r="M191" i="23"/>
  <c r="I191" i="23"/>
  <c r="M141" i="23"/>
  <c r="L141" i="23"/>
  <c r="AA186" i="23"/>
  <c r="O186" i="23"/>
  <c r="M186" i="23"/>
  <c r="I186" i="23"/>
  <c r="AA182" i="23"/>
  <c r="O182" i="23"/>
  <c r="M182" i="23"/>
  <c r="I182" i="23"/>
  <c r="AA178" i="23"/>
  <c r="O178" i="23"/>
  <c r="M178" i="23"/>
  <c r="I178" i="23"/>
  <c r="AA174" i="23"/>
  <c r="O174" i="23"/>
  <c r="M174" i="23"/>
  <c r="I174" i="23"/>
  <c r="AA170" i="23"/>
  <c r="O170" i="23"/>
  <c r="M170" i="23"/>
  <c r="I170" i="23"/>
  <c r="AA166" i="23"/>
  <c r="O166" i="23"/>
  <c r="M166" i="23"/>
  <c r="I166" i="23"/>
  <c r="AA162" i="23"/>
  <c r="O162" i="23"/>
  <c r="M162" i="23"/>
  <c r="I162" i="23"/>
  <c r="AA158" i="23"/>
  <c r="O158" i="23"/>
  <c r="M158" i="23"/>
  <c r="I158" i="23"/>
  <c r="AA154" i="23"/>
  <c r="O154" i="23"/>
  <c r="M154" i="23"/>
  <c r="I154" i="23"/>
  <c r="AA150" i="23"/>
  <c r="O150" i="23"/>
  <c r="M150" i="23"/>
  <c r="I150" i="23"/>
  <c r="AA146" i="23"/>
  <c r="O146" i="23"/>
  <c r="M146" i="23"/>
  <c r="I146" i="23"/>
  <c r="AA142" i="23"/>
  <c r="O142" i="23"/>
  <c r="M142" i="23"/>
  <c r="I142" i="23"/>
  <c r="M108" i="23"/>
  <c r="L108" i="23"/>
  <c r="AA137" i="23"/>
  <c r="O137" i="23"/>
  <c r="M137" i="23"/>
  <c r="I137" i="23"/>
  <c r="AA133" i="23"/>
  <c r="O133" i="23"/>
  <c r="M133" i="23"/>
  <c r="I133" i="23"/>
  <c r="AA129" i="23"/>
  <c r="O129" i="23"/>
  <c r="M129" i="23"/>
  <c r="I129" i="23"/>
  <c r="AA125" i="23"/>
  <c r="O125" i="23"/>
  <c r="M125" i="23"/>
  <c r="I125" i="23"/>
  <c r="AA121" i="23"/>
  <c r="O121" i="23"/>
  <c r="M121" i="23"/>
  <c r="I121" i="23"/>
  <c r="AA117" i="23"/>
  <c r="O117" i="23"/>
  <c r="M117" i="23"/>
  <c r="I117" i="23"/>
  <c r="AA113" i="23"/>
  <c r="O113" i="23"/>
  <c r="M113" i="23"/>
  <c r="I113" i="23"/>
  <c r="AA109" i="23"/>
  <c r="O109" i="23"/>
  <c r="M109" i="23"/>
  <c r="I109" i="23"/>
  <c r="M55" i="23"/>
  <c r="L55" i="23"/>
  <c r="AA104" i="23"/>
  <c r="O104" i="23"/>
  <c r="M104" i="23"/>
  <c r="I104" i="23"/>
  <c r="AA100" i="23"/>
  <c r="O100" i="23"/>
  <c r="M100" i="23"/>
  <c r="I100" i="23"/>
  <c r="AA96" i="23"/>
  <c r="O96" i="23"/>
  <c r="M96" i="23"/>
  <c r="I96" i="23"/>
  <c r="AA92" i="23"/>
  <c r="O92" i="23"/>
  <c r="M92" i="23"/>
  <c r="I92" i="23"/>
  <c r="AA88" i="23"/>
  <c r="O88" i="23"/>
  <c r="M88" i="23"/>
  <c r="I88" i="23"/>
  <c r="AA84" i="23"/>
  <c r="O84" i="23"/>
  <c r="M84" i="23"/>
  <c r="I84" i="23"/>
  <c r="AA80" i="23"/>
  <c r="O80" i="23"/>
  <c r="M80" i="23"/>
  <c r="I80" i="23"/>
  <c r="AA76" i="23"/>
  <c r="O76" i="23"/>
  <c r="M76" i="23"/>
  <c r="I76" i="23"/>
  <c r="AA72" i="23"/>
  <c r="O72" i="23"/>
  <c r="M72" i="23"/>
  <c r="I72" i="23"/>
  <c r="AA68" i="23"/>
  <c r="O68" i="23"/>
  <c r="M68" i="23"/>
  <c r="I68" i="23"/>
  <c r="AA64" i="23"/>
  <c r="O64" i="23"/>
  <c r="M64" i="23"/>
  <c r="I64" i="23"/>
  <c r="AA60" i="23"/>
  <c r="O60" i="23"/>
  <c r="M60" i="23"/>
  <c r="I60" i="23"/>
  <c r="AA56" i="23"/>
  <c r="O56" i="23"/>
  <c r="M56" i="23"/>
  <c r="I56" i="23"/>
  <c r="M42" i="23"/>
  <c r="L42" i="23"/>
  <c r="AA51" i="23"/>
  <c r="O51" i="23"/>
  <c r="M51" i="23"/>
  <c r="I51" i="23"/>
  <c r="AA47" i="23"/>
  <c r="O47" i="23"/>
  <c r="M47" i="23"/>
  <c r="I47" i="23"/>
  <c r="AA43" i="23"/>
  <c r="O43" i="23"/>
  <c r="M43" i="23"/>
  <c r="I43" i="23"/>
  <c r="M9" i="23"/>
  <c r="L9" i="23"/>
  <c r="AA38" i="23"/>
  <c r="O38" i="23"/>
  <c r="M38" i="23"/>
  <c r="I38" i="23"/>
  <c r="AA34" i="23"/>
  <c r="O34" i="23"/>
  <c r="M34" i="23"/>
  <c r="I34" i="23"/>
  <c r="AA30" i="23"/>
  <c r="O30" i="23"/>
  <c r="M30" i="23"/>
  <c r="I30" i="23"/>
  <c r="AA26" i="23"/>
  <c r="O26" i="23"/>
  <c r="M26" i="23"/>
  <c r="I26" i="23"/>
  <c r="AA22" i="23"/>
  <c r="O22" i="23"/>
  <c r="M22" i="23"/>
  <c r="I22" i="23"/>
  <c r="AA18" i="23"/>
  <c r="O18" i="23"/>
  <c r="M18" i="23"/>
  <c r="I18" i="23"/>
  <c r="AA14" i="23"/>
  <c r="O14" i="23"/>
  <c r="M14" i="23"/>
  <c r="I14" i="23"/>
  <c r="AA10" i="23"/>
  <c r="O10" i="23"/>
  <c r="M10" i="23"/>
  <c r="I10" i="23"/>
  <c r="T7" i="22"/>
  <c r="M8" i="22"/>
  <c r="L8" i="22"/>
  <c r="M42" i="22"/>
  <c r="L42" i="22"/>
  <c r="AA51" i="22"/>
  <c r="O51" i="22"/>
  <c r="M51" i="22"/>
  <c r="I51" i="22"/>
  <c r="AA47" i="22"/>
  <c r="O47" i="22"/>
  <c r="M47" i="22"/>
  <c r="I47" i="22"/>
  <c r="AA43" i="22"/>
  <c r="O43" i="22"/>
  <c r="M43" i="22"/>
  <c r="I43" i="22"/>
  <c r="M9" i="22"/>
  <c r="L9" i="22"/>
  <c r="AA38" i="22"/>
  <c r="O38" i="22"/>
  <c r="M38" i="22"/>
  <c r="I38" i="22"/>
  <c r="AA34" i="22"/>
  <c r="O34" i="22"/>
  <c r="M34" i="22"/>
  <c r="I34" i="22"/>
  <c r="AA30" i="22"/>
  <c r="O30" i="22"/>
  <c r="M30" i="22"/>
  <c r="I30" i="22"/>
  <c r="AA26" i="22"/>
  <c r="O26" i="22"/>
  <c r="M26" i="22"/>
  <c r="I26" i="22"/>
  <c r="AA22" i="22"/>
  <c r="O22" i="22"/>
  <c r="M22" i="22"/>
  <c r="I22" i="22"/>
  <c r="AA18" i="22"/>
  <c r="O18" i="22"/>
  <c r="M18" i="22"/>
  <c r="I18" i="22"/>
  <c r="AA14" i="22"/>
  <c r="O14" i="22"/>
  <c r="M14" i="22"/>
  <c r="I14" i="22"/>
  <c r="AA10" i="22"/>
  <c r="O10" i="22"/>
  <c r="M10" i="22"/>
  <c r="I10" i="22"/>
  <c r="T7" i="21"/>
  <c r="M8" i="21"/>
  <c r="L8" i="21"/>
  <c r="M270" i="21"/>
  <c r="L270" i="21"/>
  <c r="AA279" i="21"/>
  <c r="O279" i="21"/>
  <c r="M279" i="21"/>
  <c r="I279" i="21"/>
  <c r="AA275" i="21"/>
  <c r="O275" i="21"/>
  <c r="M275" i="21"/>
  <c r="I275" i="21"/>
  <c r="AA271" i="21"/>
  <c r="O271" i="21"/>
  <c r="M271" i="21"/>
  <c r="I271" i="21"/>
  <c r="M261" i="21"/>
  <c r="L261" i="21"/>
  <c r="AA266" i="21"/>
  <c r="O266" i="21"/>
  <c r="M266" i="21"/>
  <c r="I266" i="21"/>
  <c r="AA262" i="21"/>
  <c r="O262" i="21"/>
  <c r="M262" i="21"/>
  <c r="I262" i="21"/>
  <c r="M228" i="21"/>
  <c r="L228" i="21"/>
  <c r="AA257" i="21"/>
  <c r="O257" i="21"/>
  <c r="M257" i="21"/>
  <c r="I257" i="21"/>
  <c r="AA253" i="21"/>
  <c r="O253" i="21"/>
  <c r="M253" i="21"/>
  <c r="I253" i="21"/>
  <c r="AA249" i="21"/>
  <c r="O249" i="21"/>
  <c r="M249" i="21"/>
  <c r="I249" i="21"/>
  <c r="AA245" i="21"/>
  <c r="O245" i="21"/>
  <c r="M245" i="21"/>
  <c r="I245" i="21"/>
  <c r="AA241" i="21"/>
  <c r="O241" i="21"/>
  <c r="M241" i="21"/>
  <c r="I241" i="21"/>
  <c r="AA237" i="21"/>
  <c r="O237" i="21"/>
  <c r="M237" i="21"/>
  <c r="I237" i="21"/>
  <c r="AA233" i="21"/>
  <c r="O233" i="21"/>
  <c r="M233" i="21"/>
  <c r="I233" i="21"/>
  <c r="AA229" i="21"/>
  <c r="O229" i="21"/>
  <c r="M229" i="21"/>
  <c r="I229" i="21"/>
  <c r="M223" i="21"/>
  <c r="L223" i="21"/>
  <c r="AA224" i="21"/>
  <c r="O224" i="21"/>
  <c r="M224" i="21"/>
  <c r="I224" i="21"/>
  <c r="M210" i="21"/>
  <c r="L210" i="21"/>
  <c r="AA219" i="21"/>
  <c r="O219" i="21"/>
  <c r="M219" i="21"/>
  <c r="I219" i="21"/>
  <c r="AA215" i="21"/>
  <c r="O215" i="21"/>
  <c r="M215" i="21"/>
  <c r="I215" i="21"/>
  <c r="AA211" i="21"/>
  <c r="O211" i="21"/>
  <c r="M211" i="21"/>
  <c r="I211" i="21"/>
  <c r="M193" i="21"/>
  <c r="L193" i="21"/>
  <c r="AA206" i="21"/>
  <c r="O206" i="21"/>
  <c r="M206" i="21"/>
  <c r="I206" i="21"/>
  <c r="AA202" i="21"/>
  <c r="O202" i="21"/>
  <c r="M202" i="21"/>
  <c r="I202" i="21"/>
  <c r="AA198" i="21"/>
  <c r="O198" i="21"/>
  <c r="M198" i="21"/>
  <c r="I198" i="21"/>
  <c r="AA194" i="21"/>
  <c r="O194" i="21"/>
  <c r="M194" i="21"/>
  <c r="I194" i="21"/>
  <c r="M188" i="21"/>
  <c r="L188" i="21"/>
  <c r="AA189" i="21"/>
  <c r="O189" i="21"/>
  <c r="M189" i="21"/>
  <c r="I189" i="21"/>
  <c r="M135" i="21"/>
  <c r="L135" i="21"/>
  <c r="AA184" i="21"/>
  <c r="O184" i="21"/>
  <c r="M184" i="21"/>
  <c r="I184" i="21"/>
  <c r="AA180" i="21"/>
  <c r="O180" i="21"/>
  <c r="M180" i="21"/>
  <c r="I180" i="21"/>
  <c r="AA176" i="21"/>
  <c r="O176" i="21"/>
  <c r="M176" i="21"/>
  <c r="I176" i="21"/>
  <c r="AA172" i="21"/>
  <c r="O172" i="21"/>
  <c r="M172" i="21"/>
  <c r="I172" i="21"/>
  <c r="AA168" i="21"/>
  <c r="O168" i="21"/>
  <c r="M168" i="21"/>
  <c r="I168" i="21"/>
  <c r="AA164" i="21"/>
  <c r="O164" i="21"/>
  <c r="M164" i="21"/>
  <c r="I164" i="21"/>
  <c r="AA160" i="21"/>
  <c r="O160" i="21"/>
  <c r="M160" i="21"/>
  <c r="I160" i="21"/>
  <c r="AA156" i="21"/>
  <c r="O156" i="21"/>
  <c r="M156" i="21"/>
  <c r="I156" i="21"/>
  <c r="AA152" i="21"/>
  <c r="O152" i="21"/>
  <c r="M152" i="21"/>
  <c r="I152" i="21"/>
  <c r="AA148" i="21"/>
  <c r="O148" i="21"/>
  <c r="M148" i="21"/>
  <c r="I148" i="21"/>
  <c r="AA144" i="21"/>
  <c r="O144" i="21"/>
  <c r="M144" i="21"/>
  <c r="I144" i="21"/>
  <c r="AA140" i="21"/>
  <c r="O140" i="21"/>
  <c r="M140" i="21"/>
  <c r="I140" i="21"/>
  <c r="AA136" i="21"/>
  <c r="O136" i="21"/>
  <c r="M136" i="21"/>
  <c r="I136" i="21"/>
  <c r="M82" i="21"/>
  <c r="L82" i="21"/>
  <c r="AA131" i="21"/>
  <c r="O131" i="21"/>
  <c r="M131" i="21"/>
  <c r="I131" i="21"/>
  <c r="AA127" i="21"/>
  <c r="O127" i="21"/>
  <c r="M127" i="21"/>
  <c r="I127" i="21"/>
  <c r="AA123" i="21"/>
  <c r="O123" i="21"/>
  <c r="M123" i="21"/>
  <c r="I123" i="21"/>
  <c r="AA119" i="21"/>
  <c r="O119" i="21"/>
  <c r="M119" i="21"/>
  <c r="I119" i="21"/>
  <c r="AA115" i="21"/>
  <c r="O115" i="21"/>
  <c r="M115" i="21"/>
  <c r="I115" i="21"/>
  <c r="AA111" i="21"/>
  <c r="O111" i="21"/>
  <c r="M111" i="21"/>
  <c r="I111" i="21"/>
  <c r="AA107" i="21"/>
  <c r="O107" i="21"/>
  <c r="M107" i="21"/>
  <c r="I107" i="21"/>
  <c r="AA103" i="21"/>
  <c r="O103" i="21"/>
  <c r="M103" i="21"/>
  <c r="I103" i="21"/>
  <c r="AA99" i="21"/>
  <c r="O99" i="21"/>
  <c r="M99" i="21"/>
  <c r="I99" i="21"/>
  <c r="AA95" i="21"/>
  <c r="O95" i="21"/>
  <c r="M95" i="21"/>
  <c r="I95" i="21"/>
  <c r="AA91" i="21"/>
  <c r="O91" i="21"/>
  <c r="M91" i="21"/>
  <c r="I91" i="21"/>
  <c r="AA87" i="21"/>
  <c r="O87" i="21"/>
  <c r="M87" i="21"/>
  <c r="I87" i="21"/>
  <c r="AA83" i="21"/>
  <c r="O83" i="21"/>
  <c r="M83" i="21"/>
  <c r="I83" i="21"/>
  <c r="M9" i="21"/>
  <c r="L9" i="21"/>
  <c r="AA78" i="21"/>
  <c r="O78" i="21"/>
  <c r="M78" i="21"/>
  <c r="I78" i="21"/>
  <c r="AA74" i="21"/>
  <c r="O74" i="21"/>
  <c r="M74" i="21"/>
  <c r="I74" i="21"/>
  <c r="AA70" i="21"/>
  <c r="O70" i="21"/>
  <c r="M70" i="21"/>
  <c r="I70" i="21"/>
  <c r="AA66" i="21"/>
  <c r="O66" i="21"/>
  <c r="M66" i="21"/>
  <c r="I66" i="21"/>
  <c r="AA62" i="21"/>
  <c r="O62" i="21"/>
  <c r="M62" i="21"/>
  <c r="I62" i="21"/>
  <c r="AA58" i="21"/>
  <c r="O58" i="21"/>
  <c r="M58" i="21"/>
  <c r="I58" i="21"/>
  <c r="AA54" i="21"/>
  <c r="O54" i="21"/>
  <c r="M54" i="21"/>
  <c r="I54" i="21"/>
  <c r="AA50" i="21"/>
  <c r="O50" i="21"/>
  <c r="M50" i="21"/>
  <c r="I50" i="21"/>
  <c r="AA46" i="21"/>
  <c r="O46" i="21"/>
  <c r="M46" i="21"/>
  <c r="I46" i="21"/>
  <c r="AA42" i="21"/>
  <c r="O42" i="21"/>
  <c r="M42" i="21"/>
  <c r="I42" i="21"/>
  <c r="AA38" i="21"/>
  <c r="O38" i="21"/>
  <c r="M38" i="21"/>
  <c r="I38" i="21"/>
  <c r="AA34" i="21"/>
  <c r="O34" i="21"/>
  <c r="M34" i="21"/>
  <c r="I34" i="21"/>
  <c r="AA30" i="21"/>
  <c r="O30" i="21"/>
  <c r="M30" i="21"/>
  <c r="I30" i="21"/>
  <c r="AA26" i="21"/>
  <c r="O26" i="21"/>
  <c r="M26" i="21"/>
  <c r="I26" i="21"/>
  <c r="AA22" i="21"/>
  <c r="O22" i="21"/>
  <c r="M22" i="21"/>
  <c r="I22" i="21"/>
  <c r="AA18" i="21"/>
  <c r="O18" i="21"/>
  <c r="M18" i="21"/>
  <c r="I18" i="21"/>
  <c r="AA14" i="21"/>
  <c r="O14" i="21"/>
  <c r="M14" i="21"/>
  <c r="I14" i="21"/>
  <c r="AA10" i="21"/>
  <c r="O10" i="21"/>
  <c r="M10" i="21"/>
  <c r="I10" i="21"/>
  <c r="T7" i="20"/>
  <c r="M8" i="20"/>
  <c r="L8" i="20"/>
  <c r="M126" i="20"/>
  <c r="L126" i="20"/>
  <c r="AA127" i="20"/>
  <c r="O127" i="20"/>
  <c r="M127" i="20"/>
  <c r="I127" i="20"/>
  <c r="M121" i="20"/>
  <c r="L121" i="20"/>
  <c r="AA122" i="20"/>
  <c r="O122" i="20"/>
  <c r="M122" i="20"/>
  <c r="I122" i="20"/>
  <c r="M84" i="20"/>
  <c r="L84" i="20"/>
  <c r="AA117" i="20"/>
  <c r="O117" i="20"/>
  <c r="M117" i="20"/>
  <c r="I117" i="20"/>
  <c r="AA113" i="20"/>
  <c r="O113" i="20"/>
  <c r="M113" i="20"/>
  <c r="I113" i="20"/>
  <c r="AA109" i="20"/>
  <c r="O109" i="20"/>
  <c r="M109" i="20"/>
  <c r="I109" i="20"/>
  <c r="AA105" i="20"/>
  <c r="O105" i="20"/>
  <c r="M105" i="20"/>
  <c r="I105" i="20"/>
  <c r="AA101" i="20"/>
  <c r="O101" i="20"/>
  <c r="M101" i="20"/>
  <c r="I101" i="20"/>
  <c r="AA97" i="20"/>
  <c r="O97" i="20"/>
  <c r="M97" i="20"/>
  <c r="I97" i="20"/>
  <c r="AA93" i="20"/>
  <c r="O93" i="20"/>
  <c r="M93" i="20"/>
  <c r="I93" i="20"/>
  <c r="AA89" i="20"/>
  <c r="O89" i="20"/>
  <c r="M89" i="20"/>
  <c r="I89" i="20"/>
  <c r="AA85" i="20"/>
  <c r="O85" i="20"/>
  <c r="M85" i="20"/>
  <c r="I85" i="20"/>
  <c r="M79" i="20"/>
  <c r="L79" i="20"/>
  <c r="AA80" i="20"/>
  <c r="O80" i="20"/>
  <c r="M80" i="20"/>
  <c r="I80" i="20"/>
  <c r="M62" i="20"/>
  <c r="L62" i="20"/>
  <c r="AA75" i="20"/>
  <c r="O75" i="20"/>
  <c r="M75" i="20"/>
  <c r="I75" i="20"/>
  <c r="AA71" i="20"/>
  <c r="O71" i="20"/>
  <c r="M71" i="20"/>
  <c r="I71" i="20"/>
  <c r="AA67" i="20"/>
  <c r="O67" i="20"/>
  <c r="M67" i="20"/>
  <c r="I67" i="20"/>
  <c r="AA63" i="20"/>
  <c r="O63" i="20"/>
  <c r="M63" i="20"/>
  <c r="I63" i="20"/>
  <c r="M9" i="20"/>
  <c r="L9" i="20"/>
  <c r="AA58" i="20"/>
  <c r="O58" i="20"/>
  <c r="M58" i="20"/>
  <c r="I58" i="20"/>
  <c r="AA54" i="20"/>
  <c r="O54" i="20"/>
  <c r="M54" i="20"/>
  <c r="I54" i="20"/>
  <c r="AA50" i="20"/>
  <c r="O50" i="20"/>
  <c r="M50" i="20"/>
  <c r="I50" i="20"/>
  <c r="AA46" i="20"/>
  <c r="O46" i="20"/>
  <c r="M46" i="20"/>
  <c r="I46" i="20"/>
  <c r="AA42" i="20"/>
  <c r="O42" i="20"/>
  <c r="M42" i="20"/>
  <c r="I42" i="20"/>
  <c r="AA38" i="20"/>
  <c r="O38" i="20"/>
  <c r="M38" i="20"/>
  <c r="I38" i="20"/>
  <c r="AA34" i="20"/>
  <c r="O34" i="20"/>
  <c r="M34" i="20"/>
  <c r="I34" i="20"/>
  <c r="AA30" i="20"/>
  <c r="O30" i="20"/>
  <c r="M30" i="20"/>
  <c r="I30" i="20"/>
  <c r="AA26" i="20"/>
  <c r="O26" i="20"/>
  <c r="M26" i="20"/>
  <c r="I26" i="20"/>
  <c r="AA22" i="20"/>
  <c r="O22" i="20"/>
  <c r="M22" i="20"/>
  <c r="I22" i="20"/>
  <c r="AA18" i="20"/>
  <c r="O18" i="20"/>
  <c r="M18" i="20"/>
  <c r="I18" i="20"/>
  <c r="AA14" i="20"/>
  <c r="O14" i="20"/>
  <c r="M14" i="20"/>
  <c r="I14" i="20"/>
  <c r="AA10" i="20"/>
  <c r="O10" i="20"/>
  <c r="M10" i="20"/>
  <c r="I10" i="20"/>
  <c r="T7" i="19"/>
  <c r="M8" i="19"/>
  <c r="L8" i="19"/>
  <c r="M180" i="19"/>
  <c r="L180" i="19"/>
  <c r="AA181" i="19"/>
  <c r="O181" i="19"/>
  <c r="M181" i="19"/>
  <c r="I181" i="19"/>
  <c r="M175" i="19"/>
  <c r="L175" i="19"/>
  <c r="AA176" i="19"/>
  <c r="O176" i="19"/>
  <c r="M176" i="19"/>
  <c r="I176" i="19"/>
  <c r="M162" i="19"/>
  <c r="L162" i="19"/>
  <c r="AA171" i="19"/>
  <c r="O171" i="19"/>
  <c r="M171" i="19"/>
  <c r="I171" i="19"/>
  <c r="AA167" i="19"/>
  <c r="O167" i="19"/>
  <c r="M167" i="19"/>
  <c r="I167" i="19"/>
  <c r="AA163" i="19"/>
  <c r="O163" i="19"/>
  <c r="M163" i="19"/>
  <c r="I163" i="19"/>
  <c r="M89" i="19"/>
  <c r="L89" i="19"/>
  <c r="AA158" i="19"/>
  <c r="O158" i="19"/>
  <c r="M158" i="19"/>
  <c r="I158" i="19"/>
  <c r="AA154" i="19"/>
  <c r="O154" i="19"/>
  <c r="M154" i="19"/>
  <c r="I154" i="19"/>
  <c r="AA150" i="19"/>
  <c r="O150" i="19"/>
  <c r="M150" i="19"/>
  <c r="I150" i="19"/>
  <c r="AA146" i="19"/>
  <c r="O146" i="19"/>
  <c r="M146" i="19"/>
  <c r="I146" i="19"/>
  <c r="AA142" i="19"/>
  <c r="O142" i="19"/>
  <c r="M142" i="19"/>
  <c r="I142" i="19"/>
  <c r="AA138" i="19"/>
  <c r="O138" i="19"/>
  <c r="M138" i="19"/>
  <c r="I138" i="19"/>
  <c r="AA134" i="19"/>
  <c r="O134" i="19"/>
  <c r="M134" i="19"/>
  <c r="I134" i="19"/>
  <c r="AA130" i="19"/>
  <c r="O130" i="19"/>
  <c r="M130" i="19"/>
  <c r="I130" i="19"/>
  <c r="AA126" i="19"/>
  <c r="O126" i="19"/>
  <c r="M126" i="19"/>
  <c r="I126" i="19"/>
  <c r="AA122" i="19"/>
  <c r="O122" i="19"/>
  <c r="M122" i="19"/>
  <c r="I122" i="19"/>
  <c r="AA118" i="19"/>
  <c r="O118" i="19"/>
  <c r="M118" i="19"/>
  <c r="I118" i="19"/>
  <c r="AA114" i="19"/>
  <c r="O114" i="19"/>
  <c r="M114" i="19"/>
  <c r="I114" i="19"/>
  <c r="AA110" i="19"/>
  <c r="O110" i="19"/>
  <c r="M110" i="19"/>
  <c r="I110" i="19"/>
  <c r="AA106" i="19"/>
  <c r="O106" i="19"/>
  <c r="M106" i="19"/>
  <c r="I106" i="19"/>
  <c r="AA102" i="19"/>
  <c r="O102" i="19"/>
  <c r="M102" i="19"/>
  <c r="I102" i="19"/>
  <c r="AA98" i="19"/>
  <c r="O98" i="19"/>
  <c r="M98" i="19"/>
  <c r="I98" i="19"/>
  <c r="AA94" i="19"/>
  <c r="O94" i="19"/>
  <c r="M94" i="19"/>
  <c r="I94" i="19"/>
  <c r="AA90" i="19"/>
  <c r="O90" i="19"/>
  <c r="M90" i="19"/>
  <c r="I90" i="19"/>
  <c r="M72" i="19"/>
  <c r="L72" i="19"/>
  <c r="AA85" i="19"/>
  <c r="O85" i="19"/>
  <c r="M85" i="19"/>
  <c r="I85" i="19"/>
  <c r="AA81" i="19"/>
  <c r="O81" i="19"/>
  <c r="M81" i="19"/>
  <c r="I81" i="19"/>
  <c r="AA77" i="19"/>
  <c r="O77" i="19"/>
  <c r="M77" i="19"/>
  <c r="I77" i="19"/>
  <c r="AA73" i="19"/>
  <c r="O73" i="19"/>
  <c r="M73" i="19"/>
  <c r="I73" i="19"/>
  <c r="M59" i="19"/>
  <c r="L59" i="19"/>
  <c r="AA68" i="19"/>
  <c r="O68" i="19"/>
  <c r="M68" i="19"/>
  <c r="I68" i="19"/>
  <c r="AA64" i="19"/>
  <c r="O64" i="19"/>
  <c r="M64" i="19"/>
  <c r="I64" i="19"/>
  <c r="AA60" i="19"/>
  <c r="O60" i="19"/>
  <c r="M60" i="19"/>
  <c r="I60" i="19"/>
  <c r="M46" i="19"/>
  <c r="L46" i="19"/>
  <c r="AA55" i="19"/>
  <c r="O55" i="19"/>
  <c r="M55" i="19"/>
  <c r="I55" i="19"/>
  <c r="AA51" i="19"/>
  <c r="O51" i="19"/>
  <c r="M51" i="19"/>
  <c r="I51" i="19"/>
  <c r="AA47" i="19"/>
  <c r="O47" i="19"/>
  <c r="M47" i="19"/>
  <c r="I47" i="19"/>
  <c r="M9" i="19"/>
  <c r="L9" i="19"/>
  <c r="AA42" i="19"/>
  <c r="O42" i="19"/>
  <c r="M42" i="19"/>
  <c r="I42" i="19"/>
  <c r="AA38" i="19"/>
  <c r="O38" i="19"/>
  <c r="M38" i="19"/>
  <c r="I38" i="19"/>
  <c r="AA34" i="19"/>
  <c r="O34" i="19"/>
  <c r="M34" i="19"/>
  <c r="I34" i="19"/>
  <c r="AA30" i="19"/>
  <c r="O30" i="19"/>
  <c r="M30" i="19"/>
  <c r="I30" i="19"/>
  <c r="AA26" i="19"/>
  <c r="O26" i="19"/>
  <c r="M26" i="19"/>
  <c r="I26" i="19"/>
  <c r="AA22" i="19"/>
  <c r="O22" i="19"/>
  <c r="M22" i="19"/>
  <c r="I22" i="19"/>
  <c r="AA18" i="19"/>
  <c r="O18" i="19"/>
  <c r="M18" i="19"/>
  <c r="I18" i="19"/>
  <c r="AA14" i="19"/>
  <c r="O14" i="19"/>
  <c r="M14" i="19"/>
  <c r="I14" i="19"/>
  <c r="AA10" i="19"/>
  <c r="O10" i="19"/>
  <c r="M10" i="19"/>
  <c r="I10" i="19"/>
  <c r="T7" i="18"/>
  <c r="M8" i="18"/>
  <c r="L8" i="18"/>
  <c r="M182" i="18"/>
  <c r="L182" i="18"/>
  <c r="AA187" i="18"/>
  <c r="O187" i="18"/>
  <c r="M187" i="18"/>
  <c r="I187" i="18"/>
  <c r="AA183" i="18"/>
  <c r="O183" i="18"/>
  <c r="M183" i="18"/>
  <c r="I183" i="18"/>
  <c r="M177" i="18"/>
  <c r="L177" i="18"/>
  <c r="AA178" i="18"/>
  <c r="O178" i="18"/>
  <c r="M178" i="18"/>
  <c r="I178" i="18"/>
  <c r="M104" i="18"/>
  <c r="L104" i="18"/>
  <c r="AA173" i="18"/>
  <c r="O173" i="18"/>
  <c r="M173" i="18"/>
  <c r="I173" i="18"/>
  <c r="AA169" i="18"/>
  <c r="O169" i="18"/>
  <c r="M169" i="18"/>
  <c r="I169" i="18"/>
  <c r="AA165" i="18"/>
  <c r="O165" i="18"/>
  <c r="M165" i="18"/>
  <c r="I165" i="18"/>
  <c r="AA161" i="18"/>
  <c r="O161" i="18"/>
  <c r="M161" i="18"/>
  <c r="I161" i="18"/>
  <c r="AA157" i="18"/>
  <c r="O157" i="18"/>
  <c r="M157" i="18"/>
  <c r="I157" i="18"/>
  <c r="AA153" i="18"/>
  <c r="O153" i="18"/>
  <c r="M153" i="18"/>
  <c r="I153" i="18"/>
  <c r="AA149" i="18"/>
  <c r="O149" i="18"/>
  <c r="M149" i="18"/>
  <c r="I149" i="18"/>
  <c r="AA145" i="18"/>
  <c r="O145" i="18"/>
  <c r="M145" i="18"/>
  <c r="I145" i="18"/>
  <c r="AA141" i="18"/>
  <c r="O141" i="18"/>
  <c r="M141" i="18"/>
  <c r="I141" i="18"/>
  <c r="AA137" i="18"/>
  <c r="O137" i="18"/>
  <c r="M137" i="18"/>
  <c r="I137" i="18"/>
  <c r="AA133" i="18"/>
  <c r="O133" i="18"/>
  <c r="M133" i="18"/>
  <c r="I133" i="18"/>
  <c r="AA129" i="18"/>
  <c r="O129" i="18"/>
  <c r="M129" i="18"/>
  <c r="I129" i="18"/>
  <c r="AA125" i="18"/>
  <c r="O125" i="18"/>
  <c r="M125" i="18"/>
  <c r="I125" i="18"/>
  <c r="AA121" i="18"/>
  <c r="O121" i="18"/>
  <c r="M121" i="18"/>
  <c r="I121" i="18"/>
  <c r="AA117" i="18"/>
  <c r="O117" i="18"/>
  <c r="M117" i="18"/>
  <c r="I117" i="18"/>
  <c r="AA113" i="18"/>
  <c r="O113" i="18"/>
  <c r="M113" i="18"/>
  <c r="I113" i="18"/>
  <c r="AA109" i="18"/>
  <c r="O109" i="18"/>
  <c r="M109" i="18"/>
  <c r="I109" i="18"/>
  <c r="AA105" i="18"/>
  <c r="O105" i="18"/>
  <c r="M105" i="18"/>
  <c r="I105" i="18"/>
  <c r="M91" i="18"/>
  <c r="L91" i="18"/>
  <c r="AA100" i="18"/>
  <c r="O100" i="18"/>
  <c r="M100" i="18"/>
  <c r="I100" i="18"/>
  <c r="AA96" i="18"/>
  <c r="O96" i="18"/>
  <c r="M96" i="18"/>
  <c r="I96" i="18"/>
  <c r="AA92" i="18"/>
  <c r="O92" i="18"/>
  <c r="M92" i="18"/>
  <c r="I92" i="18"/>
  <c r="M82" i="18"/>
  <c r="L82" i="18"/>
  <c r="AA87" i="18"/>
  <c r="O87" i="18"/>
  <c r="M87" i="18"/>
  <c r="I87" i="18"/>
  <c r="AA83" i="18"/>
  <c r="O83" i="18"/>
  <c r="M83" i="18"/>
  <c r="I83" i="18"/>
  <c r="M9" i="18"/>
  <c r="L9" i="18"/>
  <c r="AA78" i="18"/>
  <c r="O78" i="18"/>
  <c r="M78" i="18"/>
  <c r="I78" i="18"/>
  <c r="AA74" i="18"/>
  <c r="O74" i="18"/>
  <c r="M74" i="18"/>
  <c r="I74" i="18"/>
  <c r="AA70" i="18"/>
  <c r="O70" i="18"/>
  <c r="M70" i="18"/>
  <c r="I70" i="18"/>
  <c r="AA66" i="18"/>
  <c r="O66" i="18"/>
  <c r="M66" i="18"/>
  <c r="I66" i="18"/>
  <c r="AA62" i="18"/>
  <c r="O62" i="18"/>
  <c r="M62" i="18"/>
  <c r="I62" i="18"/>
  <c r="AA58" i="18"/>
  <c r="O58" i="18"/>
  <c r="M58" i="18"/>
  <c r="I58" i="18"/>
  <c r="AA54" i="18"/>
  <c r="O54" i="18"/>
  <c r="M54" i="18"/>
  <c r="I54" i="18"/>
  <c r="AA50" i="18"/>
  <c r="O50" i="18"/>
  <c r="M50" i="18"/>
  <c r="I50" i="18"/>
  <c r="AA46" i="18"/>
  <c r="O46" i="18"/>
  <c r="M46" i="18"/>
  <c r="I46" i="18"/>
  <c r="AA42" i="18"/>
  <c r="O42" i="18"/>
  <c r="M42" i="18"/>
  <c r="I42" i="18"/>
  <c r="AA38" i="18"/>
  <c r="O38" i="18"/>
  <c r="M38" i="18"/>
  <c r="I38" i="18"/>
  <c r="AA34" i="18"/>
  <c r="O34" i="18"/>
  <c r="M34" i="18"/>
  <c r="I34" i="18"/>
  <c r="AA30" i="18"/>
  <c r="O30" i="18"/>
  <c r="M30" i="18"/>
  <c r="I30" i="18"/>
  <c r="AA26" i="18"/>
  <c r="O26" i="18"/>
  <c r="M26" i="18"/>
  <c r="I26" i="18"/>
  <c r="AA22" i="18"/>
  <c r="O22" i="18"/>
  <c r="M22" i="18"/>
  <c r="I22" i="18"/>
  <c r="AA18" i="18"/>
  <c r="O18" i="18"/>
  <c r="M18" i="18"/>
  <c r="I18" i="18"/>
  <c r="AA14" i="18"/>
  <c r="O14" i="18"/>
  <c r="M14" i="18"/>
  <c r="I14" i="18"/>
  <c r="AA10" i="18"/>
  <c r="O10" i="18"/>
  <c r="M10" i="18"/>
  <c r="I10" i="18"/>
  <c r="T7" i="17"/>
  <c r="M8" i="17"/>
  <c r="L8" i="17"/>
  <c r="M344" i="17"/>
  <c r="L344" i="17"/>
  <c r="AA365" i="17"/>
  <c r="O365" i="17"/>
  <c r="M365" i="17"/>
  <c r="I365" i="17"/>
  <c r="AA361" i="17"/>
  <c r="O361" i="17"/>
  <c r="M361" i="17"/>
  <c r="I361" i="17"/>
  <c r="AA357" i="17"/>
  <c r="O357" i="17"/>
  <c r="M357" i="17"/>
  <c r="I357" i="17"/>
  <c r="AA353" i="17"/>
  <c r="O353" i="17"/>
  <c r="M353" i="17"/>
  <c r="I353" i="17"/>
  <c r="AA349" i="17"/>
  <c r="O349" i="17"/>
  <c r="M349" i="17"/>
  <c r="I349" i="17"/>
  <c r="AA345" i="17"/>
  <c r="O345" i="17"/>
  <c r="M345" i="17"/>
  <c r="I345" i="17"/>
  <c r="M287" i="17"/>
  <c r="L287" i="17"/>
  <c r="AA340" i="17"/>
  <c r="O340" i="17"/>
  <c r="M340" i="17"/>
  <c r="I340" i="17"/>
  <c r="AA336" i="17"/>
  <c r="O336" i="17"/>
  <c r="M336" i="17"/>
  <c r="I336" i="17"/>
  <c r="AA332" i="17"/>
  <c r="O332" i="17"/>
  <c r="M332" i="17"/>
  <c r="I332" i="17"/>
  <c r="AA328" i="17"/>
  <c r="O328" i="17"/>
  <c r="M328" i="17"/>
  <c r="I328" i="17"/>
  <c r="AA324" i="17"/>
  <c r="O324" i="17"/>
  <c r="M324" i="17"/>
  <c r="I324" i="17"/>
  <c r="AA320" i="17"/>
  <c r="O320" i="17"/>
  <c r="M320" i="17"/>
  <c r="I320" i="17"/>
  <c r="AA316" i="17"/>
  <c r="O316" i="17"/>
  <c r="M316" i="17"/>
  <c r="I316" i="17"/>
  <c r="AA312" i="17"/>
  <c r="O312" i="17"/>
  <c r="M312" i="17"/>
  <c r="I312" i="17"/>
  <c r="AA308" i="17"/>
  <c r="O308" i="17"/>
  <c r="M308" i="17"/>
  <c r="I308" i="17"/>
  <c r="AA304" i="17"/>
  <c r="O304" i="17"/>
  <c r="M304" i="17"/>
  <c r="I304" i="17"/>
  <c r="AA300" i="17"/>
  <c r="O300" i="17"/>
  <c r="M300" i="17"/>
  <c r="I300" i="17"/>
  <c r="AA296" i="17"/>
  <c r="O296" i="17"/>
  <c r="M296" i="17"/>
  <c r="I296" i="17"/>
  <c r="AA292" i="17"/>
  <c r="O292" i="17"/>
  <c r="M292" i="17"/>
  <c r="I292" i="17"/>
  <c r="AA288" i="17"/>
  <c r="O288" i="17"/>
  <c r="M288" i="17"/>
  <c r="I288" i="17"/>
  <c r="M262" i="17"/>
  <c r="L262" i="17"/>
  <c r="AA283" i="17"/>
  <c r="O283" i="17"/>
  <c r="M283" i="17"/>
  <c r="I283" i="17"/>
  <c r="AA279" i="17"/>
  <c r="O279" i="17"/>
  <c r="M279" i="17"/>
  <c r="I279" i="17"/>
  <c r="AA275" i="17"/>
  <c r="O275" i="17"/>
  <c r="M275" i="17"/>
  <c r="I275" i="17"/>
  <c r="AA271" i="17"/>
  <c r="O271" i="17"/>
  <c r="M271" i="17"/>
  <c r="I271" i="17"/>
  <c r="AA267" i="17"/>
  <c r="O267" i="17"/>
  <c r="M267" i="17"/>
  <c r="I267" i="17"/>
  <c r="AA263" i="17"/>
  <c r="O263" i="17"/>
  <c r="M263" i="17"/>
  <c r="I263" i="17"/>
  <c r="M237" i="17"/>
  <c r="L237" i="17"/>
  <c r="AA258" i="17"/>
  <c r="O258" i="17"/>
  <c r="M258" i="17"/>
  <c r="I258" i="17"/>
  <c r="AA254" i="17"/>
  <c r="O254" i="17"/>
  <c r="M254" i="17"/>
  <c r="I254" i="17"/>
  <c r="AA250" i="17"/>
  <c r="O250" i="17"/>
  <c r="M250" i="17"/>
  <c r="I250" i="17"/>
  <c r="AA246" i="17"/>
  <c r="O246" i="17"/>
  <c r="M246" i="17"/>
  <c r="I246" i="17"/>
  <c r="AA242" i="17"/>
  <c r="O242" i="17"/>
  <c r="M242" i="17"/>
  <c r="I242" i="17"/>
  <c r="AA238" i="17"/>
  <c r="O238" i="17"/>
  <c r="M238" i="17"/>
  <c r="I238" i="17"/>
  <c r="M216" i="17"/>
  <c r="L216" i="17"/>
  <c r="AA233" i="17"/>
  <c r="O233" i="17"/>
  <c r="M233" i="17"/>
  <c r="I233" i="17"/>
  <c r="AA229" i="17"/>
  <c r="O229" i="17"/>
  <c r="M229" i="17"/>
  <c r="I229" i="17"/>
  <c r="AA225" i="17"/>
  <c r="O225" i="17"/>
  <c r="M225" i="17"/>
  <c r="I225" i="17"/>
  <c r="AA221" i="17"/>
  <c r="O221" i="17"/>
  <c r="M221" i="17"/>
  <c r="I221" i="17"/>
  <c r="AA217" i="17"/>
  <c r="O217" i="17"/>
  <c r="M217" i="17"/>
  <c r="I217" i="17"/>
  <c r="M195" i="17"/>
  <c r="L195" i="17"/>
  <c r="AA212" i="17"/>
  <c r="O212" i="17"/>
  <c r="M212" i="17"/>
  <c r="I212" i="17"/>
  <c r="AA208" i="17"/>
  <c r="O208" i="17"/>
  <c r="M208" i="17"/>
  <c r="I208" i="17"/>
  <c r="AA204" i="17"/>
  <c r="O204" i="17"/>
  <c r="M204" i="17"/>
  <c r="I204" i="17"/>
  <c r="AA200" i="17"/>
  <c r="O200" i="17"/>
  <c r="M200" i="17"/>
  <c r="I200" i="17"/>
  <c r="AA196" i="17"/>
  <c r="O196" i="17"/>
  <c r="M196" i="17"/>
  <c r="I196" i="17"/>
  <c r="M150" i="17"/>
  <c r="L150" i="17"/>
  <c r="AA191" i="17"/>
  <c r="O191" i="17"/>
  <c r="M191" i="17"/>
  <c r="I191" i="17"/>
  <c r="AA187" i="17"/>
  <c r="O187" i="17"/>
  <c r="M187" i="17"/>
  <c r="I187" i="17"/>
  <c r="AA183" i="17"/>
  <c r="O183" i="17"/>
  <c r="M183" i="17"/>
  <c r="I183" i="17"/>
  <c r="AA179" i="17"/>
  <c r="O179" i="17"/>
  <c r="M179" i="17"/>
  <c r="I179" i="17"/>
  <c r="AA175" i="17"/>
  <c r="O175" i="17"/>
  <c r="M175" i="17"/>
  <c r="I175" i="17"/>
  <c r="AA171" i="17"/>
  <c r="O171" i="17"/>
  <c r="M171" i="17"/>
  <c r="I171" i="17"/>
  <c r="AA167" i="17"/>
  <c r="O167" i="17"/>
  <c r="M167" i="17"/>
  <c r="I167" i="17"/>
  <c r="AA163" i="17"/>
  <c r="O163" i="17"/>
  <c r="M163" i="17"/>
  <c r="I163" i="17"/>
  <c r="AA159" i="17"/>
  <c r="O159" i="17"/>
  <c r="M159" i="17"/>
  <c r="I159" i="17"/>
  <c r="AA155" i="17"/>
  <c r="O155" i="17"/>
  <c r="M155" i="17"/>
  <c r="I155" i="17"/>
  <c r="AA151" i="17"/>
  <c r="O151" i="17"/>
  <c r="M151" i="17"/>
  <c r="I151" i="17"/>
  <c r="M117" i="17"/>
  <c r="L117" i="17"/>
  <c r="AA146" i="17"/>
  <c r="O146" i="17"/>
  <c r="M146" i="17"/>
  <c r="I146" i="17"/>
  <c r="AA142" i="17"/>
  <c r="O142" i="17"/>
  <c r="M142" i="17"/>
  <c r="I142" i="17"/>
  <c r="AA138" i="17"/>
  <c r="O138" i="17"/>
  <c r="M138" i="17"/>
  <c r="I138" i="17"/>
  <c r="AA134" i="17"/>
  <c r="O134" i="17"/>
  <c r="M134" i="17"/>
  <c r="I134" i="17"/>
  <c r="AA130" i="17"/>
  <c r="O130" i="17"/>
  <c r="M130" i="17"/>
  <c r="I130" i="17"/>
  <c r="AA126" i="17"/>
  <c r="O126" i="17"/>
  <c r="M126" i="17"/>
  <c r="I126" i="17"/>
  <c r="AA122" i="17"/>
  <c r="O122" i="17"/>
  <c r="M122" i="17"/>
  <c r="I122" i="17"/>
  <c r="AA118" i="17"/>
  <c r="O118" i="17"/>
  <c r="M118" i="17"/>
  <c r="I118" i="17"/>
  <c r="M72" i="17"/>
  <c r="L72" i="17"/>
  <c r="AA113" i="17"/>
  <c r="O113" i="17"/>
  <c r="M113" i="17"/>
  <c r="I113" i="17"/>
  <c r="AA109" i="17"/>
  <c r="O109" i="17"/>
  <c r="M109" i="17"/>
  <c r="I109" i="17"/>
  <c r="AA105" i="17"/>
  <c r="O105" i="17"/>
  <c r="M105" i="17"/>
  <c r="I105" i="17"/>
  <c r="AA101" i="17"/>
  <c r="O101" i="17"/>
  <c r="M101" i="17"/>
  <c r="I101" i="17"/>
  <c r="AA97" i="17"/>
  <c r="O97" i="17"/>
  <c r="M97" i="17"/>
  <c r="I97" i="17"/>
  <c r="AA93" i="17"/>
  <c r="O93" i="17"/>
  <c r="M93" i="17"/>
  <c r="I93" i="17"/>
  <c r="AA89" i="17"/>
  <c r="O89" i="17"/>
  <c r="M89" i="17"/>
  <c r="I89" i="17"/>
  <c r="AA85" i="17"/>
  <c r="O85" i="17"/>
  <c r="M85" i="17"/>
  <c r="I85" i="17"/>
  <c r="AA81" i="17"/>
  <c r="O81" i="17"/>
  <c r="M81" i="17"/>
  <c r="I81" i="17"/>
  <c r="AA77" i="17"/>
  <c r="O77" i="17"/>
  <c r="M77" i="17"/>
  <c r="I77" i="17"/>
  <c r="AA73" i="17"/>
  <c r="O73" i="17"/>
  <c r="M73" i="17"/>
  <c r="I73" i="17"/>
  <c r="M31" i="17"/>
  <c r="L31" i="17"/>
  <c r="AA68" i="17"/>
  <c r="O68" i="17"/>
  <c r="M68" i="17"/>
  <c r="I68" i="17"/>
  <c r="AA64" i="17"/>
  <c r="O64" i="17"/>
  <c r="M64" i="17"/>
  <c r="I64" i="17"/>
  <c r="AA60" i="17"/>
  <c r="O60" i="17"/>
  <c r="M60" i="17"/>
  <c r="I60" i="17"/>
  <c r="AA56" i="17"/>
  <c r="O56" i="17"/>
  <c r="M56" i="17"/>
  <c r="I56" i="17"/>
  <c r="AA52" i="17"/>
  <c r="O52" i="17"/>
  <c r="M52" i="17"/>
  <c r="I52" i="17"/>
  <c r="AA48" i="17"/>
  <c r="O48" i="17"/>
  <c r="M48" i="17"/>
  <c r="I48" i="17"/>
  <c r="AA44" i="17"/>
  <c r="O44" i="17"/>
  <c r="M44" i="17"/>
  <c r="I44" i="17"/>
  <c r="AA40" i="17"/>
  <c r="O40" i="17"/>
  <c r="M40" i="17"/>
  <c r="I40" i="17"/>
  <c r="AA36" i="17"/>
  <c r="O36" i="17"/>
  <c r="M36" i="17"/>
  <c r="I36" i="17"/>
  <c r="AA32" i="17"/>
  <c r="O32" i="17"/>
  <c r="M32" i="17"/>
  <c r="I32" i="17"/>
  <c r="M18" i="17"/>
  <c r="L18" i="17"/>
  <c r="AA27" i="17"/>
  <c r="O27" i="17"/>
  <c r="M27" i="17"/>
  <c r="I27" i="17"/>
  <c r="AA23" i="17"/>
  <c r="O23" i="17"/>
  <c r="M23" i="17"/>
  <c r="I23" i="17"/>
  <c r="AA19" i="17"/>
  <c r="O19" i="17"/>
  <c r="M19" i="17"/>
  <c r="I19" i="17"/>
  <c r="M9" i="17"/>
  <c r="L9" i="17"/>
  <c r="AA14" i="17"/>
  <c r="O14" i="17"/>
  <c r="M14" i="17"/>
  <c r="I14" i="17"/>
  <c r="AA10" i="17"/>
  <c r="O10" i="17"/>
  <c r="M10" i="17"/>
  <c r="I10" i="17"/>
  <c r="T7" i="16"/>
  <c r="M8" i="16"/>
  <c r="L8" i="16"/>
  <c r="M18" i="16"/>
  <c r="L18" i="16"/>
  <c r="AA19" i="16"/>
  <c r="O19" i="16"/>
  <c r="M19" i="16"/>
  <c r="I19" i="16"/>
  <c r="M9" i="16"/>
  <c r="L9" i="16"/>
  <c r="AA14" i="16"/>
  <c r="O14" i="16"/>
  <c r="M14" i="16"/>
  <c r="I14" i="16"/>
  <c r="AA10" i="16"/>
  <c r="O10" i="16"/>
  <c r="M10" i="16"/>
  <c r="I10" i="16"/>
  <c r="T7" i="15"/>
  <c r="M8" i="15"/>
  <c r="L8" i="15"/>
  <c r="M179" i="15"/>
  <c r="L179" i="15"/>
  <c r="AA180" i="15"/>
  <c r="O180" i="15"/>
  <c r="M180" i="15"/>
  <c r="I180" i="15"/>
  <c r="M170" i="15"/>
  <c r="L170" i="15"/>
  <c r="AA175" i="15"/>
  <c r="O175" i="15"/>
  <c r="M175" i="15"/>
  <c r="I175" i="15"/>
  <c r="AA171" i="15"/>
  <c r="O171" i="15"/>
  <c r="M171" i="15"/>
  <c r="I171" i="15"/>
  <c r="M137" i="15"/>
  <c r="L137" i="15"/>
  <c r="AA166" i="15"/>
  <c r="O166" i="15"/>
  <c r="M166" i="15"/>
  <c r="I166" i="15"/>
  <c r="AA162" i="15"/>
  <c r="O162" i="15"/>
  <c r="M162" i="15"/>
  <c r="I162" i="15"/>
  <c r="AA158" i="15"/>
  <c r="O158" i="15"/>
  <c r="M158" i="15"/>
  <c r="I158" i="15"/>
  <c r="AA154" i="15"/>
  <c r="O154" i="15"/>
  <c r="M154" i="15"/>
  <c r="I154" i="15"/>
  <c r="AA150" i="15"/>
  <c r="O150" i="15"/>
  <c r="M150" i="15"/>
  <c r="I150" i="15"/>
  <c r="AA146" i="15"/>
  <c r="O146" i="15"/>
  <c r="M146" i="15"/>
  <c r="I146" i="15"/>
  <c r="AA142" i="15"/>
  <c r="O142" i="15"/>
  <c r="M142" i="15"/>
  <c r="I142" i="15"/>
  <c r="AA138" i="15"/>
  <c r="O138" i="15"/>
  <c r="M138" i="15"/>
  <c r="I138" i="15"/>
  <c r="M76" i="15"/>
  <c r="L76" i="15"/>
  <c r="AA133" i="15"/>
  <c r="O133" i="15"/>
  <c r="M133" i="15"/>
  <c r="I133" i="15"/>
  <c r="AA129" i="15"/>
  <c r="O129" i="15"/>
  <c r="M129" i="15"/>
  <c r="I129" i="15"/>
  <c r="AA125" i="15"/>
  <c r="O125" i="15"/>
  <c r="M125" i="15"/>
  <c r="I125" i="15"/>
  <c r="AA121" i="15"/>
  <c r="O121" i="15"/>
  <c r="M121" i="15"/>
  <c r="I121" i="15"/>
  <c r="AA117" i="15"/>
  <c r="O117" i="15"/>
  <c r="M117" i="15"/>
  <c r="I117" i="15"/>
  <c r="AA113" i="15"/>
  <c r="O113" i="15"/>
  <c r="M113" i="15"/>
  <c r="I113" i="15"/>
  <c r="AA109" i="15"/>
  <c r="O109" i="15"/>
  <c r="M109" i="15"/>
  <c r="I109" i="15"/>
  <c r="AA105" i="15"/>
  <c r="O105" i="15"/>
  <c r="M105" i="15"/>
  <c r="I105" i="15"/>
  <c r="AA101" i="15"/>
  <c r="O101" i="15"/>
  <c r="M101" i="15"/>
  <c r="I101" i="15"/>
  <c r="AA97" i="15"/>
  <c r="O97" i="15"/>
  <c r="M97" i="15"/>
  <c r="I97" i="15"/>
  <c r="AA93" i="15"/>
  <c r="O93" i="15"/>
  <c r="M93" i="15"/>
  <c r="I93" i="15"/>
  <c r="AA89" i="15"/>
  <c r="O89" i="15"/>
  <c r="M89" i="15"/>
  <c r="I89" i="15"/>
  <c r="AA85" i="15"/>
  <c r="O85" i="15"/>
  <c r="M85" i="15"/>
  <c r="I85" i="15"/>
  <c r="AA81" i="15"/>
  <c r="O81" i="15"/>
  <c r="M81" i="15"/>
  <c r="I81" i="15"/>
  <c r="AA77" i="15"/>
  <c r="O77" i="15"/>
  <c r="M77" i="15"/>
  <c r="I77" i="15"/>
  <c r="M55" i="15"/>
  <c r="L55" i="15"/>
  <c r="AA72" i="15"/>
  <c r="O72" i="15"/>
  <c r="M72" i="15"/>
  <c r="I72" i="15"/>
  <c r="AA68" i="15"/>
  <c r="O68" i="15"/>
  <c r="M68" i="15"/>
  <c r="I68" i="15"/>
  <c r="AA64" i="15"/>
  <c r="O64" i="15"/>
  <c r="M64" i="15"/>
  <c r="I64" i="15"/>
  <c r="AA60" i="15"/>
  <c r="O60" i="15"/>
  <c r="M60" i="15"/>
  <c r="I60" i="15"/>
  <c r="AA56" i="15"/>
  <c r="O56" i="15"/>
  <c r="M56" i="15"/>
  <c r="I56" i="15"/>
  <c r="M38" i="15"/>
  <c r="L38" i="15"/>
  <c r="AA51" i="15"/>
  <c r="O51" i="15"/>
  <c r="M51" i="15"/>
  <c r="I51" i="15"/>
  <c r="AA47" i="15"/>
  <c r="O47" i="15"/>
  <c r="M47" i="15"/>
  <c r="I47" i="15"/>
  <c r="AA43" i="15"/>
  <c r="O43" i="15"/>
  <c r="M43" i="15"/>
  <c r="I43" i="15"/>
  <c r="AA39" i="15"/>
  <c r="O39" i="15"/>
  <c r="M39" i="15"/>
  <c r="I39" i="15"/>
  <c r="M9" i="15"/>
  <c r="L9" i="15"/>
  <c r="AA34" i="15"/>
  <c r="O34" i="15"/>
  <c r="M34" i="15"/>
  <c r="I34" i="15"/>
  <c r="AA30" i="15"/>
  <c r="O30" i="15"/>
  <c r="M30" i="15"/>
  <c r="I30" i="15"/>
  <c r="AA26" i="15"/>
  <c r="O26" i="15"/>
  <c r="M26" i="15"/>
  <c r="I26" i="15"/>
  <c r="AA22" i="15"/>
  <c r="O22" i="15"/>
  <c r="M22" i="15"/>
  <c r="I22" i="15"/>
  <c r="AA18" i="15"/>
  <c r="O18" i="15"/>
  <c r="M18" i="15"/>
  <c r="I18" i="15"/>
  <c r="AA14" i="15"/>
  <c r="O14" i="15"/>
  <c r="M14" i="15"/>
  <c r="I14" i="15"/>
  <c r="AA10" i="15"/>
  <c r="O10" i="15"/>
  <c r="M10" i="15"/>
  <c r="I10" i="15"/>
  <c r="T7" i="14"/>
  <c r="M8" i="14"/>
  <c r="L8" i="14"/>
  <c r="M84" i="14"/>
  <c r="L84" i="14"/>
  <c r="AA101" i="14"/>
  <c r="O101" i="14"/>
  <c r="M101" i="14"/>
  <c r="I101" i="14"/>
  <c r="AA97" i="14"/>
  <c r="O97" i="14"/>
  <c r="M97" i="14"/>
  <c r="I97" i="14"/>
  <c r="AA93" i="14"/>
  <c r="O93" i="14"/>
  <c r="M93" i="14"/>
  <c r="I93" i="14"/>
  <c r="AA89" i="14"/>
  <c r="O89" i="14"/>
  <c r="M89" i="14"/>
  <c r="I89" i="14"/>
  <c r="AA85" i="14"/>
  <c r="O85" i="14"/>
  <c r="M85" i="14"/>
  <c r="I85" i="14"/>
  <c r="M63" i="14"/>
  <c r="L63" i="14"/>
  <c r="AA80" i="14"/>
  <c r="O80" i="14"/>
  <c r="M80" i="14"/>
  <c r="I80" i="14"/>
  <c r="AA76" i="14"/>
  <c r="O76" i="14"/>
  <c r="M76" i="14"/>
  <c r="I76" i="14"/>
  <c r="AA72" i="14"/>
  <c r="O72" i="14"/>
  <c r="M72" i="14"/>
  <c r="I72" i="14"/>
  <c r="AA68" i="14"/>
  <c r="O68" i="14"/>
  <c r="M68" i="14"/>
  <c r="I68" i="14"/>
  <c r="AA64" i="14"/>
  <c r="O64" i="14"/>
  <c r="M64" i="14"/>
  <c r="I64" i="14"/>
  <c r="M38" i="14"/>
  <c r="L38" i="14"/>
  <c r="AA59" i="14"/>
  <c r="O59" i="14"/>
  <c r="M59" i="14"/>
  <c r="I59" i="14"/>
  <c r="AA55" i="14"/>
  <c r="O55" i="14"/>
  <c r="M55" i="14"/>
  <c r="I55" i="14"/>
  <c r="AA51" i="14"/>
  <c r="O51" i="14"/>
  <c r="M51" i="14"/>
  <c r="I51" i="14"/>
  <c r="AA47" i="14"/>
  <c r="O47" i="14"/>
  <c r="M47" i="14"/>
  <c r="I47" i="14"/>
  <c r="AA43" i="14"/>
  <c r="O43" i="14"/>
  <c r="M43" i="14"/>
  <c r="I43" i="14"/>
  <c r="AA39" i="14"/>
  <c r="O39" i="14"/>
  <c r="M39" i="14"/>
  <c r="I39" i="14"/>
  <c r="M9" i="14"/>
  <c r="L9" i="14"/>
  <c r="AA34" i="14"/>
  <c r="O34" i="14"/>
  <c r="M34" i="14"/>
  <c r="I34" i="14"/>
  <c r="AA30" i="14"/>
  <c r="O30" i="14"/>
  <c r="M30" i="14"/>
  <c r="I30" i="14"/>
  <c r="AA26" i="14"/>
  <c r="O26" i="14"/>
  <c r="M26" i="14"/>
  <c r="I26" i="14"/>
  <c r="AA22" i="14"/>
  <c r="O22" i="14"/>
  <c r="M22" i="14"/>
  <c r="I22" i="14"/>
  <c r="AA18" i="14"/>
  <c r="O18" i="14"/>
  <c r="M18" i="14"/>
  <c r="I18" i="14"/>
  <c r="AA14" i="14"/>
  <c r="O14" i="14"/>
  <c r="M14" i="14"/>
  <c r="I14" i="14"/>
  <c r="AA10" i="14"/>
  <c r="O10" i="14"/>
  <c r="M10" i="14"/>
  <c r="I10" i="14"/>
  <c r="T7" i="13"/>
  <c r="M8" i="13"/>
  <c r="L8" i="13"/>
  <c r="M188" i="13"/>
  <c r="L188" i="13"/>
  <c r="AA197" i="13"/>
  <c r="O197" i="13"/>
  <c r="M197" i="13"/>
  <c r="I197" i="13"/>
  <c r="AA193" i="13"/>
  <c r="O193" i="13"/>
  <c r="M193" i="13"/>
  <c r="I193" i="13"/>
  <c r="AA189" i="13"/>
  <c r="O189" i="13"/>
  <c r="M189" i="13"/>
  <c r="I189" i="13"/>
  <c r="M179" i="13"/>
  <c r="L179" i="13"/>
  <c r="AA184" i="13"/>
  <c r="O184" i="13"/>
  <c r="M184" i="13"/>
  <c r="I184" i="13"/>
  <c r="AA180" i="13"/>
  <c r="O180" i="13"/>
  <c r="M180" i="13"/>
  <c r="I180" i="13"/>
  <c r="M170" i="13"/>
  <c r="L170" i="13"/>
  <c r="AA175" i="13"/>
  <c r="O175" i="13"/>
  <c r="M175" i="13"/>
  <c r="I175" i="13"/>
  <c r="AA171" i="13"/>
  <c r="O171" i="13"/>
  <c r="M171" i="13"/>
  <c r="I171" i="13"/>
  <c r="M157" i="13"/>
  <c r="L157" i="13"/>
  <c r="AA166" i="13"/>
  <c r="O166" i="13"/>
  <c r="M166" i="13"/>
  <c r="I166" i="13"/>
  <c r="AA162" i="13"/>
  <c r="O162" i="13"/>
  <c r="M162" i="13"/>
  <c r="I162" i="13"/>
  <c r="AA158" i="13"/>
  <c r="O158" i="13"/>
  <c r="M158" i="13"/>
  <c r="I158" i="13"/>
  <c r="M144" i="13"/>
  <c r="L144" i="13"/>
  <c r="AA153" i="13"/>
  <c r="O153" i="13"/>
  <c r="M153" i="13"/>
  <c r="I153" i="13"/>
  <c r="AA149" i="13"/>
  <c r="O149" i="13"/>
  <c r="M149" i="13"/>
  <c r="I149" i="13"/>
  <c r="AA145" i="13"/>
  <c r="O145" i="13"/>
  <c r="M145" i="13"/>
  <c r="I145" i="13"/>
  <c r="M119" i="13"/>
  <c r="L119" i="13"/>
  <c r="AA140" i="13"/>
  <c r="O140" i="13"/>
  <c r="M140" i="13"/>
  <c r="I140" i="13"/>
  <c r="AA136" i="13"/>
  <c r="O136" i="13"/>
  <c r="M136" i="13"/>
  <c r="I136" i="13"/>
  <c r="AA132" i="13"/>
  <c r="O132" i="13"/>
  <c r="M132" i="13"/>
  <c r="I132" i="13"/>
  <c r="AA128" i="13"/>
  <c r="O128" i="13"/>
  <c r="M128" i="13"/>
  <c r="I128" i="13"/>
  <c r="AA124" i="13"/>
  <c r="O124" i="13"/>
  <c r="M124" i="13"/>
  <c r="I124" i="13"/>
  <c r="AA120" i="13"/>
  <c r="O120" i="13"/>
  <c r="M120" i="13"/>
  <c r="I120" i="13"/>
  <c r="M110" i="13"/>
  <c r="L110" i="13"/>
  <c r="AA115" i="13"/>
  <c r="O115" i="13"/>
  <c r="M115" i="13"/>
  <c r="I115" i="13"/>
  <c r="AA111" i="13"/>
  <c r="O111" i="13"/>
  <c r="M111" i="13"/>
  <c r="I111" i="13"/>
  <c r="M93" i="13"/>
  <c r="L93" i="13"/>
  <c r="AA106" i="13"/>
  <c r="O106" i="13"/>
  <c r="M106" i="13"/>
  <c r="I106" i="13"/>
  <c r="AA102" i="13"/>
  <c r="O102" i="13"/>
  <c r="M102" i="13"/>
  <c r="I102" i="13"/>
  <c r="AA98" i="13"/>
  <c r="O98" i="13"/>
  <c r="M98" i="13"/>
  <c r="I98" i="13"/>
  <c r="AA94" i="13"/>
  <c r="O94" i="13"/>
  <c r="M94" i="13"/>
  <c r="I94" i="13"/>
  <c r="M68" i="13"/>
  <c r="L68" i="13"/>
  <c r="AA89" i="13"/>
  <c r="O89" i="13"/>
  <c r="M89" i="13"/>
  <c r="I89" i="13"/>
  <c r="AA85" i="13"/>
  <c r="O85" i="13"/>
  <c r="M85" i="13"/>
  <c r="I85" i="13"/>
  <c r="AA81" i="13"/>
  <c r="O81" i="13"/>
  <c r="M81" i="13"/>
  <c r="I81" i="13"/>
  <c r="AA77" i="13"/>
  <c r="O77" i="13"/>
  <c r="M77" i="13"/>
  <c r="I77" i="13"/>
  <c r="AA73" i="13"/>
  <c r="O73" i="13"/>
  <c r="M73" i="13"/>
  <c r="I73" i="13"/>
  <c r="AA69" i="13"/>
  <c r="O69" i="13"/>
  <c r="M69" i="13"/>
  <c r="I69" i="13"/>
  <c r="M55" i="13"/>
  <c r="L55" i="13"/>
  <c r="AA64" i="13"/>
  <c r="O64" i="13"/>
  <c r="M64" i="13"/>
  <c r="I64" i="13"/>
  <c r="AA60" i="13"/>
  <c r="O60" i="13"/>
  <c r="M60" i="13"/>
  <c r="I60" i="13"/>
  <c r="AA56" i="13"/>
  <c r="O56" i="13"/>
  <c r="M56" i="13"/>
  <c r="I56" i="13"/>
  <c r="M26" i="13"/>
  <c r="L26" i="13"/>
  <c r="AA51" i="13"/>
  <c r="O51" i="13"/>
  <c r="M51" i="13"/>
  <c r="I51" i="13"/>
  <c r="AA47" i="13"/>
  <c r="O47" i="13"/>
  <c r="M47" i="13"/>
  <c r="I47" i="13"/>
  <c r="AA43" i="13"/>
  <c r="O43" i="13"/>
  <c r="M43" i="13"/>
  <c r="I43" i="13"/>
  <c r="AA39" i="13"/>
  <c r="O39" i="13"/>
  <c r="M39" i="13"/>
  <c r="I39" i="13"/>
  <c r="AA35" i="13"/>
  <c r="O35" i="13"/>
  <c r="M35" i="13"/>
  <c r="I35" i="13"/>
  <c r="AA31" i="13"/>
  <c r="O31" i="13"/>
  <c r="M31" i="13"/>
  <c r="I31" i="13"/>
  <c r="AA27" i="13"/>
  <c r="O27" i="13"/>
  <c r="M27" i="13"/>
  <c r="I27" i="13"/>
  <c r="M9" i="13"/>
  <c r="L9" i="13"/>
  <c r="AA22" i="13"/>
  <c r="O22" i="13"/>
  <c r="M22" i="13"/>
  <c r="I22" i="13"/>
  <c r="AA18" i="13"/>
  <c r="O18" i="13"/>
  <c r="M18" i="13"/>
  <c r="I18" i="13"/>
  <c r="AA14" i="13"/>
  <c r="O14" i="13"/>
  <c r="M14" i="13"/>
  <c r="I14" i="13"/>
  <c r="AA10" i="13"/>
  <c r="O10" i="13"/>
  <c r="M10" i="13"/>
  <c r="I10" i="13"/>
  <c r="T7" i="12"/>
  <c r="M8" i="12"/>
  <c r="L8" i="12"/>
  <c r="M127" i="12"/>
  <c r="L127" i="12"/>
  <c r="AA144" i="12"/>
  <c r="O144" i="12"/>
  <c r="M144" i="12"/>
  <c r="I144" i="12"/>
  <c r="AA140" i="12"/>
  <c r="O140" i="12"/>
  <c r="M140" i="12"/>
  <c r="I140" i="12"/>
  <c r="AA136" i="12"/>
  <c r="O136" i="12"/>
  <c r="M136" i="12"/>
  <c r="I136" i="12"/>
  <c r="AA132" i="12"/>
  <c r="O132" i="12"/>
  <c r="M132" i="12"/>
  <c r="I132" i="12"/>
  <c r="AA128" i="12"/>
  <c r="O128" i="12"/>
  <c r="M128" i="12"/>
  <c r="I128" i="12"/>
  <c r="M118" i="12"/>
  <c r="L118" i="12"/>
  <c r="AA123" i="12"/>
  <c r="O123" i="12"/>
  <c r="M123" i="12"/>
  <c r="I123" i="12"/>
  <c r="AA119" i="12"/>
  <c r="O119" i="12"/>
  <c r="M119" i="12"/>
  <c r="I119" i="12"/>
  <c r="M73" i="12"/>
  <c r="L73" i="12"/>
  <c r="AA114" i="12"/>
  <c r="O114" i="12"/>
  <c r="M114" i="12"/>
  <c r="I114" i="12"/>
  <c r="AA110" i="12"/>
  <c r="O110" i="12"/>
  <c r="M110" i="12"/>
  <c r="I110" i="12"/>
  <c r="AA106" i="12"/>
  <c r="O106" i="12"/>
  <c r="M106" i="12"/>
  <c r="I106" i="12"/>
  <c r="AA102" i="12"/>
  <c r="O102" i="12"/>
  <c r="M102" i="12"/>
  <c r="I102" i="12"/>
  <c r="AA98" i="12"/>
  <c r="O98" i="12"/>
  <c r="M98" i="12"/>
  <c r="I98" i="12"/>
  <c r="AA94" i="12"/>
  <c r="O94" i="12"/>
  <c r="M94" i="12"/>
  <c r="I94" i="12"/>
  <c r="AA90" i="12"/>
  <c r="O90" i="12"/>
  <c r="M90" i="12"/>
  <c r="I90" i="12"/>
  <c r="AA86" i="12"/>
  <c r="O86" i="12"/>
  <c r="M86" i="12"/>
  <c r="I86" i="12"/>
  <c r="AA82" i="12"/>
  <c r="O82" i="12"/>
  <c r="M82" i="12"/>
  <c r="I82" i="12"/>
  <c r="AA78" i="12"/>
  <c r="O78" i="12"/>
  <c r="M78" i="12"/>
  <c r="I78" i="12"/>
  <c r="AA74" i="12"/>
  <c r="O74" i="12"/>
  <c r="M74" i="12"/>
  <c r="I74" i="12"/>
  <c r="M48" i="12"/>
  <c r="L48" i="12"/>
  <c r="AA69" i="12"/>
  <c r="O69" i="12"/>
  <c r="M69" i="12"/>
  <c r="I69" i="12"/>
  <c r="AA65" i="12"/>
  <c r="O65" i="12"/>
  <c r="M65" i="12"/>
  <c r="I65" i="12"/>
  <c r="AA61" i="12"/>
  <c r="O61" i="12"/>
  <c r="M61" i="12"/>
  <c r="I61" i="12"/>
  <c r="AA57" i="12"/>
  <c r="O57" i="12"/>
  <c r="M57" i="12"/>
  <c r="I57" i="12"/>
  <c r="AA53" i="12"/>
  <c r="O53" i="12"/>
  <c r="M53" i="12"/>
  <c r="I53" i="12"/>
  <c r="AA49" i="12"/>
  <c r="O49" i="12"/>
  <c r="M49" i="12"/>
  <c r="I49" i="12"/>
  <c r="M39" i="12"/>
  <c r="L39" i="12"/>
  <c r="AA44" i="12"/>
  <c r="O44" i="12"/>
  <c r="M44" i="12"/>
  <c r="I44" i="12"/>
  <c r="AA40" i="12"/>
  <c r="O40" i="12"/>
  <c r="M40" i="12"/>
  <c r="I40" i="12"/>
  <c r="M18" i="12"/>
  <c r="L18" i="12"/>
  <c r="AA35" i="12"/>
  <c r="O35" i="12"/>
  <c r="M35" i="12"/>
  <c r="I35" i="12"/>
  <c r="AA31" i="12"/>
  <c r="O31" i="12"/>
  <c r="M31" i="12"/>
  <c r="I31" i="12"/>
  <c r="AA27" i="12"/>
  <c r="O27" i="12"/>
  <c r="M27" i="12"/>
  <c r="I27" i="12"/>
  <c r="AA23" i="12"/>
  <c r="O23" i="12"/>
  <c r="M23" i="12"/>
  <c r="I23" i="12"/>
  <c r="AA19" i="12"/>
  <c r="O19" i="12"/>
  <c r="M19" i="12"/>
  <c r="I19" i="12"/>
  <c r="M9" i="12"/>
  <c r="L9" i="12"/>
  <c r="AA14" i="12"/>
  <c r="O14" i="12"/>
  <c r="M14" i="12"/>
  <c r="I14" i="12"/>
  <c r="AA10" i="12"/>
  <c r="O10" i="12"/>
  <c r="M10" i="12"/>
  <c r="I10" i="12"/>
  <c r="T7" i="11"/>
  <c r="M8" i="11"/>
  <c r="L8" i="11"/>
  <c r="M1847" i="11"/>
  <c r="L1847" i="11"/>
  <c r="AA1920" i="11"/>
  <c r="O1920" i="11"/>
  <c r="M1920" i="11"/>
  <c r="I1920" i="11"/>
  <c r="AA1916" i="11"/>
  <c r="O1916" i="11"/>
  <c r="M1916" i="11"/>
  <c r="I1916" i="11"/>
  <c r="AA1912" i="11"/>
  <c r="O1912" i="11"/>
  <c r="M1912" i="11"/>
  <c r="I1912" i="11"/>
  <c r="AA1908" i="11"/>
  <c r="O1908" i="11"/>
  <c r="M1908" i="11"/>
  <c r="I1908" i="11"/>
  <c r="AA1904" i="11"/>
  <c r="O1904" i="11"/>
  <c r="M1904" i="11"/>
  <c r="I1904" i="11"/>
  <c r="AA1900" i="11"/>
  <c r="O1900" i="11"/>
  <c r="M1900" i="11"/>
  <c r="I1900" i="11"/>
  <c r="AA1896" i="11"/>
  <c r="O1896" i="11"/>
  <c r="M1896" i="11"/>
  <c r="I1896" i="11"/>
  <c r="AA1892" i="11"/>
  <c r="O1892" i="11"/>
  <c r="M1892" i="11"/>
  <c r="I1892" i="11"/>
  <c r="AA1888" i="11"/>
  <c r="O1888" i="11"/>
  <c r="M1888" i="11"/>
  <c r="I1888" i="11"/>
  <c r="AA1884" i="11"/>
  <c r="O1884" i="11"/>
  <c r="M1884" i="11"/>
  <c r="I1884" i="11"/>
  <c r="AA1880" i="11"/>
  <c r="O1880" i="11"/>
  <c r="M1880" i="11"/>
  <c r="I1880" i="11"/>
  <c r="AA1876" i="11"/>
  <c r="O1876" i="11"/>
  <c r="M1876" i="11"/>
  <c r="I1876" i="11"/>
  <c r="AA1872" i="11"/>
  <c r="O1872" i="11"/>
  <c r="M1872" i="11"/>
  <c r="I1872" i="11"/>
  <c r="AA1868" i="11"/>
  <c r="O1868" i="11"/>
  <c r="M1868" i="11"/>
  <c r="I1868" i="11"/>
  <c r="AA1864" i="11"/>
  <c r="O1864" i="11"/>
  <c r="M1864" i="11"/>
  <c r="I1864" i="11"/>
  <c r="AA1860" i="11"/>
  <c r="O1860" i="11"/>
  <c r="M1860" i="11"/>
  <c r="I1860" i="11"/>
  <c r="AA1856" i="11"/>
  <c r="O1856" i="11"/>
  <c r="M1856" i="11"/>
  <c r="I1856" i="11"/>
  <c r="AA1852" i="11"/>
  <c r="O1852" i="11"/>
  <c r="M1852" i="11"/>
  <c r="I1852" i="11"/>
  <c r="AA1848" i="11"/>
  <c r="O1848" i="11"/>
  <c r="M1848" i="11"/>
  <c r="I1848" i="11"/>
  <c r="M1766" i="11"/>
  <c r="L1766" i="11"/>
  <c r="AA1843" i="11"/>
  <c r="O1843" i="11"/>
  <c r="M1843" i="11"/>
  <c r="I1843" i="11"/>
  <c r="AA1839" i="11"/>
  <c r="O1839" i="11"/>
  <c r="M1839" i="11"/>
  <c r="I1839" i="11"/>
  <c r="AA1835" i="11"/>
  <c r="O1835" i="11"/>
  <c r="M1835" i="11"/>
  <c r="I1835" i="11"/>
  <c r="AA1831" i="11"/>
  <c r="O1831" i="11"/>
  <c r="M1831" i="11"/>
  <c r="I1831" i="11"/>
  <c r="AA1827" i="11"/>
  <c r="O1827" i="11"/>
  <c r="M1827" i="11"/>
  <c r="I1827" i="11"/>
  <c r="AA1823" i="11"/>
  <c r="O1823" i="11"/>
  <c r="M1823" i="11"/>
  <c r="I1823" i="11"/>
  <c r="AA1819" i="11"/>
  <c r="O1819" i="11"/>
  <c r="M1819" i="11"/>
  <c r="I1819" i="11"/>
  <c r="AA1815" i="11"/>
  <c r="O1815" i="11"/>
  <c r="M1815" i="11"/>
  <c r="I1815" i="11"/>
  <c r="AA1811" i="11"/>
  <c r="O1811" i="11"/>
  <c r="M1811" i="11"/>
  <c r="I1811" i="11"/>
  <c r="AA1807" i="11"/>
  <c r="O1807" i="11"/>
  <c r="M1807" i="11"/>
  <c r="I1807" i="11"/>
  <c r="AA1803" i="11"/>
  <c r="O1803" i="11"/>
  <c r="M1803" i="11"/>
  <c r="I1803" i="11"/>
  <c r="AA1799" i="11"/>
  <c r="O1799" i="11"/>
  <c r="M1799" i="11"/>
  <c r="I1799" i="11"/>
  <c r="AA1795" i="11"/>
  <c r="O1795" i="11"/>
  <c r="M1795" i="11"/>
  <c r="I1795" i="11"/>
  <c r="AA1791" i="11"/>
  <c r="O1791" i="11"/>
  <c r="M1791" i="11"/>
  <c r="I1791" i="11"/>
  <c r="AA1787" i="11"/>
  <c r="O1787" i="11"/>
  <c r="M1787" i="11"/>
  <c r="I1787" i="11"/>
  <c r="AA1783" i="11"/>
  <c r="O1783" i="11"/>
  <c r="M1783" i="11"/>
  <c r="I1783" i="11"/>
  <c r="AA1779" i="11"/>
  <c r="O1779" i="11"/>
  <c r="M1779" i="11"/>
  <c r="I1779" i="11"/>
  <c r="AA1775" i="11"/>
  <c r="O1775" i="11"/>
  <c r="M1775" i="11"/>
  <c r="I1775" i="11"/>
  <c r="AA1771" i="11"/>
  <c r="O1771" i="11"/>
  <c r="M1771" i="11"/>
  <c r="I1771" i="11"/>
  <c r="AA1767" i="11"/>
  <c r="O1767" i="11"/>
  <c r="M1767" i="11"/>
  <c r="I1767" i="11"/>
  <c r="M1625" i="11"/>
  <c r="L1625" i="11"/>
  <c r="AA1762" i="11"/>
  <c r="O1762" i="11"/>
  <c r="M1762" i="11"/>
  <c r="I1762" i="11"/>
  <c r="AA1758" i="11"/>
  <c r="O1758" i="11"/>
  <c r="M1758" i="11"/>
  <c r="I1758" i="11"/>
  <c r="AA1754" i="11"/>
  <c r="O1754" i="11"/>
  <c r="M1754" i="11"/>
  <c r="I1754" i="11"/>
  <c r="AA1750" i="11"/>
  <c r="O1750" i="11"/>
  <c r="M1750" i="11"/>
  <c r="I1750" i="11"/>
  <c r="AA1746" i="11"/>
  <c r="O1746" i="11"/>
  <c r="M1746" i="11"/>
  <c r="I1746" i="11"/>
  <c r="AA1742" i="11"/>
  <c r="O1742" i="11"/>
  <c r="M1742" i="11"/>
  <c r="I1742" i="11"/>
  <c r="AA1738" i="11"/>
  <c r="O1738" i="11"/>
  <c r="M1738" i="11"/>
  <c r="I1738" i="11"/>
  <c r="AA1734" i="11"/>
  <c r="O1734" i="11"/>
  <c r="M1734" i="11"/>
  <c r="I1734" i="11"/>
  <c r="AA1730" i="11"/>
  <c r="O1730" i="11"/>
  <c r="M1730" i="11"/>
  <c r="I1730" i="11"/>
  <c r="AA1726" i="11"/>
  <c r="O1726" i="11"/>
  <c r="M1726" i="11"/>
  <c r="I1726" i="11"/>
  <c r="AA1722" i="11"/>
  <c r="O1722" i="11"/>
  <c r="M1722" i="11"/>
  <c r="I1722" i="11"/>
  <c r="AA1718" i="11"/>
  <c r="O1718" i="11"/>
  <c r="M1718" i="11"/>
  <c r="I1718" i="11"/>
  <c r="AA1714" i="11"/>
  <c r="O1714" i="11"/>
  <c r="M1714" i="11"/>
  <c r="I1714" i="11"/>
  <c r="AA1710" i="11"/>
  <c r="O1710" i="11"/>
  <c r="M1710" i="11"/>
  <c r="I1710" i="11"/>
  <c r="AA1706" i="11"/>
  <c r="O1706" i="11"/>
  <c r="M1706" i="11"/>
  <c r="I1706" i="11"/>
  <c r="AA1702" i="11"/>
  <c r="O1702" i="11"/>
  <c r="M1702" i="11"/>
  <c r="I1702" i="11"/>
  <c r="AA1698" i="11"/>
  <c r="O1698" i="11"/>
  <c r="M1698" i="11"/>
  <c r="I1698" i="11"/>
  <c r="AA1694" i="11"/>
  <c r="O1694" i="11"/>
  <c r="M1694" i="11"/>
  <c r="I1694" i="11"/>
  <c r="AA1690" i="11"/>
  <c r="O1690" i="11"/>
  <c r="M1690" i="11"/>
  <c r="I1690" i="11"/>
  <c r="AA1686" i="11"/>
  <c r="O1686" i="11"/>
  <c r="M1686" i="11"/>
  <c r="I1686" i="11"/>
  <c r="AA1682" i="11"/>
  <c r="O1682" i="11"/>
  <c r="M1682" i="11"/>
  <c r="I1682" i="11"/>
  <c r="AA1678" i="11"/>
  <c r="O1678" i="11"/>
  <c r="M1678" i="11"/>
  <c r="I1678" i="11"/>
  <c r="AA1674" i="11"/>
  <c r="O1674" i="11"/>
  <c r="M1674" i="11"/>
  <c r="I1674" i="11"/>
  <c r="AA1670" i="11"/>
  <c r="O1670" i="11"/>
  <c r="M1670" i="11"/>
  <c r="I1670" i="11"/>
  <c r="AA1666" i="11"/>
  <c r="O1666" i="11"/>
  <c r="M1666" i="11"/>
  <c r="I1666" i="11"/>
  <c r="AA1662" i="11"/>
  <c r="O1662" i="11"/>
  <c r="M1662" i="11"/>
  <c r="I1662" i="11"/>
  <c r="AA1658" i="11"/>
  <c r="O1658" i="11"/>
  <c r="M1658" i="11"/>
  <c r="I1658" i="11"/>
  <c r="AA1654" i="11"/>
  <c r="O1654" i="11"/>
  <c r="M1654" i="11"/>
  <c r="I1654" i="11"/>
  <c r="AA1650" i="11"/>
  <c r="O1650" i="11"/>
  <c r="M1650" i="11"/>
  <c r="I1650" i="11"/>
  <c r="AA1646" i="11"/>
  <c r="O1646" i="11"/>
  <c r="M1646" i="11"/>
  <c r="I1646" i="11"/>
  <c r="AA1642" i="11"/>
  <c r="O1642" i="11"/>
  <c r="M1642" i="11"/>
  <c r="I1642" i="11"/>
  <c r="AA1638" i="11"/>
  <c r="O1638" i="11"/>
  <c r="M1638" i="11"/>
  <c r="I1638" i="11"/>
  <c r="AA1634" i="11"/>
  <c r="O1634" i="11"/>
  <c r="M1634" i="11"/>
  <c r="I1634" i="11"/>
  <c r="AA1630" i="11"/>
  <c r="O1630" i="11"/>
  <c r="M1630" i="11"/>
  <c r="I1630" i="11"/>
  <c r="AA1626" i="11"/>
  <c r="O1626" i="11"/>
  <c r="M1626" i="11"/>
  <c r="I1626" i="11"/>
  <c r="M1592" i="11"/>
  <c r="L1592" i="11"/>
  <c r="AA1621" i="11"/>
  <c r="O1621" i="11"/>
  <c r="M1621" i="11"/>
  <c r="I1621" i="11"/>
  <c r="AA1617" i="11"/>
  <c r="O1617" i="11"/>
  <c r="M1617" i="11"/>
  <c r="I1617" i="11"/>
  <c r="AA1613" i="11"/>
  <c r="O1613" i="11"/>
  <c r="M1613" i="11"/>
  <c r="I1613" i="11"/>
  <c r="AA1609" i="11"/>
  <c r="O1609" i="11"/>
  <c r="M1609" i="11"/>
  <c r="I1609" i="11"/>
  <c r="AA1605" i="11"/>
  <c r="O1605" i="11"/>
  <c r="M1605" i="11"/>
  <c r="I1605" i="11"/>
  <c r="AA1601" i="11"/>
  <c r="O1601" i="11"/>
  <c r="M1601" i="11"/>
  <c r="I1601" i="11"/>
  <c r="AA1597" i="11"/>
  <c r="O1597" i="11"/>
  <c r="M1597" i="11"/>
  <c r="I1597" i="11"/>
  <c r="AA1593" i="11"/>
  <c r="O1593" i="11"/>
  <c r="M1593" i="11"/>
  <c r="I1593" i="11"/>
  <c r="M1491" i="11"/>
  <c r="L1491" i="11"/>
  <c r="AA1588" i="11"/>
  <c r="O1588" i="11"/>
  <c r="M1588" i="11"/>
  <c r="I1588" i="11"/>
  <c r="AA1584" i="11"/>
  <c r="O1584" i="11"/>
  <c r="M1584" i="11"/>
  <c r="I1584" i="11"/>
  <c r="AA1580" i="11"/>
  <c r="O1580" i="11"/>
  <c r="M1580" i="11"/>
  <c r="I1580" i="11"/>
  <c r="AA1576" i="11"/>
  <c r="O1576" i="11"/>
  <c r="M1576" i="11"/>
  <c r="I1576" i="11"/>
  <c r="AA1572" i="11"/>
  <c r="O1572" i="11"/>
  <c r="M1572" i="11"/>
  <c r="I1572" i="11"/>
  <c r="AA1568" i="11"/>
  <c r="O1568" i="11"/>
  <c r="M1568" i="11"/>
  <c r="I1568" i="11"/>
  <c r="AA1564" i="11"/>
  <c r="O1564" i="11"/>
  <c r="M1564" i="11"/>
  <c r="I1564" i="11"/>
  <c r="AA1560" i="11"/>
  <c r="O1560" i="11"/>
  <c r="M1560" i="11"/>
  <c r="I1560" i="11"/>
  <c r="AA1556" i="11"/>
  <c r="O1556" i="11"/>
  <c r="M1556" i="11"/>
  <c r="I1556" i="11"/>
  <c r="AA1552" i="11"/>
  <c r="O1552" i="11"/>
  <c r="M1552" i="11"/>
  <c r="I1552" i="11"/>
  <c r="AA1548" i="11"/>
  <c r="O1548" i="11"/>
  <c r="M1548" i="11"/>
  <c r="I1548" i="11"/>
  <c r="AA1544" i="11"/>
  <c r="O1544" i="11"/>
  <c r="M1544" i="11"/>
  <c r="I1544" i="11"/>
  <c r="AA1540" i="11"/>
  <c r="O1540" i="11"/>
  <c r="M1540" i="11"/>
  <c r="I1540" i="11"/>
  <c r="AA1536" i="11"/>
  <c r="O1536" i="11"/>
  <c r="M1536" i="11"/>
  <c r="I1536" i="11"/>
  <c r="AA1532" i="11"/>
  <c r="O1532" i="11"/>
  <c r="M1532" i="11"/>
  <c r="I1532" i="11"/>
  <c r="AA1528" i="11"/>
  <c r="O1528" i="11"/>
  <c r="M1528" i="11"/>
  <c r="I1528" i="11"/>
  <c r="AA1524" i="11"/>
  <c r="O1524" i="11"/>
  <c r="M1524" i="11"/>
  <c r="I1524" i="11"/>
  <c r="AA1520" i="11"/>
  <c r="O1520" i="11"/>
  <c r="M1520" i="11"/>
  <c r="I1520" i="11"/>
  <c r="AA1516" i="11"/>
  <c r="O1516" i="11"/>
  <c r="M1516" i="11"/>
  <c r="I1516" i="11"/>
  <c r="AA1512" i="11"/>
  <c r="O1512" i="11"/>
  <c r="M1512" i="11"/>
  <c r="I1512" i="11"/>
  <c r="AA1508" i="11"/>
  <c r="O1508" i="11"/>
  <c r="M1508" i="11"/>
  <c r="I1508" i="11"/>
  <c r="AA1504" i="11"/>
  <c r="O1504" i="11"/>
  <c r="M1504" i="11"/>
  <c r="I1504" i="11"/>
  <c r="AA1500" i="11"/>
  <c r="O1500" i="11"/>
  <c r="M1500" i="11"/>
  <c r="I1500" i="11"/>
  <c r="AA1496" i="11"/>
  <c r="O1496" i="11"/>
  <c r="M1496" i="11"/>
  <c r="I1496" i="11"/>
  <c r="AA1492" i="11"/>
  <c r="O1492" i="11"/>
  <c r="M1492" i="11"/>
  <c r="I1492" i="11"/>
  <c r="M1478" i="11"/>
  <c r="L1478" i="11"/>
  <c r="AA1487" i="11"/>
  <c r="O1487" i="11"/>
  <c r="M1487" i="11"/>
  <c r="I1487" i="11"/>
  <c r="AA1483" i="11"/>
  <c r="O1483" i="11"/>
  <c r="M1483" i="11"/>
  <c r="I1483" i="11"/>
  <c r="AA1479" i="11"/>
  <c r="O1479" i="11"/>
  <c r="M1479" i="11"/>
  <c r="I1479" i="11"/>
  <c r="M1457" i="11"/>
  <c r="L1457" i="11"/>
  <c r="AA1474" i="11"/>
  <c r="O1474" i="11"/>
  <c r="M1474" i="11"/>
  <c r="I1474" i="11"/>
  <c r="AA1470" i="11"/>
  <c r="O1470" i="11"/>
  <c r="M1470" i="11"/>
  <c r="I1470" i="11"/>
  <c r="AA1466" i="11"/>
  <c r="O1466" i="11"/>
  <c r="M1466" i="11"/>
  <c r="I1466" i="11"/>
  <c r="AA1462" i="11"/>
  <c r="O1462" i="11"/>
  <c r="M1462" i="11"/>
  <c r="I1462" i="11"/>
  <c r="AA1458" i="11"/>
  <c r="O1458" i="11"/>
  <c r="M1458" i="11"/>
  <c r="I1458" i="11"/>
  <c r="M1384" i="11"/>
  <c r="L1384" i="11"/>
  <c r="AA1453" i="11"/>
  <c r="O1453" i="11"/>
  <c r="M1453" i="11"/>
  <c r="I1453" i="11"/>
  <c r="AA1449" i="11"/>
  <c r="O1449" i="11"/>
  <c r="M1449" i="11"/>
  <c r="I1449" i="11"/>
  <c r="AA1445" i="11"/>
  <c r="O1445" i="11"/>
  <c r="M1445" i="11"/>
  <c r="I1445" i="11"/>
  <c r="AA1441" i="11"/>
  <c r="O1441" i="11"/>
  <c r="M1441" i="11"/>
  <c r="I1441" i="11"/>
  <c r="AA1437" i="11"/>
  <c r="O1437" i="11"/>
  <c r="M1437" i="11"/>
  <c r="I1437" i="11"/>
  <c r="AA1433" i="11"/>
  <c r="O1433" i="11"/>
  <c r="M1433" i="11"/>
  <c r="I1433" i="11"/>
  <c r="AA1429" i="11"/>
  <c r="O1429" i="11"/>
  <c r="M1429" i="11"/>
  <c r="I1429" i="11"/>
  <c r="AA1425" i="11"/>
  <c r="O1425" i="11"/>
  <c r="M1425" i="11"/>
  <c r="I1425" i="11"/>
  <c r="AA1421" i="11"/>
  <c r="O1421" i="11"/>
  <c r="M1421" i="11"/>
  <c r="I1421" i="11"/>
  <c r="AA1417" i="11"/>
  <c r="O1417" i="11"/>
  <c r="M1417" i="11"/>
  <c r="I1417" i="11"/>
  <c r="AA1413" i="11"/>
  <c r="O1413" i="11"/>
  <c r="M1413" i="11"/>
  <c r="I1413" i="11"/>
  <c r="AA1409" i="11"/>
  <c r="O1409" i="11"/>
  <c r="M1409" i="11"/>
  <c r="I1409" i="11"/>
  <c r="AA1405" i="11"/>
  <c r="O1405" i="11"/>
  <c r="M1405" i="11"/>
  <c r="I1405" i="11"/>
  <c r="AA1401" i="11"/>
  <c r="O1401" i="11"/>
  <c r="M1401" i="11"/>
  <c r="I1401" i="11"/>
  <c r="AA1397" i="11"/>
  <c r="O1397" i="11"/>
  <c r="M1397" i="11"/>
  <c r="I1397" i="11"/>
  <c r="AA1393" i="11"/>
  <c r="O1393" i="11"/>
  <c r="M1393" i="11"/>
  <c r="I1393" i="11"/>
  <c r="AA1389" i="11"/>
  <c r="O1389" i="11"/>
  <c r="M1389" i="11"/>
  <c r="I1389" i="11"/>
  <c r="AA1385" i="11"/>
  <c r="O1385" i="11"/>
  <c r="M1385" i="11"/>
  <c r="I1385" i="11"/>
  <c r="M1311" i="11"/>
  <c r="L1311" i="11"/>
  <c r="AA1380" i="11"/>
  <c r="O1380" i="11"/>
  <c r="M1380" i="11"/>
  <c r="I1380" i="11"/>
  <c r="AA1376" i="11"/>
  <c r="O1376" i="11"/>
  <c r="M1376" i="11"/>
  <c r="I1376" i="11"/>
  <c r="AA1372" i="11"/>
  <c r="O1372" i="11"/>
  <c r="M1372" i="11"/>
  <c r="I1372" i="11"/>
  <c r="AA1368" i="11"/>
  <c r="O1368" i="11"/>
  <c r="M1368" i="11"/>
  <c r="I1368" i="11"/>
  <c r="AA1364" i="11"/>
  <c r="O1364" i="11"/>
  <c r="M1364" i="11"/>
  <c r="I1364" i="11"/>
  <c r="AA1360" i="11"/>
  <c r="O1360" i="11"/>
  <c r="M1360" i="11"/>
  <c r="I1360" i="11"/>
  <c r="AA1356" i="11"/>
  <c r="O1356" i="11"/>
  <c r="M1356" i="11"/>
  <c r="I1356" i="11"/>
  <c r="AA1352" i="11"/>
  <c r="O1352" i="11"/>
  <c r="M1352" i="11"/>
  <c r="I1352" i="11"/>
  <c r="AA1348" i="11"/>
  <c r="O1348" i="11"/>
  <c r="M1348" i="11"/>
  <c r="I1348" i="11"/>
  <c r="AA1344" i="11"/>
  <c r="O1344" i="11"/>
  <c r="M1344" i="11"/>
  <c r="I1344" i="11"/>
  <c r="AA1340" i="11"/>
  <c r="O1340" i="11"/>
  <c r="M1340" i="11"/>
  <c r="I1340" i="11"/>
  <c r="AA1336" i="11"/>
  <c r="O1336" i="11"/>
  <c r="M1336" i="11"/>
  <c r="I1336" i="11"/>
  <c r="AA1332" i="11"/>
  <c r="O1332" i="11"/>
  <c r="M1332" i="11"/>
  <c r="I1332" i="11"/>
  <c r="AA1328" i="11"/>
  <c r="O1328" i="11"/>
  <c r="M1328" i="11"/>
  <c r="I1328" i="11"/>
  <c r="AA1324" i="11"/>
  <c r="O1324" i="11"/>
  <c r="M1324" i="11"/>
  <c r="I1324" i="11"/>
  <c r="AA1320" i="11"/>
  <c r="O1320" i="11"/>
  <c r="M1320" i="11"/>
  <c r="I1320" i="11"/>
  <c r="AA1316" i="11"/>
  <c r="O1316" i="11"/>
  <c r="M1316" i="11"/>
  <c r="I1316" i="11"/>
  <c r="AA1312" i="11"/>
  <c r="O1312" i="11"/>
  <c r="M1312" i="11"/>
  <c r="I1312" i="11"/>
  <c r="M1234" i="11"/>
  <c r="L1234" i="11"/>
  <c r="AA1307" i="11"/>
  <c r="O1307" i="11"/>
  <c r="M1307" i="11"/>
  <c r="I1307" i="11"/>
  <c r="AA1303" i="11"/>
  <c r="O1303" i="11"/>
  <c r="M1303" i="11"/>
  <c r="I1303" i="11"/>
  <c r="AA1299" i="11"/>
  <c r="O1299" i="11"/>
  <c r="M1299" i="11"/>
  <c r="I1299" i="11"/>
  <c r="AA1295" i="11"/>
  <c r="O1295" i="11"/>
  <c r="M1295" i="11"/>
  <c r="I1295" i="11"/>
  <c r="AA1291" i="11"/>
  <c r="O1291" i="11"/>
  <c r="M1291" i="11"/>
  <c r="I1291" i="11"/>
  <c r="AA1287" i="11"/>
  <c r="O1287" i="11"/>
  <c r="M1287" i="11"/>
  <c r="I1287" i="11"/>
  <c r="AA1283" i="11"/>
  <c r="O1283" i="11"/>
  <c r="M1283" i="11"/>
  <c r="I1283" i="11"/>
  <c r="AA1279" i="11"/>
  <c r="O1279" i="11"/>
  <c r="M1279" i="11"/>
  <c r="I1279" i="11"/>
  <c r="AA1275" i="11"/>
  <c r="O1275" i="11"/>
  <c r="M1275" i="11"/>
  <c r="I1275" i="11"/>
  <c r="AA1271" i="11"/>
  <c r="O1271" i="11"/>
  <c r="M1271" i="11"/>
  <c r="I1271" i="11"/>
  <c r="AA1267" i="11"/>
  <c r="O1267" i="11"/>
  <c r="M1267" i="11"/>
  <c r="I1267" i="11"/>
  <c r="AA1263" i="11"/>
  <c r="O1263" i="11"/>
  <c r="M1263" i="11"/>
  <c r="I1263" i="11"/>
  <c r="AA1259" i="11"/>
  <c r="O1259" i="11"/>
  <c r="M1259" i="11"/>
  <c r="I1259" i="11"/>
  <c r="AA1255" i="11"/>
  <c r="O1255" i="11"/>
  <c r="M1255" i="11"/>
  <c r="I1255" i="11"/>
  <c r="AA1251" i="11"/>
  <c r="O1251" i="11"/>
  <c r="M1251" i="11"/>
  <c r="I1251" i="11"/>
  <c r="AA1247" i="11"/>
  <c r="O1247" i="11"/>
  <c r="M1247" i="11"/>
  <c r="I1247" i="11"/>
  <c r="AA1243" i="11"/>
  <c r="O1243" i="11"/>
  <c r="M1243" i="11"/>
  <c r="I1243" i="11"/>
  <c r="AA1239" i="11"/>
  <c r="O1239" i="11"/>
  <c r="M1239" i="11"/>
  <c r="I1239" i="11"/>
  <c r="AA1235" i="11"/>
  <c r="O1235" i="11"/>
  <c r="M1235" i="11"/>
  <c r="I1235" i="11"/>
  <c r="M1153" i="11"/>
  <c r="L1153" i="11"/>
  <c r="AA1230" i="11"/>
  <c r="O1230" i="11"/>
  <c r="M1230" i="11"/>
  <c r="I1230" i="11"/>
  <c r="AA1226" i="11"/>
  <c r="O1226" i="11"/>
  <c r="M1226" i="11"/>
  <c r="I1226" i="11"/>
  <c r="AA1222" i="11"/>
  <c r="O1222" i="11"/>
  <c r="M1222" i="11"/>
  <c r="I1222" i="11"/>
  <c r="AA1218" i="11"/>
  <c r="O1218" i="11"/>
  <c r="M1218" i="11"/>
  <c r="I1218" i="11"/>
  <c r="AA1214" i="11"/>
  <c r="O1214" i="11"/>
  <c r="M1214" i="11"/>
  <c r="I1214" i="11"/>
  <c r="AA1210" i="11"/>
  <c r="O1210" i="11"/>
  <c r="M1210" i="11"/>
  <c r="I1210" i="11"/>
  <c r="AA1206" i="11"/>
  <c r="O1206" i="11"/>
  <c r="M1206" i="11"/>
  <c r="I1206" i="11"/>
  <c r="AA1202" i="11"/>
  <c r="O1202" i="11"/>
  <c r="M1202" i="11"/>
  <c r="I1202" i="11"/>
  <c r="AA1198" i="11"/>
  <c r="O1198" i="11"/>
  <c r="M1198" i="11"/>
  <c r="I1198" i="11"/>
  <c r="AA1194" i="11"/>
  <c r="O1194" i="11"/>
  <c r="M1194" i="11"/>
  <c r="I1194" i="11"/>
  <c r="AA1190" i="11"/>
  <c r="O1190" i="11"/>
  <c r="M1190" i="11"/>
  <c r="I1190" i="11"/>
  <c r="AA1186" i="11"/>
  <c r="O1186" i="11"/>
  <c r="M1186" i="11"/>
  <c r="I1186" i="11"/>
  <c r="AA1182" i="11"/>
  <c r="O1182" i="11"/>
  <c r="M1182" i="11"/>
  <c r="I1182" i="11"/>
  <c r="AA1178" i="11"/>
  <c r="O1178" i="11"/>
  <c r="M1178" i="11"/>
  <c r="I1178" i="11"/>
  <c r="AA1174" i="11"/>
  <c r="O1174" i="11"/>
  <c r="M1174" i="11"/>
  <c r="I1174" i="11"/>
  <c r="AA1170" i="11"/>
  <c r="O1170" i="11"/>
  <c r="M1170" i="11"/>
  <c r="I1170" i="11"/>
  <c r="AA1166" i="11"/>
  <c r="O1166" i="11"/>
  <c r="M1166" i="11"/>
  <c r="I1166" i="11"/>
  <c r="AA1162" i="11"/>
  <c r="O1162" i="11"/>
  <c r="M1162" i="11"/>
  <c r="I1162" i="11"/>
  <c r="AA1158" i="11"/>
  <c r="O1158" i="11"/>
  <c r="M1158" i="11"/>
  <c r="I1158" i="11"/>
  <c r="AA1154" i="11"/>
  <c r="O1154" i="11"/>
  <c r="M1154" i="11"/>
  <c r="I1154" i="11"/>
  <c r="M1076" i="11"/>
  <c r="L1076" i="11"/>
  <c r="AA1149" i="11"/>
  <c r="O1149" i="11"/>
  <c r="M1149" i="11"/>
  <c r="I1149" i="11"/>
  <c r="AA1145" i="11"/>
  <c r="O1145" i="11"/>
  <c r="M1145" i="11"/>
  <c r="I1145" i="11"/>
  <c r="AA1141" i="11"/>
  <c r="O1141" i="11"/>
  <c r="M1141" i="11"/>
  <c r="I1141" i="11"/>
  <c r="AA1137" i="11"/>
  <c r="O1137" i="11"/>
  <c r="M1137" i="11"/>
  <c r="I1137" i="11"/>
  <c r="AA1133" i="11"/>
  <c r="O1133" i="11"/>
  <c r="M1133" i="11"/>
  <c r="I1133" i="11"/>
  <c r="AA1129" i="11"/>
  <c r="O1129" i="11"/>
  <c r="M1129" i="11"/>
  <c r="I1129" i="11"/>
  <c r="AA1125" i="11"/>
  <c r="O1125" i="11"/>
  <c r="M1125" i="11"/>
  <c r="I1125" i="11"/>
  <c r="AA1121" i="11"/>
  <c r="O1121" i="11"/>
  <c r="M1121" i="11"/>
  <c r="I1121" i="11"/>
  <c r="AA1117" i="11"/>
  <c r="O1117" i="11"/>
  <c r="M1117" i="11"/>
  <c r="I1117" i="11"/>
  <c r="AA1113" i="11"/>
  <c r="O1113" i="11"/>
  <c r="M1113" i="11"/>
  <c r="I1113" i="11"/>
  <c r="AA1109" i="11"/>
  <c r="O1109" i="11"/>
  <c r="M1109" i="11"/>
  <c r="I1109" i="11"/>
  <c r="AA1105" i="11"/>
  <c r="O1105" i="11"/>
  <c r="M1105" i="11"/>
  <c r="I1105" i="11"/>
  <c r="AA1101" i="11"/>
  <c r="O1101" i="11"/>
  <c r="M1101" i="11"/>
  <c r="I1101" i="11"/>
  <c r="AA1097" i="11"/>
  <c r="O1097" i="11"/>
  <c r="M1097" i="11"/>
  <c r="I1097" i="11"/>
  <c r="AA1093" i="11"/>
  <c r="O1093" i="11"/>
  <c r="M1093" i="11"/>
  <c r="I1093" i="11"/>
  <c r="AA1089" i="11"/>
  <c r="O1089" i="11"/>
  <c r="M1089" i="11"/>
  <c r="I1089" i="11"/>
  <c r="AA1085" i="11"/>
  <c r="O1085" i="11"/>
  <c r="M1085" i="11"/>
  <c r="I1085" i="11"/>
  <c r="AA1081" i="11"/>
  <c r="O1081" i="11"/>
  <c r="M1081" i="11"/>
  <c r="I1081" i="11"/>
  <c r="AA1077" i="11"/>
  <c r="O1077" i="11"/>
  <c r="M1077" i="11"/>
  <c r="I1077" i="11"/>
  <c r="M1047" i="11"/>
  <c r="L1047" i="11"/>
  <c r="AA1072" i="11"/>
  <c r="O1072" i="11"/>
  <c r="M1072" i="11"/>
  <c r="I1072" i="11"/>
  <c r="AA1068" i="11"/>
  <c r="O1068" i="11"/>
  <c r="M1068" i="11"/>
  <c r="I1068" i="11"/>
  <c r="AA1064" i="11"/>
  <c r="O1064" i="11"/>
  <c r="M1064" i="11"/>
  <c r="I1064" i="11"/>
  <c r="AA1060" i="11"/>
  <c r="O1060" i="11"/>
  <c r="M1060" i="11"/>
  <c r="I1060" i="11"/>
  <c r="AA1056" i="11"/>
  <c r="O1056" i="11"/>
  <c r="M1056" i="11"/>
  <c r="I1056" i="11"/>
  <c r="AA1052" i="11"/>
  <c r="O1052" i="11"/>
  <c r="M1052" i="11"/>
  <c r="I1052" i="11"/>
  <c r="AA1048" i="11"/>
  <c r="O1048" i="11"/>
  <c r="M1048" i="11"/>
  <c r="I1048" i="11"/>
  <c r="M970" i="11"/>
  <c r="L970" i="11"/>
  <c r="AA1043" i="11"/>
  <c r="O1043" i="11"/>
  <c r="M1043" i="11"/>
  <c r="I1043" i="11"/>
  <c r="AA1039" i="11"/>
  <c r="O1039" i="11"/>
  <c r="M1039" i="11"/>
  <c r="I1039" i="11"/>
  <c r="AA1035" i="11"/>
  <c r="O1035" i="11"/>
  <c r="M1035" i="11"/>
  <c r="I1035" i="11"/>
  <c r="AA1031" i="11"/>
  <c r="O1031" i="11"/>
  <c r="M1031" i="11"/>
  <c r="I1031" i="11"/>
  <c r="AA1027" i="11"/>
  <c r="O1027" i="11"/>
  <c r="M1027" i="11"/>
  <c r="I1027" i="11"/>
  <c r="AA1023" i="11"/>
  <c r="O1023" i="11"/>
  <c r="M1023" i="11"/>
  <c r="I1023" i="11"/>
  <c r="AA1019" i="11"/>
  <c r="O1019" i="11"/>
  <c r="M1019" i="11"/>
  <c r="I1019" i="11"/>
  <c r="AA1015" i="11"/>
  <c r="O1015" i="11"/>
  <c r="M1015" i="11"/>
  <c r="I1015" i="11"/>
  <c r="AA1011" i="11"/>
  <c r="O1011" i="11"/>
  <c r="M1011" i="11"/>
  <c r="I1011" i="11"/>
  <c r="AA1007" i="11"/>
  <c r="O1007" i="11"/>
  <c r="M1007" i="11"/>
  <c r="I1007" i="11"/>
  <c r="AA1003" i="11"/>
  <c r="O1003" i="11"/>
  <c r="M1003" i="11"/>
  <c r="I1003" i="11"/>
  <c r="AA999" i="11"/>
  <c r="O999" i="11"/>
  <c r="M999" i="11"/>
  <c r="I999" i="11"/>
  <c r="AA995" i="11"/>
  <c r="O995" i="11"/>
  <c r="M995" i="11"/>
  <c r="I995" i="11"/>
  <c r="AA991" i="11"/>
  <c r="O991" i="11"/>
  <c r="M991" i="11"/>
  <c r="I991" i="11"/>
  <c r="AA987" i="11"/>
  <c r="O987" i="11"/>
  <c r="M987" i="11"/>
  <c r="I987" i="11"/>
  <c r="AA983" i="11"/>
  <c r="O983" i="11"/>
  <c r="M983" i="11"/>
  <c r="I983" i="11"/>
  <c r="AA979" i="11"/>
  <c r="O979" i="11"/>
  <c r="M979" i="11"/>
  <c r="I979" i="11"/>
  <c r="AA975" i="11"/>
  <c r="O975" i="11"/>
  <c r="M975" i="11"/>
  <c r="I975" i="11"/>
  <c r="AA971" i="11"/>
  <c r="O971" i="11"/>
  <c r="M971" i="11"/>
  <c r="I971" i="11"/>
  <c r="M949" i="11"/>
  <c r="L949" i="11"/>
  <c r="AA966" i="11"/>
  <c r="O966" i="11"/>
  <c r="M966" i="11"/>
  <c r="I966" i="11"/>
  <c r="AA962" i="11"/>
  <c r="O962" i="11"/>
  <c r="M962" i="11"/>
  <c r="I962" i="11"/>
  <c r="AA958" i="11"/>
  <c r="O958" i="11"/>
  <c r="M958" i="11"/>
  <c r="I958" i="11"/>
  <c r="AA954" i="11"/>
  <c r="O954" i="11"/>
  <c r="M954" i="11"/>
  <c r="I954" i="11"/>
  <c r="AA950" i="11"/>
  <c r="O950" i="11"/>
  <c r="M950" i="11"/>
  <c r="I950" i="11"/>
  <c r="M828" i="11"/>
  <c r="L828" i="11"/>
  <c r="AA945" i="11"/>
  <c r="O945" i="11"/>
  <c r="M945" i="11"/>
  <c r="I945" i="11"/>
  <c r="AA941" i="11"/>
  <c r="O941" i="11"/>
  <c r="M941" i="11"/>
  <c r="I941" i="11"/>
  <c r="AA937" i="11"/>
  <c r="O937" i="11"/>
  <c r="M937" i="11"/>
  <c r="I937" i="11"/>
  <c r="AA933" i="11"/>
  <c r="O933" i="11"/>
  <c r="M933" i="11"/>
  <c r="I933" i="11"/>
  <c r="AA929" i="11"/>
  <c r="O929" i="11"/>
  <c r="M929" i="11"/>
  <c r="I929" i="11"/>
  <c r="AA925" i="11"/>
  <c r="O925" i="11"/>
  <c r="M925" i="11"/>
  <c r="I925" i="11"/>
  <c r="AA921" i="11"/>
  <c r="O921" i="11"/>
  <c r="M921" i="11"/>
  <c r="I921" i="11"/>
  <c r="AA917" i="11"/>
  <c r="O917" i="11"/>
  <c r="M917" i="11"/>
  <c r="I917" i="11"/>
  <c r="AA913" i="11"/>
  <c r="O913" i="11"/>
  <c r="M913" i="11"/>
  <c r="I913" i="11"/>
  <c r="AA909" i="11"/>
  <c r="O909" i="11"/>
  <c r="M909" i="11"/>
  <c r="I909" i="11"/>
  <c r="AA905" i="11"/>
  <c r="O905" i="11"/>
  <c r="M905" i="11"/>
  <c r="I905" i="11"/>
  <c r="AA901" i="11"/>
  <c r="O901" i="11"/>
  <c r="M901" i="11"/>
  <c r="I901" i="11"/>
  <c r="AA897" i="11"/>
  <c r="O897" i="11"/>
  <c r="M897" i="11"/>
  <c r="I897" i="11"/>
  <c r="AA893" i="11"/>
  <c r="O893" i="11"/>
  <c r="M893" i="11"/>
  <c r="I893" i="11"/>
  <c r="AA889" i="11"/>
  <c r="O889" i="11"/>
  <c r="M889" i="11"/>
  <c r="I889" i="11"/>
  <c r="AA885" i="11"/>
  <c r="O885" i="11"/>
  <c r="M885" i="11"/>
  <c r="I885" i="11"/>
  <c r="AA881" i="11"/>
  <c r="O881" i="11"/>
  <c r="M881" i="11"/>
  <c r="I881" i="11"/>
  <c r="AA877" i="11"/>
  <c r="O877" i="11"/>
  <c r="M877" i="11"/>
  <c r="I877" i="11"/>
  <c r="AA873" i="11"/>
  <c r="O873" i="11"/>
  <c r="M873" i="11"/>
  <c r="I873" i="11"/>
  <c r="AA869" i="11"/>
  <c r="O869" i="11"/>
  <c r="M869" i="11"/>
  <c r="I869" i="11"/>
  <c r="AA865" i="11"/>
  <c r="O865" i="11"/>
  <c r="M865" i="11"/>
  <c r="I865" i="11"/>
  <c r="AA861" i="11"/>
  <c r="O861" i="11"/>
  <c r="M861" i="11"/>
  <c r="I861" i="11"/>
  <c r="AA857" i="11"/>
  <c r="O857" i="11"/>
  <c r="M857" i="11"/>
  <c r="I857" i="11"/>
  <c r="AA853" i="11"/>
  <c r="O853" i="11"/>
  <c r="M853" i="11"/>
  <c r="I853" i="11"/>
  <c r="AA849" i="11"/>
  <c r="O849" i="11"/>
  <c r="M849" i="11"/>
  <c r="I849" i="11"/>
  <c r="AA845" i="11"/>
  <c r="O845" i="11"/>
  <c r="M845" i="11"/>
  <c r="I845" i="11"/>
  <c r="AA841" i="11"/>
  <c r="O841" i="11"/>
  <c r="M841" i="11"/>
  <c r="I841" i="11"/>
  <c r="AA837" i="11"/>
  <c r="O837" i="11"/>
  <c r="M837" i="11"/>
  <c r="I837" i="11"/>
  <c r="AA833" i="11"/>
  <c r="O833" i="11"/>
  <c r="M833" i="11"/>
  <c r="I833" i="11"/>
  <c r="AA829" i="11"/>
  <c r="O829" i="11"/>
  <c r="M829" i="11"/>
  <c r="I829" i="11"/>
  <c r="M811" i="11"/>
  <c r="L811" i="11"/>
  <c r="AA824" i="11"/>
  <c r="O824" i="11"/>
  <c r="M824" i="11"/>
  <c r="I824" i="11"/>
  <c r="AA820" i="11"/>
  <c r="O820" i="11"/>
  <c r="M820" i="11"/>
  <c r="I820" i="11"/>
  <c r="AA816" i="11"/>
  <c r="O816" i="11"/>
  <c r="M816" i="11"/>
  <c r="I816" i="11"/>
  <c r="AA812" i="11"/>
  <c r="O812" i="11"/>
  <c r="M812" i="11"/>
  <c r="I812" i="11"/>
  <c r="M778" i="11"/>
  <c r="L778" i="11"/>
  <c r="AA807" i="11"/>
  <c r="O807" i="11"/>
  <c r="M807" i="11"/>
  <c r="I807" i="11"/>
  <c r="AA803" i="11"/>
  <c r="O803" i="11"/>
  <c r="M803" i="11"/>
  <c r="I803" i="11"/>
  <c r="AA799" i="11"/>
  <c r="O799" i="11"/>
  <c r="M799" i="11"/>
  <c r="I799" i="11"/>
  <c r="AA795" i="11"/>
  <c r="O795" i="11"/>
  <c r="M795" i="11"/>
  <c r="I795" i="11"/>
  <c r="AA791" i="11"/>
  <c r="O791" i="11"/>
  <c r="M791" i="11"/>
  <c r="I791" i="11"/>
  <c r="AA787" i="11"/>
  <c r="O787" i="11"/>
  <c r="M787" i="11"/>
  <c r="I787" i="11"/>
  <c r="AA783" i="11"/>
  <c r="O783" i="11"/>
  <c r="M783" i="11"/>
  <c r="I783" i="11"/>
  <c r="AA779" i="11"/>
  <c r="O779" i="11"/>
  <c r="M779" i="11"/>
  <c r="I779" i="11"/>
  <c r="M757" i="11"/>
  <c r="L757" i="11"/>
  <c r="AA774" i="11"/>
  <c r="O774" i="11"/>
  <c r="M774" i="11"/>
  <c r="I774" i="11"/>
  <c r="AA770" i="11"/>
  <c r="O770" i="11"/>
  <c r="M770" i="11"/>
  <c r="I770" i="11"/>
  <c r="AA766" i="11"/>
  <c r="O766" i="11"/>
  <c r="M766" i="11"/>
  <c r="I766" i="11"/>
  <c r="AA762" i="11"/>
  <c r="O762" i="11"/>
  <c r="M762" i="11"/>
  <c r="I762" i="11"/>
  <c r="AA758" i="11"/>
  <c r="O758" i="11"/>
  <c r="M758" i="11"/>
  <c r="I758" i="11"/>
  <c r="M712" i="11"/>
  <c r="L712" i="11"/>
  <c r="AA753" i="11"/>
  <c r="O753" i="11"/>
  <c r="M753" i="11"/>
  <c r="I753" i="11"/>
  <c r="AA749" i="11"/>
  <c r="O749" i="11"/>
  <c r="M749" i="11"/>
  <c r="I749" i="11"/>
  <c r="AA745" i="11"/>
  <c r="O745" i="11"/>
  <c r="M745" i="11"/>
  <c r="I745" i="11"/>
  <c r="AA741" i="11"/>
  <c r="O741" i="11"/>
  <c r="M741" i="11"/>
  <c r="I741" i="11"/>
  <c r="AA737" i="11"/>
  <c r="O737" i="11"/>
  <c r="M737" i="11"/>
  <c r="I737" i="11"/>
  <c r="AA733" i="11"/>
  <c r="O733" i="11"/>
  <c r="M733" i="11"/>
  <c r="I733" i="11"/>
  <c r="AA729" i="11"/>
  <c r="O729" i="11"/>
  <c r="M729" i="11"/>
  <c r="I729" i="11"/>
  <c r="AA725" i="11"/>
  <c r="O725" i="11"/>
  <c r="M725" i="11"/>
  <c r="I725" i="11"/>
  <c r="AA721" i="11"/>
  <c r="O721" i="11"/>
  <c r="M721" i="11"/>
  <c r="I721" i="11"/>
  <c r="AA717" i="11"/>
  <c r="O717" i="11"/>
  <c r="M717" i="11"/>
  <c r="I717" i="11"/>
  <c r="AA713" i="11"/>
  <c r="O713" i="11"/>
  <c r="M713" i="11"/>
  <c r="I713" i="11"/>
  <c r="M667" i="11"/>
  <c r="L667" i="11"/>
  <c r="AA708" i="11"/>
  <c r="O708" i="11"/>
  <c r="M708" i="11"/>
  <c r="I708" i="11"/>
  <c r="AA704" i="11"/>
  <c r="O704" i="11"/>
  <c r="M704" i="11"/>
  <c r="I704" i="11"/>
  <c r="AA700" i="11"/>
  <c r="O700" i="11"/>
  <c r="M700" i="11"/>
  <c r="I700" i="11"/>
  <c r="AA696" i="11"/>
  <c r="O696" i="11"/>
  <c r="M696" i="11"/>
  <c r="I696" i="11"/>
  <c r="AA692" i="11"/>
  <c r="O692" i="11"/>
  <c r="M692" i="11"/>
  <c r="I692" i="11"/>
  <c r="AA688" i="11"/>
  <c r="O688" i="11"/>
  <c r="M688" i="11"/>
  <c r="I688" i="11"/>
  <c r="AA684" i="11"/>
  <c r="O684" i="11"/>
  <c r="M684" i="11"/>
  <c r="I684" i="11"/>
  <c r="AA680" i="11"/>
  <c r="O680" i="11"/>
  <c r="M680" i="11"/>
  <c r="I680" i="11"/>
  <c r="AA676" i="11"/>
  <c r="O676" i="11"/>
  <c r="M676" i="11"/>
  <c r="I676" i="11"/>
  <c r="AA672" i="11"/>
  <c r="O672" i="11"/>
  <c r="M672" i="11"/>
  <c r="I672" i="11"/>
  <c r="AA668" i="11"/>
  <c r="O668" i="11"/>
  <c r="M668" i="11"/>
  <c r="I668" i="11"/>
  <c r="M578" i="11"/>
  <c r="L578" i="11"/>
  <c r="AA663" i="11"/>
  <c r="O663" i="11"/>
  <c r="M663" i="11"/>
  <c r="I663" i="11"/>
  <c r="AA659" i="11"/>
  <c r="O659" i="11"/>
  <c r="M659" i="11"/>
  <c r="I659" i="11"/>
  <c r="AA655" i="11"/>
  <c r="O655" i="11"/>
  <c r="M655" i="11"/>
  <c r="I655" i="11"/>
  <c r="AA651" i="11"/>
  <c r="O651" i="11"/>
  <c r="M651" i="11"/>
  <c r="I651" i="11"/>
  <c r="AA647" i="11"/>
  <c r="O647" i="11"/>
  <c r="M647" i="11"/>
  <c r="I647" i="11"/>
  <c r="AA643" i="11"/>
  <c r="O643" i="11"/>
  <c r="M643" i="11"/>
  <c r="I643" i="11"/>
  <c r="AA639" i="11"/>
  <c r="O639" i="11"/>
  <c r="M639" i="11"/>
  <c r="I639" i="11"/>
  <c r="AA635" i="11"/>
  <c r="O635" i="11"/>
  <c r="M635" i="11"/>
  <c r="I635" i="11"/>
  <c r="AA631" i="11"/>
  <c r="O631" i="11"/>
  <c r="M631" i="11"/>
  <c r="I631" i="11"/>
  <c r="AA627" i="11"/>
  <c r="O627" i="11"/>
  <c r="M627" i="11"/>
  <c r="I627" i="11"/>
  <c r="AA623" i="11"/>
  <c r="O623" i="11"/>
  <c r="M623" i="11"/>
  <c r="I623" i="11"/>
  <c r="AA619" i="11"/>
  <c r="O619" i="11"/>
  <c r="M619" i="11"/>
  <c r="I619" i="11"/>
  <c r="AA615" i="11"/>
  <c r="O615" i="11"/>
  <c r="M615" i="11"/>
  <c r="I615" i="11"/>
  <c r="AA611" i="11"/>
  <c r="O611" i="11"/>
  <c r="M611" i="11"/>
  <c r="I611" i="11"/>
  <c r="AA607" i="11"/>
  <c r="O607" i="11"/>
  <c r="M607" i="11"/>
  <c r="I607" i="11"/>
  <c r="AA603" i="11"/>
  <c r="O603" i="11"/>
  <c r="M603" i="11"/>
  <c r="I603" i="11"/>
  <c r="AA599" i="11"/>
  <c r="O599" i="11"/>
  <c r="M599" i="11"/>
  <c r="I599" i="11"/>
  <c r="AA595" i="11"/>
  <c r="O595" i="11"/>
  <c r="M595" i="11"/>
  <c r="I595" i="11"/>
  <c r="AA591" i="11"/>
  <c r="O591" i="11"/>
  <c r="M591" i="11"/>
  <c r="I591" i="11"/>
  <c r="AA587" i="11"/>
  <c r="O587" i="11"/>
  <c r="M587" i="11"/>
  <c r="I587" i="11"/>
  <c r="AA583" i="11"/>
  <c r="O583" i="11"/>
  <c r="M583" i="11"/>
  <c r="I583" i="11"/>
  <c r="AA579" i="11"/>
  <c r="O579" i="11"/>
  <c r="M579" i="11"/>
  <c r="I579" i="11"/>
  <c r="M501" i="11"/>
  <c r="L501" i="11"/>
  <c r="AA574" i="11"/>
  <c r="O574" i="11"/>
  <c r="M574" i="11"/>
  <c r="I574" i="11"/>
  <c r="AA570" i="11"/>
  <c r="O570" i="11"/>
  <c r="M570" i="11"/>
  <c r="I570" i="11"/>
  <c r="AA566" i="11"/>
  <c r="O566" i="11"/>
  <c r="M566" i="11"/>
  <c r="I566" i="11"/>
  <c r="AA562" i="11"/>
  <c r="O562" i="11"/>
  <c r="M562" i="11"/>
  <c r="I562" i="11"/>
  <c r="AA558" i="11"/>
  <c r="O558" i="11"/>
  <c r="M558" i="11"/>
  <c r="I558" i="11"/>
  <c r="AA554" i="11"/>
  <c r="O554" i="11"/>
  <c r="M554" i="11"/>
  <c r="I554" i="11"/>
  <c r="AA550" i="11"/>
  <c r="O550" i="11"/>
  <c r="M550" i="11"/>
  <c r="I550" i="11"/>
  <c r="AA546" i="11"/>
  <c r="O546" i="11"/>
  <c r="M546" i="11"/>
  <c r="I546" i="11"/>
  <c r="AA542" i="11"/>
  <c r="O542" i="11"/>
  <c r="M542" i="11"/>
  <c r="I542" i="11"/>
  <c r="AA538" i="11"/>
  <c r="O538" i="11"/>
  <c r="M538" i="11"/>
  <c r="I538" i="11"/>
  <c r="AA534" i="11"/>
  <c r="O534" i="11"/>
  <c r="M534" i="11"/>
  <c r="I534" i="11"/>
  <c r="AA530" i="11"/>
  <c r="O530" i="11"/>
  <c r="M530" i="11"/>
  <c r="I530" i="11"/>
  <c r="AA526" i="11"/>
  <c r="O526" i="11"/>
  <c r="M526" i="11"/>
  <c r="I526" i="11"/>
  <c r="AA522" i="11"/>
  <c r="O522" i="11"/>
  <c r="M522" i="11"/>
  <c r="I522" i="11"/>
  <c r="AA518" i="11"/>
  <c r="O518" i="11"/>
  <c r="M518" i="11"/>
  <c r="I518" i="11"/>
  <c r="AA514" i="11"/>
  <c r="O514" i="11"/>
  <c r="M514" i="11"/>
  <c r="I514" i="11"/>
  <c r="AA510" i="11"/>
  <c r="O510" i="11"/>
  <c r="M510" i="11"/>
  <c r="I510" i="11"/>
  <c r="AA506" i="11"/>
  <c r="O506" i="11"/>
  <c r="M506" i="11"/>
  <c r="I506" i="11"/>
  <c r="AA502" i="11"/>
  <c r="O502" i="11"/>
  <c r="M502" i="11"/>
  <c r="I502" i="11"/>
  <c r="M412" i="11"/>
  <c r="L412" i="11"/>
  <c r="AA497" i="11"/>
  <c r="O497" i="11"/>
  <c r="M497" i="11"/>
  <c r="I497" i="11"/>
  <c r="AA493" i="11"/>
  <c r="O493" i="11"/>
  <c r="M493" i="11"/>
  <c r="I493" i="11"/>
  <c r="AA489" i="11"/>
  <c r="O489" i="11"/>
  <c r="M489" i="11"/>
  <c r="I489" i="11"/>
  <c r="AA485" i="11"/>
  <c r="O485" i="11"/>
  <c r="M485" i="11"/>
  <c r="I485" i="11"/>
  <c r="AA481" i="11"/>
  <c r="O481" i="11"/>
  <c r="M481" i="11"/>
  <c r="I481" i="11"/>
  <c r="AA477" i="11"/>
  <c r="O477" i="11"/>
  <c r="M477" i="11"/>
  <c r="I477" i="11"/>
  <c r="AA473" i="11"/>
  <c r="O473" i="11"/>
  <c r="M473" i="11"/>
  <c r="I473" i="11"/>
  <c r="AA469" i="11"/>
  <c r="O469" i="11"/>
  <c r="M469" i="11"/>
  <c r="I469" i="11"/>
  <c r="AA465" i="11"/>
  <c r="O465" i="11"/>
  <c r="M465" i="11"/>
  <c r="I465" i="11"/>
  <c r="AA461" i="11"/>
  <c r="O461" i="11"/>
  <c r="M461" i="11"/>
  <c r="I461" i="11"/>
  <c r="AA457" i="11"/>
  <c r="O457" i="11"/>
  <c r="M457" i="11"/>
  <c r="I457" i="11"/>
  <c r="AA453" i="11"/>
  <c r="O453" i="11"/>
  <c r="M453" i="11"/>
  <c r="I453" i="11"/>
  <c r="AA449" i="11"/>
  <c r="O449" i="11"/>
  <c r="M449" i="11"/>
  <c r="I449" i="11"/>
  <c r="AA445" i="11"/>
  <c r="O445" i="11"/>
  <c r="M445" i="11"/>
  <c r="I445" i="11"/>
  <c r="AA441" i="11"/>
  <c r="O441" i="11"/>
  <c r="M441" i="11"/>
  <c r="I441" i="11"/>
  <c r="AA437" i="11"/>
  <c r="O437" i="11"/>
  <c r="M437" i="11"/>
  <c r="I437" i="11"/>
  <c r="AA433" i="11"/>
  <c r="O433" i="11"/>
  <c r="M433" i="11"/>
  <c r="I433" i="11"/>
  <c r="AA429" i="11"/>
  <c r="O429" i="11"/>
  <c r="M429" i="11"/>
  <c r="I429" i="11"/>
  <c r="AA425" i="11"/>
  <c r="O425" i="11"/>
  <c r="M425" i="11"/>
  <c r="I425" i="11"/>
  <c r="AA421" i="11"/>
  <c r="O421" i="11"/>
  <c r="M421" i="11"/>
  <c r="I421" i="11"/>
  <c r="AA417" i="11"/>
  <c r="O417" i="11"/>
  <c r="M417" i="11"/>
  <c r="I417" i="11"/>
  <c r="AA413" i="11"/>
  <c r="O413" i="11"/>
  <c r="M413" i="11"/>
  <c r="I413" i="11"/>
  <c r="M395" i="11"/>
  <c r="L395" i="11"/>
  <c r="AA408" i="11"/>
  <c r="O408" i="11"/>
  <c r="M408" i="11"/>
  <c r="I408" i="11"/>
  <c r="AA404" i="11"/>
  <c r="O404" i="11"/>
  <c r="M404" i="11"/>
  <c r="I404" i="11"/>
  <c r="AA400" i="11"/>
  <c r="O400" i="11"/>
  <c r="M400" i="11"/>
  <c r="I400" i="11"/>
  <c r="AA396" i="11"/>
  <c r="O396" i="11"/>
  <c r="M396" i="11"/>
  <c r="I396" i="11"/>
  <c r="M314" i="11"/>
  <c r="L314" i="11"/>
  <c r="AA391" i="11"/>
  <c r="O391" i="11"/>
  <c r="M391" i="11"/>
  <c r="I391" i="11"/>
  <c r="AA387" i="11"/>
  <c r="O387" i="11"/>
  <c r="M387" i="11"/>
  <c r="I387" i="11"/>
  <c r="AA383" i="11"/>
  <c r="O383" i="11"/>
  <c r="M383" i="11"/>
  <c r="I383" i="11"/>
  <c r="AA379" i="11"/>
  <c r="O379" i="11"/>
  <c r="M379" i="11"/>
  <c r="I379" i="11"/>
  <c r="AA375" i="11"/>
  <c r="O375" i="11"/>
  <c r="M375" i="11"/>
  <c r="I375" i="11"/>
  <c r="AA371" i="11"/>
  <c r="O371" i="11"/>
  <c r="M371" i="11"/>
  <c r="I371" i="11"/>
  <c r="AA367" i="11"/>
  <c r="O367" i="11"/>
  <c r="M367" i="11"/>
  <c r="I367" i="11"/>
  <c r="AA363" i="11"/>
  <c r="O363" i="11"/>
  <c r="M363" i="11"/>
  <c r="I363" i="11"/>
  <c r="AA359" i="11"/>
  <c r="O359" i="11"/>
  <c r="M359" i="11"/>
  <c r="I359" i="11"/>
  <c r="AA355" i="11"/>
  <c r="O355" i="11"/>
  <c r="M355" i="11"/>
  <c r="I355" i="11"/>
  <c r="AA351" i="11"/>
  <c r="O351" i="11"/>
  <c r="M351" i="11"/>
  <c r="I351" i="11"/>
  <c r="AA347" i="11"/>
  <c r="O347" i="11"/>
  <c r="M347" i="11"/>
  <c r="I347" i="11"/>
  <c r="AA343" i="11"/>
  <c r="O343" i="11"/>
  <c r="M343" i="11"/>
  <c r="I343" i="11"/>
  <c r="AA339" i="11"/>
  <c r="O339" i="11"/>
  <c r="M339" i="11"/>
  <c r="I339" i="11"/>
  <c r="AA335" i="11"/>
  <c r="O335" i="11"/>
  <c r="M335" i="11"/>
  <c r="I335" i="11"/>
  <c r="AA331" i="11"/>
  <c r="O331" i="11"/>
  <c r="M331" i="11"/>
  <c r="I331" i="11"/>
  <c r="AA327" i="11"/>
  <c r="O327" i="11"/>
  <c r="M327" i="11"/>
  <c r="I327" i="11"/>
  <c r="AA323" i="11"/>
  <c r="O323" i="11"/>
  <c r="M323" i="11"/>
  <c r="I323" i="11"/>
  <c r="AA319" i="11"/>
  <c r="O319" i="11"/>
  <c r="M319" i="11"/>
  <c r="I319" i="11"/>
  <c r="AA315" i="11"/>
  <c r="O315" i="11"/>
  <c r="M315" i="11"/>
  <c r="I315" i="11"/>
  <c r="M237" i="11"/>
  <c r="L237" i="11"/>
  <c r="AA310" i="11"/>
  <c r="O310" i="11"/>
  <c r="M310" i="11"/>
  <c r="I310" i="11"/>
  <c r="AA306" i="11"/>
  <c r="O306" i="11"/>
  <c r="M306" i="11"/>
  <c r="I306" i="11"/>
  <c r="AA302" i="11"/>
  <c r="O302" i="11"/>
  <c r="M302" i="11"/>
  <c r="I302" i="11"/>
  <c r="AA298" i="11"/>
  <c r="O298" i="11"/>
  <c r="M298" i="11"/>
  <c r="I298" i="11"/>
  <c r="AA294" i="11"/>
  <c r="O294" i="11"/>
  <c r="M294" i="11"/>
  <c r="I294" i="11"/>
  <c r="AA290" i="11"/>
  <c r="O290" i="11"/>
  <c r="M290" i="11"/>
  <c r="I290" i="11"/>
  <c r="AA286" i="11"/>
  <c r="O286" i="11"/>
  <c r="M286" i="11"/>
  <c r="I286" i="11"/>
  <c r="AA282" i="11"/>
  <c r="O282" i="11"/>
  <c r="M282" i="11"/>
  <c r="I282" i="11"/>
  <c r="AA278" i="11"/>
  <c r="O278" i="11"/>
  <c r="M278" i="11"/>
  <c r="I278" i="11"/>
  <c r="AA274" i="11"/>
  <c r="O274" i="11"/>
  <c r="M274" i="11"/>
  <c r="I274" i="11"/>
  <c r="AA270" i="11"/>
  <c r="O270" i="11"/>
  <c r="M270" i="11"/>
  <c r="I270" i="11"/>
  <c r="AA266" i="11"/>
  <c r="O266" i="11"/>
  <c r="M266" i="11"/>
  <c r="I266" i="11"/>
  <c r="AA262" i="11"/>
  <c r="O262" i="11"/>
  <c r="M262" i="11"/>
  <c r="I262" i="11"/>
  <c r="AA258" i="11"/>
  <c r="O258" i="11"/>
  <c r="M258" i="11"/>
  <c r="I258" i="11"/>
  <c r="AA254" i="11"/>
  <c r="O254" i="11"/>
  <c r="M254" i="11"/>
  <c r="I254" i="11"/>
  <c r="AA250" i="11"/>
  <c r="O250" i="11"/>
  <c r="M250" i="11"/>
  <c r="I250" i="11"/>
  <c r="AA246" i="11"/>
  <c r="O246" i="11"/>
  <c r="M246" i="11"/>
  <c r="I246" i="11"/>
  <c r="AA242" i="11"/>
  <c r="O242" i="11"/>
  <c r="M242" i="11"/>
  <c r="I242" i="11"/>
  <c r="AA238" i="11"/>
  <c r="O238" i="11"/>
  <c r="M238" i="11"/>
  <c r="I238" i="11"/>
  <c r="M136" i="11"/>
  <c r="L136" i="11"/>
  <c r="AA233" i="11"/>
  <c r="O233" i="11"/>
  <c r="M233" i="11"/>
  <c r="I233" i="11"/>
  <c r="AA229" i="11"/>
  <c r="O229" i="11"/>
  <c r="M229" i="11"/>
  <c r="I229" i="11"/>
  <c r="AA225" i="11"/>
  <c r="O225" i="11"/>
  <c r="M225" i="11"/>
  <c r="I225" i="11"/>
  <c r="AA221" i="11"/>
  <c r="O221" i="11"/>
  <c r="M221" i="11"/>
  <c r="I221" i="11"/>
  <c r="AA217" i="11"/>
  <c r="O217" i="11"/>
  <c r="M217" i="11"/>
  <c r="I217" i="11"/>
  <c r="AA213" i="11"/>
  <c r="O213" i="11"/>
  <c r="M213" i="11"/>
  <c r="I213" i="11"/>
  <c r="AA209" i="11"/>
  <c r="O209" i="11"/>
  <c r="M209" i="11"/>
  <c r="I209" i="11"/>
  <c r="AA205" i="11"/>
  <c r="O205" i="11"/>
  <c r="M205" i="11"/>
  <c r="I205" i="11"/>
  <c r="AA201" i="11"/>
  <c r="O201" i="11"/>
  <c r="M201" i="11"/>
  <c r="I201" i="11"/>
  <c r="AA197" i="11"/>
  <c r="O197" i="11"/>
  <c r="M197" i="11"/>
  <c r="I197" i="11"/>
  <c r="AA193" i="11"/>
  <c r="O193" i="11"/>
  <c r="M193" i="11"/>
  <c r="I193" i="11"/>
  <c r="AA189" i="11"/>
  <c r="O189" i="11"/>
  <c r="M189" i="11"/>
  <c r="I189" i="11"/>
  <c r="AA185" i="11"/>
  <c r="O185" i="11"/>
  <c r="M185" i="11"/>
  <c r="I185" i="11"/>
  <c r="AA181" i="11"/>
  <c r="O181" i="11"/>
  <c r="M181" i="11"/>
  <c r="I181" i="11"/>
  <c r="AA177" i="11"/>
  <c r="O177" i="11"/>
  <c r="M177" i="11"/>
  <c r="I177" i="11"/>
  <c r="AA173" i="11"/>
  <c r="O173" i="11"/>
  <c r="M173" i="11"/>
  <c r="I173" i="11"/>
  <c r="AA169" i="11"/>
  <c r="O169" i="11"/>
  <c r="M169" i="11"/>
  <c r="I169" i="11"/>
  <c r="AA165" i="11"/>
  <c r="O165" i="11"/>
  <c r="M165" i="11"/>
  <c r="I165" i="11"/>
  <c r="AA161" i="11"/>
  <c r="O161" i="11"/>
  <c r="M161" i="11"/>
  <c r="I161" i="11"/>
  <c r="AA157" i="11"/>
  <c r="O157" i="11"/>
  <c r="M157" i="11"/>
  <c r="I157" i="11"/>
  <c r="AA153" i="11"/>
  <c r="O153" i="11"/>
  <c r="M153" i="11"/>
  <c r="I153" i="11"/>
  <c r="AA149" i="11"/>
  <c r="O149" i="11"/>
  <c r="M149" i="11"/>
  <c r="I149" i="11"/>
  <c r="AA145" i="11"/>
  <c r="O145" i="11"/>
  <c r="M145" i="11"/>
  <c r="I145" i="11"/>
  <c r="AA141" i="11"/>
  <c r="O141" i="11"/>
  <c r="M141" i="11"/>
  <c r="I141" i="11"/>
  <c r="AA137" i="11"/>
  <c r="O137" i="11"/>
  <c r="M137" i="11"/>
  <c r="I137" i="11"/>
  <c r="M111" i="11"/>
  <c r="L111" i="11"/>
  <c r="AA132" i="11"/>
  <c r="O132" i="11"/>
  <c r="M132" i="11"/>
  <c r="I132" i="11"/>
  <c r="AA128" i="11"/>
  <c r="O128" i="11"/>
  <c r="M128" i="11"/>
  <c r="I128" i="11"/>
  <c r="AA124" i="11"/>
  <c r="O124" i="11"/>
  <c r="M124" i="11"/>
  <c r="I124" i="11"/>
  <c r="AA120" i="11"/>
  <c r="O120" i="11"/>
  <c r="M120" i="11"/>
  <c r="I120" i="11"/>
  <c r="AA116" i="11"/>
  <c r="O116" i="11"/>
  <c r="M116" i="11"/>
  <c r="I116" i="11"/>
  <c r="AA112" i="11"/>
  <c r="O112" i="11"/>
  <c r="M112" i="11"/>
  <c r="I112" i="11"/>
  <c r="M62" i="11"/>
  <c r="L62" i="11"/>
  <c r="AA107" i="11"/>
  <c r="O107" i="11"/>
  <c r="M107" i="11"/>
  <c r="I107" i="11"/>
  <c r="AA103" i="11"/>
  <c r="O103" i="11"/>
  <c r="M103" i="11"/>
  <c r="I103" i="11"/>
  <c r="AA99" i="11"/>
  <c r="O99" i="11"/>
  <c r="M99" i="11"/>
  <c r="I99" i="11"/>
  <c r="AA95" i="11"/>
  <c r="O95" i="11"/>
  <c r="M95" i="11"/>
  <c r="I95" i="11"/>
  <c r="AA91" i="11"/>
  <c r="O91" i="11"/>
  <c r="M91" i="11"/>
  <c r="I91" i="11"/>
  <c r="AA87" i="11"/>
  <c r="O87" i="11"/>
  <c r="M87" i="11"/>
  <c r="I87" i="11"/>
  <c r="AA83" i="11"/>
  <c r="O83" i="11"/>
  <c r="M83" i="11"/>
  <c r="I83" i="11"/>
  <c r="AA79" i="11"/>
  <c r="O79" i="11"/>
  <c r="M79" i="11"/>
  <c r="I79" i="11"/>
  <c r="AA75" i="11"/>
  <c r="O75" i="11"/>
  <c r="M75" i="11"/>
  <c r="I75" i="11"/>
  <c r="AA71" i="11"/>
  <c r="O71" i="11"/>
  <c r="M71" i="11"/>
  <c r="I71" i="11"/>
  <c r="AA67" i="11"/>
  <c r="O67" i="11"/>
  <c r="M67" i="11"/>
  <c r="I67" i="11"/>
  <c r="AA63" i="11"/>
  <c r="O63" i="11"/>
  <c r="M63" i="11"/>
  <c r="I63" i="11"/>
  <c r="M57" i="11"/>
  <c r="L57" i="11"/>
  <c r="AA58" i="11"/>
  <c r="O58" i="11"/>
  <c r="M58" i="11"/>
  <c r="I58" i="11"/>
  <c r="M48" i="11"/>
  <c r="L48" i="11"/>
  <c r="AA53" i="11"/>
  <c r="O53" i="11"/>
  <c r="M53" i="11"/>
  <c r="I53" i="11"/>
  <c r="AA49" i="11"/>
  <c r="O49" i="11"/>
  <c r="M49" i="11"/>
  <c r="I49" i="11"/>
  <c r="M27" i="11"/>
  <c r="L27" i="11"/>
  <c r="AA44" i="11"/>
  <c r="O44" i="11"/>
  <c r="M44" i="11"/>
  <c r="I44" i="11"/>
  <c r="AA40" i="11"/>
  <c r="O40" i="11"/>
  <c r="M40" i="11"/>
  <c r="I40" i="11"/>
  <c r="AA36" i="11"/>
  <c r="O36" i="11"/>
  <c r="M36" i="11"/>
  <c r="I36" i="11"/>
  <c r="AA32" i="11"/>
  <c r="O32" i="11"/>
  <c r="M32" i="11"/>
  <c r="I32" i="11"/>
  <c r="AA28" i="11"/>
  <c r="O28" i="11"/>
  <c r="M28" i="11"/>
  <c r="I28" i="11"/>
  <c r="M18" i="11"/>
  <c r="L18" i="11"/>
  <c r="AA23" i="11"/>
  <c r="O23" i="11"/>
  <c r="M23" i="11"/>
  <c r="I23" i="11"/>
  <c r="AA19" i="11"/>
  <c r="O19" i="11"/>
  <c r="M19" i="11"/>
  <c r="I19" i="11"/>
  <c r="M9" i="11"/>
  <c r="L9" i="11"/>
  <c r="AA14" i="11"/>
  <c r="O14" i="11"/>
  <c r="M14" i="11"/>
  <c r="I14" i="11"/>
  <c r="AA10" i="11"/>
  <c r="O10" i="11"/>
  <c r="M10" i="11"/>
  <c r="I10" i="11"/>
  <c r="T7" i="10"/>
  <c r="M8" i="10"/>
  <c r="L8" i="10"/>
  <c r="M43" i="10"/>
  <c r="L43" i="10"/>
  <c r="AA56" i="10"/>
  <c r="O56" i="10"/>
  <c r="M56" i="10"/>
  <c r="I56" i="10"/>
  <c r="AA52" i="10"/>
  <c r="O52" i="10"/>
  <c r="M52" i="10"/>
  <c r="I52" i="10"/>
  <c r="AA48" i="10"/>
  <c r="O48" i="10"/>
  <c r="M48" i="10"/>
  <c r="I48" i="10"/>
  <c r="AA44" i="10"/>
  <c r="O44" i="10"/>
  <c r="M44" i="10"/>
  <c r="I44" i="10"/>
  <c r="M18" i="10"/>
  <c r="L18" i="10"/>
  <c r="AA39" i="10"/>
  <c r="O39" i="10"/>
  <c r="M39" i="10"/>
  <c r="I39" i="10"/>
  <c r="AA35" i="10"/>
  <c r="O35" i="10"/>
  <c r="M35" i="10"/>
  <c r="I35" i="10"/>
  <c r="AA31" i="10"/>
  <c r="O31" i="10"/>
  <c r="M31" i="10"/>
  <c r="I31" i="10"/>
  <c r="AA27" i="10"/>
  <c r="O27" i="10"/>
  <c r="M27" i="10"/>
  <c r="I27" i="10"/>
  <c r="AA23" i="10"/>
  <c r="O23" i="10"/>
  <c r="M23" i="10"/>
  <c r="I23" i="10"/>
  <c r="AA19" i="10"/>
  <c r="O19" i="10"/>
  <c r="M19" i="10"/>
  <c r="I19" i="10"/>
  <c r="M9" i="10"/>
  <c r="L9" i="10"/>
  <c r="AA14" i="10"/>
  <c r="O14" i="10"/>
  <c r="M14" i="10"/>
  <c r="I14" i="10"/>
  <c r="AA10" i="10"/>
  <c r="O10" i="10"/>
  <c r="M10" i="10"/>
  <c r="I10" i="10"/>
  <c r="T7" i="9"/>
  <c r="M8" i="9"/>
  <c r="L8" i="9"/>
  <c r="M551" i="9"/>
  <c r="L551" i="9"/>
  <c r="AA672" i="9"/>
  <c r="O672" i="9"/>
  <c r="M672" i="9"/>
  <c r="I672" i="9"/>
  <c r="AA668" i="9"/>
  <c r="O668" i="9"/>
  <c r="M668" i="9"/>
  <c r="I668" i="9"/>
  <c r="AA664" i="9"/>
  <c r="O664" i="9"/>
  <c r="M664" i="9"/>
  <c r="I664" i="9"/>
  <c r="AA660" i="9"/>
  <c r="O660" i="9"/>
  <c r="M660" i="9"/>
  <c r="I660" i="9"/>
  <c r="AA656" i="9"/>
  <c r="O656" i="9"/>
  <c r="M656" i="9"/>
  <c r="I656" i="9"/>
  <c r="AA652" i="9"/>
  <c r="O652" i="9"/>
  <c r="M652" i="9"/>
  <c r="I652" i="9"/>
  <c r="AA648" i="9"/>
  <c r="O648" i="9"/>
  <c r="M648" i="9"/>
  <c r="I648" i="9"/>
  <c r="AA644" i="9"/>
  <c r="O644" i="9"/>
  <c r="M644" i="9"/>
  <c r="I644" i="9"/>
  <c r="AA640" i="9"/>
  <c r="O640" i="9"/>
  <c r="M640" i="9"/>
  <c r="I640" i="9"/>
  <c r="AA636" i="9"/>
  <c r="O636" i="9"/>
  <c r="M636" i="9"/>
  <c r="I636" i="9"/>
  <c r="AA632" i="9"/>
  <c r="O632" i="9"/>
  <c r="M632" i="9"/>
  <c r="I632" i="9"/>
  <c r="AA628" i="9"/>
  <c r="O628" i="9"/>
  <c r="M628" i="9"/>
  <c r="I628" i="9"/>
  <c r="AA624" i="9"/>
  <c r="O624" i="9"/>
  <c r="M624" i="9"/>
  <c r="I624" i="9"/>
  <c r="AA620" i="9"/>
  <c r="O620" i="9"/>
  <c r="M620" i="9"/>
  <c r="I620" i="9"/>
  <c r="AA616" i="9"/>
  <c r="O616" i="9"/>
  <c r="M616" i="9"/>
  <c r="I616" i="9"/>
  <c r="AA612" i="9"/>
  <c r="O612" i="9"/>
  <c r="M612" i="9"/>
  <c r="I612" i="9"/>
  <c r="AA608" i="9"/>
  <c r="O608" i="9"/>
  <c r="M608" i="9"/>
  <c r="I608" i="9"/>
  <c r="AA604" i="9"/>
  <c r="O604" i="9"/>
  <c r="M604" i="9"/>
  <c r="I604" i="9"/>
  <c r="AA600" i="9"/>
  <c r="O600" i="9"/>
  <c r="M600" i="9"/>
  <c r="I600" i="9"/>
  <c r="AA596" i="9"/>
  <c r="O596" i="9"/>
  <c r="M596" i="9"/>
  <c r="I596" i="9"/>
  <c r="AA592" i="9"/>
  <c r="O592" i="9"/>
  <c r="M592" i="9"/>
  <c r="I592" i="9"/>
  <c r="AA588" i="9"/>
  <c r="O588" i="9"/>
  <c r="M588" i="9"/>
  <c r="I588" i="9"/>
  <c r="AA584" i="9"/>
  <c r="O584" i="9"/>
  <c r="M584" i="9"/>
  <c r="I584" i="9"/>
  <c r="AA580" i="9"/>
  <c r="O580" i="9"/>
  <c r="M580" i="9"/>
  <c r="I580" i="9"/>
  <c r="AA576" i="9"/>
  <c r="O576" i="9"/>
  <c r="M576" i="9"/>
  <c r="I576" i="9"/>
  <c r="AA572" i="9"/>
  <c r="O572" i="9"/>
  <c r="M572" i="9"/>
  <c r="I572" i="9"/>
  <c r="AA568" i="9"/>
  <c r="O568" i="9"/>
  <c r="M568" i="9"/>
  <c r="I568" i="9"/>
  <c r="AA564" i="9"/>
  <c r="O564" i="9"/>
  <c r="M564" i="9"/>
  <c r="I564" i="9"/>
  <c r="AA560" i="9"/>
  <c r="O560" i="9"/>
  <c r="M560" i="9"/>
  <c r="I560" i="9"/>
  <c r="AA556" i="9"/>
  <c r="O556" i="9"/>
  <c r="M556" i="9"/>
  <c r="I556" i="9"/>
  <c r="AA552" i="9"/>
  <c r="O552" i="9"/>
  <c r="M552" i="9"/>
  <c r="I552" i="9"/>
  <c r="M502" i="9"/>
  <c r="L502" i="9"/>
  <c r="AA547" i="9"/>
  <c r="O547" i="9"/>
  <c r="M547" i="9"/>
  <c r="I547" i="9"/>
  <c r="AA543" i="9"/>
  <c r="O543" i="9"/>
  <c r="M543" i="9"/>
  <c r="I543" i="9"/>
  <c r="AA539" i="9"/>
  <c r="O539" i="9"/>
  <c r="M539" i="9"/>
  <c r="I539" i="9"/>
  <c r="AA535" i="9"/>
  <c r="O535" i="9"/>
  <c r="M535" i="9"/>
  <c r="I535" i="9"/>
  <c r="AA531" i="9"/>
  <c r="O531" i="9"/>
  <c r="M531" i="9"/>
  <c r="I531" i="9"/>
  <c r="AA527" i="9"/>
  <c r="O527" i="9"/>
  <c r="M527" i="9"/>
  <c r="I527" i="9"/>
  <c r="AA523" i="9"/>
  <c r="O523" i="9"/>
  <c r="M523" i="9"/>
  <c r="I523" i="9"/>
  <c r="AA519" i="9"/>
  <c r="O519" i="9"/>
  <c r="M519" i="9"/>
  <c r="I519" i="9"/>
  <c r="AA515" i="9"/>
  <c r="O515" i="9"/>
  <c r="M515" i="9"/>
  <c r="I515" i="9"/>
  <c r="AA511" i="9"/>
  <c r="O511" i="9"/>
  <c r="M511" i="9"/>
  <c r="I511" i="9"/>
  <c r="AA507" i="9"/>
  <c r="O507" i="9"/>
  <c r="M507" i="9"/>
  <c r="I507" i="9"/>
  <c r="AA503" i="9"/>
  <c r="O503" i="9"/>
  <c r="M503" i="9"/>
  <c r="I503" i="9"/>
  <c r="M441" i="9"/>
  <c r="L441" i="9"/>
  <c r="AA498" i="9"/>
  <c r="O498" i="9"/>
  <c r="M498" i="9"/>
  <c r="I498" i="9"/>
  <c r="AA494" i="9"/>
  <c r="O494" i="9"/>
  <c r="M494" i="9"/>
  <c r="I494" i="9"/>
  <c r="AA490" i="9"/>
  <c r="O490" i="9"/>
  <c r="M490" i="9"/>
  <c r="I490" i="9"/>
  <c r="AA486" i="9"/>
  <c r="O486" i="9"/>
  <c r="M486" i="9"/>
  <c r="I486" i="9"/>
  <c r="AA482" i="9"/>
  <c r="O482" i="9"/>
  <c r="M482" i="9"/>
  <c r="I482" i="9"/>
  <c r="AA478" i="9"/>
  <c r="O478" i="9"/>
  <c r="M478" i="9"/>
  <c r="I478" i="9"/>
  <c r="AA474" i="9"/>
  <c r="O474" i="9"/>
  <c r="M474" i="9"/>
  <c r="I474" i="9"/>
  <c r="AA470" i="9"/>
  <c r="O470" i="9"/>
  <c r="M470" i="9"/>
  <c r="I470" i="9"/>
  <c r="AA466" i="9"/>
  <c r="O466" i="9"/>
  <c r="M466" i="9"/>
  <c r="I466" i="9"/>
  <c r="AA462" i="9"/>
  <c r="O462" i="9"/>
  <c r="M462" i="9"/>
  <c r="I462" i="9"/>
  <c r="AA458" i="9"/>
  <c r="O458" i="9"/>
  <c r="M458" i="9"/>
  <c r="I458" i="9"/>
  <c r="AA454" i="9"/>
  <c r="O454" i="9"/>
  <c r="M454" i="9"/>
  <c r="I454" i="9"/>
  <c r="AA450" i="9"/>
  <c r="O450" i="9"/>
  <c r="M450" i="9"/>
  <c r="I450" i="9"/>
  <c r="AA446" i="9"/>
  <c r="O446" i="9"/>
  <c r="M446" i="9"/>
  <c r="I446" i="9"/>
  <c r="AA442" i="9"/>
  <c r="O442" i="9"/>
  <c r="M442" i="9"/>
  <c r="I442" i="9"/>
  <c r="M428" i="9"/>
  <c r="L428" i="9"/>
  <c r="AA437" i="9"/>
  <c r="O437" i="9"/>
  <c r="M437" i="9"/>
  <c r="I437" i="9"/>
  <c r="AA433" i="9"/>
  <c r="O433" i="9"/>
  <c r="M433" i="9"/>
  <c r="I433" i="9"/>
  <c r="AA429" i="9"/>
  <c r="O429" i="9"/>
  <c r="M429" i="9"/>
  <c r="I429" i="9"/>
  <c r="M403" i="9"/>
  <c r="L403" i="9"/>
  <c r="AA424" i="9"/>
  <c r="O424" i="9"/>
  <c r="M424" i="9"/>
  <c r="I424" i="9"/>
  <c r="AA420" i="9"/>
  <c r="O420" i="9"/>
  <c r="M420" i="9"/>
  <c r="I420" i="9"/>
  <c r="AA416" i="9"/>
  <c r="O416" i="9"/>
  <c r="M416" i="9"/>
  <c r="I416" i="9"/>
  <c r="AA412" i="9"/>
  <c r="O412" i="9"/>
  <c r="M412" i="9"/>
  <c r="I412" i="9"/>
  <c r="AA408" i="9"/>
  <c r="O408" i="9"/>
  <c r="M408" i="9"/>
  <c r="I408" i="9"/>
  <c r="AA404" i="9"/>
  <c r="O404" i="9"/>
  <c r="M404" i="9"/>
  <c r="I404" i="9"/>
  <c r="M350" i="9"/>
  <c r="L350" i="9"/>
  <c r="AA399" i="9"/>
  <c r="O399" i="9"/>
  <c r="M399" i="9"/>
  <c r="I399" i="9"/>
  <c r="AA395" i="9"/>
  <c r="O395" i="9"/>
  <c r="M395" i="9"/>
  <c r="I395" i="9"/>
  <c r="AA391" i="9"/>
  <c r="O391" i="9"/>
  <c r="M391" i="9"/>
  <c r="I391" i="9"/>
  <c r="AA387" i="9"/>
  <c r="O387" i="9"/>
  <c r="M387" i="9"/>
  <c r="I387" i="9"/>
  <c r="AA383" i="9"/>
  <c r="O383" i="9"/>
  <c r="M383" i="9"/>
  <c r="I383" i="9"/>
  <c r="AA379" i="9"/>
  <c r="O379" i="9"/>
  <c r="M379" i="9"/>
  <c r="I379" i="9"/>
  <c r="AA375" i="9"/>
  <c r="O375" i="9"/>
  <c r="M375" i="9"/>
  <c r="I375" i="9"/>
  <c r="AA371" i="9"/>
  <c r="O371" i="9"/>
  <c r="M371" i="9"/>
  <c r="I371" i="9"/>
  <c r="AA367" i="9"/>
  <c r="O367" i="9"/>
  <c r="M367" i="9"/>
  <c r="I367" i="9"/>
  <c r="AA363" i="9"/>
  <c r="O363" i="9"/>
  <c r="M363" i="9"/>
  <c r="I363" i="9"/>
  <c r="AA359" i="9"/>
  <c r="O359" i="9"/>
  <c r="M359" i="9"/>
  <c r="I359" i="9"/>
  <c r="AA355" i="9"/>
  <c r="O355" i="9"/>
  <c r="M355" i="9"/>
  <c r="I355" i="9"/>
  <c r="AA351" i="9"/>
  <c r="O351" i="9"/>
  <c r="M351" i="9"/>
  <c r="I351" i="9"/>
  <c r="M341" i="9"/>
  <c r="L341" i="9"/>
  <c r="AA346" i="9"/>
  <c r="O346" i="9"/>
  <c r="M346" i="9"/>
  <c r="I346" i="9"/>
  <c r="AA342" i="9"/>
  <c r="O342" i="9"/>
  <c r="M342" i="9"/>
  <c r="I342" i="9"/>
  <c r="M280" i="9"/>
  <c r="L280" i="9"/>
  <c r="AA337" i="9"/>
  <c r="O337" i="9"/>
  <c r="M337" i="9"/>
  <c r="I337" i="9"/>
  <c r="AA333" i="9"/>
  <c r="O333" i="9"/>
  <c r="M333" i="9"/>
  <c r="I333" i="9"/>
  <c r="AA329" i="9"/>
  <c r="O329" i="9"/>
  <c r="M329" i="9"/>
  <c r="I329" i="9"/>
  <c r="AA325" i="9"/>
  <c r="O325" i="9"/>
  <c r="M325" i="9"/>
  <c r="I325" i="9"/>
  <c r="AA321" i="9"/>
  <c r="O321" i="9"/>
  <c r="M321" i="9"/>
  <c r="I321" i="9"/>
  <c r="AA317" i="9"/>
  <c r="O317" i="9"/>
  <c r="M317" i="9"/>
  <c r="I317" i="9"/>
  <c r="AA313" i="9"/>
  <c r="O313" i="9"/>
  <c r="M313" i="9"/>
  <c r="I313" i="9"/>
  <c r="AA309" i="9"/>
  <c r="O309" i="9"/>
  <c r="M309" i="9"/>
  <c r="I309" i="9"/>
  <c r="AA305" i="9"/>
  <c r="O305" i="9"/>
  <c r="M305" i="9"/>
  <c r="I305" i="9"/>
  <c r="AA301" i="9"/>
  <c r="O301" i="9"/>
  <c r="M301" i="9"/>
  <c r="I301" i="9"/>
  <c r="AA297" i="9"/>
  <c r="O297" i="9"/>
  <c r="M297" i="9"/>
  <c r="I297" i="9"/>
  <c r="AA293" i="9"/>
  <c r="O293" i="9"/>
  <c r="M293" i="9"/>
  <c r="I293" i="9"/>
  <c r="AA289" i="9"/>
  <c r="O289" i="9"/>
  <c r="M289" i="9"/>
  <c r="I289" i="9"/>
  <c r="AA285" i="9"/>
  <c r="O285" i="9"/>
  <c r="M285" i="9"/>
  <c r="I285" i="9"/>
  <c r="AA281" i="9"/>
  <c r="O281" i="9"/>
  <c r="M281" i="9"/>
  <c r="I281" i="9"/>
  <c r="M247" i="9"/>
  <c r="L247" i="9"/>
  <c r="AA276" i="9"/>
  <c r="O276" i="9"/>
  <c r="M276" i="9"/>
  <c r="I276" i="9"/>
  <c r="AA272" i="9"/>
  <c r="O272" i="9"/>
  <c r="M272" i="9"/>
  <c r="I272" i="9"/>
  <c r="AA268" i="9"/>
  <c r="O268" i="9"/>
  <c r="M268" i="9"/>
  <c r="I268" i="9"/>
  <c r="AA264" i="9"/>
  <c r="O264" i="9"/>
  <c r="M264" i="9"/>
  <c r="I264" i="9"/>
  <c r="AA260" i="9"/>
  <c r="O260" i="9"/>
  <c r="M260" i="9"/>
  <c r="I260" i="9"/>
  <c r="AA256" i="9"/>
  <c r="O256" i="9"/>
  <c r="M256" i="9"/>
  <c r="I256" i="9"/>
  <c r="AA252" i="9"/>
  <c r="O252" i="9"/>
  <c r="M252" i="9"/>
  <c r="I252" i="9"/>
  <c r="AA248" i="9"/>
  <c r="O248" i="9"/>
  <c r="M248" i="9"/>
  <c r="I248" i="9"/>
  <c r="M218" i="9"/>
  <c r="L218" i="9"/>
  <c r="AA243" i="9"/>
  <c r="O243" i="9"/>
  <c r="M243" i="9"/>
  <c r="I243" i="9"/>
  <c r="AA239" i="9"/>
  <c r="O239" i="9"/>
  <c r="M239" i="9"/>
  <c r="I239" i="9"/>
  <c r="AA235" i="9"/>
  <c r="O235" i="9"/>
  <c r="M235" i="9"/>
  <c r="I235" i="9"/>
  <c r="AA231" i="9"/>
  <c r="O231" i="9"/>
  <c r="M231" i="9"/>
  <c r="I231" i="9"/>
  <c r="AA227" i="9"/>
  <c r="O227" i="9"/>
  <c r="M227" i="9"/>
  <c r="I227" i="9"/>
  <c r="AA223" i="9"/>
  <c r="O223" i="9"/>
  <c r="M223" i="9"/>
  <c r="I223" i="9"/>
  <c r="AA219" i="9"/>
  <c r="O219" i="9"/>
  <c r="M219" i="9"/>
  <c r="I219" i="9"/>
  <c r="M193" i="9"/>
  <c r="L193" i="9"/>
  <c r="AA214" i="9"/>
  <c r="O214" i="9"/>
  <c r="M214" i="9"/>
  <c r="I214" i="9"/>
  <c r="AA210" i="9"/>
  <c r="O210" i="9"/>
  <c r="M210" i="9"/>
  <c r="I210" i="9"/>
  <c r="AA206" i="9"/>
  <c r="O206" i="9"/>
  <c r="M206" i="9"/>
  <c r="I206" i="9"/>
  <c r="AA202" i="9"/>
  <c r="O202" i="9"/>
  <c r="M202" i="9"/>
  <c r="I202" i="9"/>
  <c r="AA198" i="9"/>
  <c r="O198" i="9"/>
  <c r="M198" i="9"/>
  <c r="I198" i="9"/>
  <c r="AA194" i="9"/>
  <c r="O194" i="9"/>
  <c r="M194" i="9"/>
  <c r="I194" i="9"/>
  <c r="M84" i="9"/>
  <c r="L84" i="9"/>
  <c r="AA189" i="9"/>
  <c r="O189" i="9"/>
  <c r="M189" i="9"/>
  <c r="I189" i="9"/>
  <c r="AA185" i="9"/>
  <c r="O185" i="9"/>
  <c r="M185" i="9"/>
  <c r="I185" i="9"/>
  <c r="AA181" i="9"/>
  <c r="O181" i="9"/>
  <c r="M181" i="9"/>
  <c r="I181" i="9"/>
  <c r="AA177" i="9"/>
  <c r="O177" i="9"/>
  <c r="M177" i="9"/>
  <c r="I177" i="9"/>
  <c r="AA173" i="9"/>
  <c r="O173" i="9"/>
  <c r="M173" i="9"/>
  <c r="I173" i="9"/>
  <c r="AA169" i="9"/>
  <c r="O169" i="9"/>
  <c r="M169" i="9"/>
  <c r="I169" i="9"/>
  <c r="AA165" i="9"/>
  <c r="O165" i="9"/>
  <c r="M165" i="9"/>
  <c r="I165" i="9"/>
  <c r="AA161" i="9"/>
  <c r="O161" i="9"/>
  <c r="M161" i="9"/>
  <c r="I161" i="9"/>
  <c r="AA157" i="9"/>
  <c r="O157" i="9"/>
  <c r="M157" i="9"/>
  <c r="I157" i="9"/>
  <c r="AA153" i="9"/>
  <c r="O153" i="9"/>
  <c r="M153" i="9"/>
  <c r="I153" i="9"/>
  <c r="AA149" i="9"/>
  <c r="O149" i="9"/>
  <c r="M149" i="9"/>
  <c r="I149" i="9"/>
  <c r="AA145" i="9"/>
  <c r="O145" i="9"/>
  <c r="M145" i="9"/>
  <c r="I145" i="9"/>
  <c r="AA141" i="9"/>
  <c r="O141" i="9"/>
  <c r="M141" i="9"/>
  <c r="I141" i="9"/>
  <c r="AA137" i="9"/>
  <c r="O137" i="9"/>
  <c r="M137" i="9"/>
  <c r="I137" i="9"/>
  <c r="AA133" i="9"/>
  <c r="O133" i="9"/>
  <c r="M133" i="9"/>
  <c r="I133" i="9"/>
  <c r="AA129" i="9"/>
  <c r="O129" i="9"/>
  <c r="M129" i="9"/>
  <c r="I129" i="9"/>
  <c r="AA125" i="9"/>
  <c r="O125" i="9"/>
  <c r="M125" i="9"/>
  <c r="I125" i="9"/>
  <c r="AA121" i="9"/>
  <c r="O121" i="9"/>
  <c r="M121" i="9"/>
  <c r="I121" i="9"/>
  <c r="AA117" i="9"/>
  <c r="O117" i="9"/>
  <c r="M117" i="9"/>
  <c r="I117" i="9"/>
  <c r="AA113" i="9"/>
  <c r="O113" i="9"/>
  <c r="M113" i="9"/>
  <c r="I113" i="9"/>
  <c r="AA109" i="9"/>
  <c r="O109" i="9"/>
  <c r="M109" i="9"/>
  <c r="I109" i="9"/>
  <c r="AA105" i="9"/>
  <c r="O105" i="9"/>
  <c r="M105" i="9"/>
  <c r="I105" i="9"/>
  <c r="AA101" i="9"/>
  <c r="O101" i="9"/>
  <c r="M101" i="9"/>
  <c r="I101" i="9"/>
  <c r="AA97" i="9"/>
  <c r="O97" i="9"/>
  <c r="M97" i="9"/>
  <c r="I97" i="9"/>
  <c r="AA93" i="9"/>
  <c r="O93" i="9"/>
  <c r="M93" i="9"/>
  <c r="I93" i="9"/>
  <c r="AA89" i="9"/>
  <c r="O89" i="9"/>
  <c r="M89" i="9"/>
  <c r="I89" i="9"/>
  <c r="AA85" i="9"/>
  <c r="O85" i="9"/>
  <c r="M85" i="9"/>
  <c r="I85" i="9"/>
  <c r="M23" i="9"/>
  <c r="L23" i="9"/>
  <c r="AA80" i="9"/>
  <c r="O80" i="9"/>
  <c r="M80" i="9"/>
  <c r="I80" i="9"/>
  <c r="AA76" i="9"/>
  <c r="O76" i="9"/>
  <c r="M76" i="9"/>
  <c r="I76" i="9"/>
  <c r="AA72" i="9"/>
  <c r="O72" i="9"/>
  <c r="M72" i="9"/>
  <c r="I72" i="9"/>
  <c r="AA68" i="9"/>
  <c r="O68" i="9"/>
  <c r="M68" i="9"/>
  <c r="I68" i="9"/>
  <c r="AA64" i="9"/>
  <c r="O64" i="9"/>
  <c r="M64" i="9"/>
  <c r="I64" i="9"/>
  <c r="AA60" i="9"/>
  <c r="O60" i="9"/>
  <c r="M60" i="9"/>
  <c r="I60" i="9"/>
  <c r="AA56" i="9"/>
  <c r="O56" i="9"/>
  <c r="M56" i="9"/>
  <c r="I56" i="9"/>
  <c r="AA52" i="9"/>
  <c r="O52" i="9"/>
  <c r="M52" i="9"/>
  <c r="I52" i="9"/>
  <c r="AA48" i="9"/>
  <c r="O48" i="9"/>
  <c r="M48" i="9"/>
  <c r="I48" i="9"/>
  <c r="AA44" i="9"/>
  <c r="O44" i="9"/>
  <c r="M44" i="9"/>
  <c r="I44" i="9"/>
  <c r="AA40" i="9"/>
  <c r="O40" i="9"/>
  <c r="M40" i="9"/>
  <c r="I40" i="9"/>
  <c r="AA36" i="9"/>
  <c r="O36" i="9"/>
  <c r="M36" i="9"/>
  <c r="I36" i="9"/>
  <c r="AA32" i="9"/>
  <c r="O32" i="9"/>
  <c r="M32" i="9"/>
  <c r="I32" i="9"/>
  <c r="AA28" i="9"/>
  <c r="O28" i="9"/>
  <c r="M28" i="9"/>
  <c r="I28" i="9"/>
  <c r="AA24" i="9"/>
  <c r="O24" i="9"/>
  <c r="M24" i="9"/>
  <c r="I24" i="9"/>
  <c r="M18" i="9"/>
  <c r="L18" i="9"/>
  <c r="AA19" i="9"/>
  <c r="O19" i="9"/>
  <c r="M19" i="9"/>
  <c r="I19" i="9"/>
  <c r="M9" i="9"/>
  <c r="L9" i="9"/>
  <c r="AA14" i="9"/>
  <c r="O14" i="9"/>
  <c r="M14" i="9"/>
  <c r="I14" i="9"/>
  <c r="AA10" i="9"/>
  <c r="O10" i="9"/>
  <c r="M10" i="9"/>
  <c r="I10" i="9"/>
  <c r="T7" i="8"/>
  <c r="M8" i="8"/>
  <c r="L8" i="8"/>
  <c r="M169" i="8"/>
  <c r="L169" i="8"/>
  <c r="AA182" i="8"/>
  <c r="O182" i="8"/>
  <c r="M182" i="8"/>
  <c r="I182" i="8"/>
  <c r="AA178" i="8"/>
  <c r="O178" i="8"/>
  <c r="M178" i="8"/>
  <c r="I178" i="8"/>
  <c r="AA174" i="8"/>
  <c r="O174" i="8"/>
  <c r="M174" i="8"/>
  <c r="I174" i="8"/>
  <c r="AA170" i="8"/>
  <c r="O170" i="8"/>
  <c r="M170" i="8"/>
  <c r="I170" i="8"/>
  <c r="M116" i="8"/>
  <c r="L116" i="8"/>
  <c r="AA165" i="8"/>
  <c r="O165" i="8"/>
  <c r="M165" i="8"/>
  <c r="I165" i="8"/>
  <c r="AA161" i="8"/>
  <c r="O161" i="8"/>
  <c r="M161" i="8"/>
  <c r="I161" i="8"/>
  <c r="AA157" i="8"/>
  <c r="O157" i="8"/>
  <c r="M157" i="8"/>
  <c r="I157" i="8"/>
  <c r="AA153" i="8"/>
  <c r="O153" i="8"/>
  <c r="M153" i="8"/>
  <c r="I153" i="8"/>
  <c r="AA149" i="8"/>
  <c r="O149" i="8"/>
  <c r="M149" i="8"/>
  <c r="I149" i="8"/>
  <c r="AA145" i="8"/>
  <c r="O145" i="8"/>
  <c r="M145" i="8"/>
  <c r="I145" i="8"/>
  <c r="AA141" i="8"/>
  <c r="O141" i="8"/>
  <c r="M141" i="8"/>
  <c r="I141" i="8"/>
  <c r="AA137" i="8"/>
  <c r="O137" i="8"/>
  <c r="M137" i="8"/>
  <c r="I137" i="8"/>
  <c r="AA133" i="8"/>
  <c r="O133" i="8"/>
  <c r="M133" i="8"/>
  <c r="I133" i="8"/>
  <c r="AA129" i="8"/>
  <c r="O129" i="8"/>
  <c r="M129" i="8"/>
  <c r="I129" i="8"/>
  <c r="AA125" i="8"/>
  <c r="O125" i="8"/>
  <c r="M125" i="8"/>
  <c r="I125" i="8"/>
  <c r="AA121" i="8"/>
  <c r="O121" i="8"/>
  <c r="M121" i="8"/>
  <c r="I121" i="8"/>
  <c r="AA117" i="8"/>
  <c r="O117" i="8"/>
  <c r="M117" i="8"/>
  <c r="I117" i="8"/>
  <c r="M95" i="8"/>
  <c r="L95" i="8"/>
  <c r="AA112" i="8"/>
  <c r="O112" i="8"/>
  <c r="M112" i="8"/>
  <c r="I112" i="8"/>
  <c r="AA108" i="8"/>
  <c r="O108" i="8"/>
  <c r="M108" i="8"/>
  <c r="I108" i="8"/>
  <c r="AA104" i="8"/>
  <c r="O104" i="8"/>
  <c r="M104" i="8"/>
  <c r="I104" i="8"/>
  <c r="AA100" i="8"/>
  <c r="O100" i="8"/>
  <c r="M100" i="8"/>
  <c r="I100" i="8"/>
  <c r="AA96" i="8"/>
  <c r="O96" i="8"/>
  <c r="M96" i="8"/>
  <c r="I96" i="8"/>
  <c r="M74" i="8"/>
  <c r="L74" i="8"/>
  <c r="AA91" i="8"/>
  <c r="O91" i="8"/>
  <c r="M91" i="8"/>
  <c r="I91" i="8"/>
  <c r="AA87" i="8"/>
  <c r="O87" i="8"/>
  <c r="M87" i="8"/>
  <c r="I87" i="8"/>
  <c r="AA83" i="8"/>
  <c r="O83" i="8"/>
  <c r="M83" i="8"/>
  <c r="I83" i="8"/>
  <c r="AA79" i="8"/>
  <c r="O79" i="8"/>
  <c r="M79" i="8"/>
  <c r="I79" i="8"/>
  <c r="AA75" i="8"/>
  <c r="O75" i="8"/>
  <c r="M75" i="8"/>
  <c r="I75" i="8"/>
  <c r="M69" i="8"/>
  <c r="L69" i="8"/>
  <c r="AA70" i="8"/>
  <c r="O70" i="8"/>
  <c r="M70" i="8"/>
  <c r="I70" i="8"/>
  <c r="M48" i="8"/>
  <c r="L48" i="8"/>
  <c r="AA65" i="8"/>
  <c r="O65" i="8"/>
  <c r="M65" i="8"/>
  <c r="I65" i="8"/>
  <c r="AA61" i="8"/>
  <c r="O61" i="8"/>
  <c r="M61" i="8"/>
  <c r="I61" i="8"/>
  <c r="AA57" i="8"/>
  <c r="O57" i="8"/>
  <c r="M57" i="8"/>
  <c r="I57" i="8"/>
  <c r="AA53" i="8"/>
  <c r="O53" i="8"/>
  <c r="M53" i="8"/>
  <c r="I53" i="8"/>
  <c r="AA49" i="8"/>
  <c r="O49" i="8"/>
  <c r="M49" i="8"/>
  <c r="I49" i="8"/>
  <c r="M23" i="8"/>
  <c r="L23" i="8"/>
  <c r="AA44" i="8"/>
  <c r="O44" i="8"/>
  <c r="M44" i="8"/>
  <c r="I44" i="8"/>
  <c r="AA40" i="8"/>
  <c r="O40" i="8"/>
  <c r="M40" i="8"/>
  <c r="I40" i="8"/>
  <c r="AA36" i="8"/>
  <c r="O36" i="8"/>
  <c r="M36" i="8"/>
  <c r="I36" i="8"/>
  <c r="AA32" i="8"/>
  <c r="O32" i="8"/>
  <c r="M32" i="8"/>
  <c r="I32" i="8"/>
  <c r="AA28" i="8"/>
  <c r="O28" i="8"/>
  <c r="M28" i="8"/>
  <c r="I28" i="8"/>
  <c r="AA24" i="8"/>
  <c r="O24" i="8"/>
  <c r="M24" i="8"/>
  <c r="I24" i="8"/>
  <c r="M18" i="8"/>
  <c r="L18" i="8"/>
  <c r="AA19" i="8"/>
  <c r="O19" i="8"/>
  <c r="M19" i="8"/>
  <c r="I19" i="8"/>
  <c r="M9" i="8"/>
  <c r="L9" i="8"/>
  <c r="AA14" i="8"/>
  <c r="O14" i="8"/>
  <c r="M14" i="8"/>
  <c r="I14" i="8"/>
  <c r="AA10" i="8"/>
  <c r="O10" i="8"/>
  <c r="M10" i="8"/>
  <c r="I10" i="8"/>
  <c r="T7" i="7"/>
  <c r="M8" i="7"/>
  <c r="L8" i="7"/>
  <c r="M414" i="7"/>
  <c r="L414" i="7"/>
  <c r="AA431" i="7"/>
  <c r="O431" i="7"/>
  <c r="M431" i="7"/>
  <c r="I431" i="7"/>
  <c r="AA427" i="7"/>
  <c r="O427" i="7"/>
  <c r="M427" i="7"/>
  <c r="I427" i="7"/>
  <c r="AA423" i="7"/>
  <c r="O423" i="7"/>
  <c r="M423" i="7"/>
  <c r="I423" i="7"/>
  <c r="AA419" i="7"/>
  <c r="O419" i="7"/>
  <c r="M419" i="7"/>
  <c r="I419" i="7"/>
  <c r="AA415" i="7"/>
  <c r="O415" i="7"/>
  <c r="M415" i="7"/>
  <c r="I415" i="7"/>
  <c r="M393" i="7"/>
  <c r="L393" i="7"/>
  <c r="AA410" i="7"/>
  <c r="O410" i="7"/>
  <c r="M410" i="7"/>
  <c r="I410" i="7"/>
  <c r="AA406" i="7"/>
  <c r="O406" i="7"/>
  <c r="M406" i="7"/>
  <c r="I406" i="7"/>
  <c r="AA402" i="7"/>
  <c r="O402" i="7"/>
  <c r="M402" i="7"/>
  <c r="I402" i="7"/>
  <c r="AA398" i="7"/>
  <c r="O398" i="7"/>
  <c r="M398" i="7"/>
  <c r="I398" i="7"/>
  <c r="AA394" i="7"/>
  <c r="O394" i="7"/>
  <c r="M394" i="7"/>
  <c r="I394" i="7"/>
  <c r="M384" i="7"/>
  <c r="L384" i="7"/>
  <c r="AA389" i="7"/>
  <c r="O389" i="7"/>
  <c r="M389" i="7"/>
  <c r="I389" i="7"/>
  <c r="AA385" i="7"/>
  <c r="O385" i="7"/>
  <c r="M385" i="7"/>
  <c r="I385" i="7"/>
  <c r="M375" i="7"/>
  <c r="L375" i="7"/>
  <c r="AA380" i="7"/>
  <c r="O380" i="7"/>
  <c r="M380" i="7"/>
  <c r="I380" i="7"/>
  <c r="AA376" i="7"/>
  <c r="O376" i="7"/>
  <c r="M376" i="7"/>
  <c r="I376" i="7"/>
  <c r="M354" i="7"/>
  <c r="L354" i="7"/>
  <c r="AA371" i="7"/>
  <c r="O371" i="7"/>
  <c r="M371" i="7"/>
  <c r="I371" i="7"/>
  <c r="AA367" i="7"/>
  <c r="O367" i="7"/>
  <c r="M367" i="7"/>
  <c r="I367" i="7"/>
  <c r="AA363" i="7"/>
  <c r="O363" i="7"/>
  <c r="M363" i="7"/>
  <c r="I363" i="7"/>
  <c r="AA359" i="7"/>
  <c r="O359" i="7"/>
  <c r="M359" i="7"/>
  <c r="I359" i="7"/>
  <c r="AA355" i="7"/>
  <c r="O355" i="7"/>
  <c r="M355" i="7"/>
  <c r="I355" i="7"/>
  <c r="M317" i="7"/>
  <c r="L317" i="7"/>
  <c r="AA350" i="7"/>
  <c r="O350" i="7"/>
  <c r="M350" i="7"/>
  <c r="I350" i="7"/>
  <c r="AA346" i="7"/>
  <c r="O346" i="7"/>
  <c r="M346" i="7"/>
  <c r="I346" i="7"/>
  <c r="AA342" i="7"/>
  <c r="O342" i="7"/>
  <c r="M342" i="7"/>
  <c r="I342" i="7"/>
  <c r="AA338" i="7"/>
  <c r="O338" i="7"/>
  <c r="M338" i="7"/>
  <c r="I338" i="7"/>
  <c r="AA334" i="7"/>
  <c r="O334" i="7"/>
  <c r="M334" i="7"/>
  <c r="I334" i="7"/>
  <c r="AA330" i="7"/>
  <c r="O330" i="7"/>
  <c r="M330" i="7"/>
  <c r="I330" i="7"/>
  <c r="AA326" i="7"/>
  <c r="O326" i="7"/>
  <c r="M326" i="7"/>
  <c r="I326" i="7"/>
  <c r="AA322" i="7"/>
  <c r="O322" i="7"/>
  <c r="M322" i="7"/>
  <c r="I322" i="7"/>
  <c r="AA318" i="7"/>
  <c r="O318" i="7"/>
  <c r="M318" i="7"/>
  <c r="I318" i="7"/>
  <c r="M300" i="7"/>
  <c r="L300" i="7"/>
  <c r="AA313" i="7"/>
  <c r="O313" i="7"/>
  <c r="M313" i="7"/>
  <c r="I313" i="7"/>
  <c r="AA309" i="7"/>
  <c r="O309" i="7"/>
  <c r="M309" i="7"/>
  <c r="I309" i="7"/>
  <c r="AA305" i="7"/>
  <c r="O305" i="7"/>
  <c r="M305" i="7"/>
  <c r="I305" i="7"/>
  <c r="AA301" i="7"/>
  <c r="O301" i="7"/>
  <c r="M301" i="7"/>
  <c r="I301" i="7"/>
  <c r="M279" i="7"/>
  <c r="L279" i="7"/>
  <c r="AA296" i="7"/>
  <c r="O296" i="7"/>
  <c r="M296" i="7"/>
  <c r="I296" i="7"/>
  <c r="AA292" i="7"/>
  <c r="O292" i="7"/>
  <c r="M292" i="7"/>
  <c r="I292" i="7"/>
  <c r="AA288" i="7"/>
  <c r="O288" i="7"/>
  <c r="M288" i="7"/>
  <c r="I288" i="7"/>
  <c r="AA284" i="7"/>
  <c r="O284" i="7"/>
  <c r="M284" i="7"/>
  <c r="I284" i="7"/>
  <c r="AA280" i="7"/>
  <c r="O280" i="7"/>
  <c r="M280" i="7"/>
  <c r="I280" i="7"/>
  <c r="M202" i="7"/>
  <c r="L202" i="7"/>
  <c r="AA275" i="7"/>
  <c r="O275" i="7"/>
  <c r="M275" i="7"/>
  <c r="I275" i="7"/>
  <c r="AA271" i="7"/>
  <c r="O271" i="7"/>
  <c r="M271" i="7"/>
  <c r="I271" i="7"/>
  <c r="AA267" i="7"/>
  <c r="O267" i="7"/>
  <c r="M267" i="7"/>
  <c r="I267" i="7"/>
  <c r="AA263" i="7"/>
  <c r="O263" i="7"/>
  <c r="M263" i="7"/>
  <c r="I263" i="7"/>
  <c r="AA259" i="7"/>
  <c r="O259" i="7"/>
  <c r="M259" i="7"/>
  <c r="I259" i="7"/>
  <c r="AA255" i="7"/>
  <c r="O255" i="7"/>
  <c r="M255" i="7"/>
  <c r="I255" i="7"/>
  <c r="AA251" i="7"/>
  <c r="O251" i="7"/>
  <c r="M251" i="7"/>
  <c r="I251" i="7"/>
  <c r="AA247" i="7"/>
  <c r="O247" i="7"/>
  <c r="M247" i="7"/>
  <c r="I247" i="7"/>
  <c r="AA243" i="7"/>
  <c r="O243" i="7"/>
  <c r="M243" i="7"/>
  <c r="I243" i="7"/>
  <c r="AA239" i="7"/>
  <c r="O239" i="7"/>
  <c r="M239" i="7"/>
  <c r="I239" i="7"/>
  <c r="AA235" i="7"/>
  <c r="O235" i="7"/>
  <c r="M235" i="7"/>
  <c r="I235" i="7"/>
  <c r="AA231" i="7"/>
  <c r="O231" i="7"/>
  <c r="M231" i="7"/>
  <c r="I231" i="7"/>
  <c r="AA227" i="7"/>
  <c r="O227" i="7"/>
  <c r="M227" i="7"/>
  <c r="I227" i="7"/>
  <c r="AA223" i="7"/>
  <c r="O223" i="7"/>
  <c r="M223" i="7"/>
  <c r="I223" i="7"/>
  <c r="AA219" i="7"/>
  <c r="O219" i="7"/>
  <c r="M219" i="7"/>
  <c r="I219" i="7"/>
  <c r="AA215" i="7"/>
  <c r="O215" i="7"/>
  <c r="M215" i="7"/>
  <c r="I215" i="7"/>
  <c r="AA211" i="7"/>
  <c r="O211" i="7"/>
  <c r="M211" i="7"/>
  <c r="I211" i="7"/>
  <c r="AA207" i="7"/>
  <c r="O207" i="7"/>
  <c r="M207" i="7"/>
  <c r="I207" i="7"/>
  <c r="AA203" i="7"/>
  <c r="O203" i="7"/>
  <c r="M203" i="7"/>
  <c r="I203" i="7"/>
  <c r="M177" i="7"/>
  <c r="L177" i="7"/>
  <c r="AA198" i="7"/>
  <c r="O198" i="7"/>
  <c r="M198" i="7"/>
  <c r="I198" i="7"/>
  <c r="AA194" i="7"/>
  <c r="O194" i="7"/>
  <c r="M194" i="7"/>
  <c r="I194" i="7"/>
  <c r="AA190" i="7"/>
  <c r="O190" i="7"/>
  <c r="M190" i="7"/>
  <c r="I190" i="7"/>
  <c r="AA186" i="7"/>
  <c r="O186" i="7"/>
  <c r="M186" i="7"/>
  <c r="I186" i="7"/>
  <c r="AA182" i="7"/>
  <c r="O182" i="7"/>
  <c r="M182" i="7"/>
  <c r="I182" i="7"/>
  <c r="AA178" i="7"/>
  <c r="O178" i="7"/>
  <c r="M178" i="7"/>
  <c r="I178" i="7"/>
  <c r="M112" i="7"/>
  <c r="L112" i="7"/>
  <c r="AA173" i="7"/>
  <c r="O173" i="7"/>
  <c r="M173" i="7"/>
  <c r="I173" i="7"/>
  <c r="AA169" i="7"/>
  <c r="O169" i="7"/>
  <c r="M169" i="7"/>
  <c r="I169" i="7"/>
  <c r="AA165" i="7"/>
  <c r="O165" i="7"/>
  <c r="M165" i="7"/>
  <c r="I165" i="7"/>
  <c r="AA161" i="7"/>
  <c r="O161" i="7"/>
  <c r="M161" i="7"/>
  <c r="I161" i="7"/>
  <c r="AA157" i="7"/>
  <c r="O157" i="7"/>
  <c r="M157" i="7"/>
  <c r="I157" i="7"/>
  <c r="AA153" i="7"/>
  <c r="O153" i="7"/>
  <c r="M153" i="7"/>
  <c r="I153" i="7"/>
  <c r="AA149" i="7"/>
  <c r="O149" i="7"/>
  <c r="M149" i="7"/>
  <c r="I149" i="7"/>
  <c r="AA145" i="7"/>
  <c r="O145" i="7"/>
  <c r="M145" i="7"/>
  <c r="I145" i="7"/>
  <c r="AA141" i="7"/>
  <c r="O141" i="7"/>
  <c r="M141" i="7"/>
  <c r="I141" i="7"/>
  <c r="AA137" i="7"/>
  <c r="O137" i="7"/>
  <c r="M137" i="7"/>
  <c r="I137" i="7"/>
  <c r="AA133" i="7"/>
  <c r="O133" i="7"/>
  <c r="M133" i="7"/>
  <c r="I133" i="7"/>
  <c r="AA129" i="7"/>
  <c r="O129" i="7"/>
  <c r="M129" i="7"/>
  <c r="I129" i="7"/>
  <c r="AA125" i="7"/>
  <c r="O125" i="7"/>
  <c r="M125" i="7"/>
  <c r="I125" i="7"/>
  <c r="AA121" i="7"/>
  <c r="O121" i="7"/>
  <c r="M121" i="7"/>
  <c r="I121" i="7"/>
  <c r="AA117" i="7"/>
  <c r="O117" i="7"/>
  <c r="M117" i="7"/>
  <c r="I117" i="7"/>
  <c r="AA113" i="7"/>
  <c r="O113" i="7"/>
  <c r="M113" i="7"/>
  <c r="I113" i="7"/>
  <c r="M71" i="7"/>
  <c r="L71" i="7"/>
  <c r="AA108" i="7"/>
  <c r="O108" i="7"/>
  <c r="M108" i="7"/>
  <c r="I108" i="7"/>
  <c r="AA104" i="7"/>
  <c r="O104" i="7"/>
  <c r="M104" i="7"/>
  <c r="I104" i="7"/>
  <c r="AA100" i="7"/>
  <c r="O100" i="7"/>
  <c r="M100" i="7"/>
  <c r="I100" i="7"/>
  <c r="AA96" i="7"/>
  <c r="O96" i="7"/>
  <c r="M96" i="7"/>
  <c r="I96" i="7"/>
  <c r="AA92" i="7"/>
  <c r="O92" i="7"/>
  <c r="M92" i="7"/>
  <c r="I92" i="7"/>
  <c r="AA88" i="7"/>
  <c r="O88" i="7"/>
  <c r="M88" i="7"/>
  <c r="I88" i="7"/>
  <c r="AA84" i="7"/>
  <c r="O84" i="7"/>
  <c r="M84" i="7"/>
  <c r="I84" i="7"/>
  <c r="AA80" i="7"/>
  <c r="O80" i="7"/>
  <c r="M80" i="7"/>
  <c r="I80" i="7"/>
  <c r="AA76" i="7"/>
  <c r="O76" i="7"/>
  <c r="M76" i="7"/>
  <c r="I76" i="7"/>
  <c r="AA72" i="7"/>
  <c r="O72" i="7"/>
  <c r="M72" i="7"/>
  <c r="I72" i="7"/>
  <c r="M18" i="7"/>
  <c r="L18" i="7"/>
  <c r="AA67" i="7"/>
  <c r="O67" i="7"/>
  <c r="M67" i="7"/>
  <c r="I67" i="7"/>
  <c r="AA63" i="7"/>
  <c r="O63" i="7"/>
  <c r="M63" i="7"/>
  <c r="I63" i="7"/>
  <c r="AA59" i="7"/>
  <c r="O59" i="7"/>
  <c r="M59" i="7"/>
  <c r="I59" i="7"/>
  <c r="AA55" i="7"/>
  <c r="O55" i="7"/>
  <c r="M55" i="7"/>
  <c r="I55" i="7"/>
  <c r="AA51" i="7"/>
  <c r="O51" i="7"/>
  <c r="M51" i="7"/>
  <c r="I51" i="7"/>
  <c r="AA47" i="7"/>
  <c r="O47" i="7"/>
  <c r="M47" i="7"/>
  <c r="I47" i="7"/>
  <c r="AA43" i="7"/>
  <c r="O43" i="7"/>
  <c r="M43" i="7"/>
  <c r="I43" i="7"/>
  <c r="AA39" i="7"/>
  <c r="O39" i="7"/>
  <c r="M39" i="7"/>
  <c r="I39" i="7"/>
  <c r="AA35" i="7"/>
  <c r="O35" i="7"/>
  <c r="M35" i="7"/>
  <c r="I35" i="7"/>
  <c r="AA31" i="7"/>
  <c r="O31" i="7"/>
  <c r="M31" i="7"/>
  <c r="I31" i="7"/>
  <c r="AA27" i="7"/>
  <c r="O27" i="7"/>
  <c r="M27" i="7"/>
  <c r="I27" i="7"/>
  <c r="AA23" i="7"/>
  <c r="O23" i="7"/>
  <c r="M23" i="7"/>
  <c r="I23" i="7"/>
  <c r="AA19" i="7"/>
  <c r="O19" i="7"/>
  <c r="M19" i="7"/>
  <c r="I19" i="7"/>
  <c r="M9" i="7"/>
  <c r="L9" i="7"/>
  <c r="AA14" i="7"/>
  <c r="O14" i="7"/>
  <c r="M14" i="7"/>
  <c r="I14" i="7"/>
  <c r="AA10" i="7"/>
  <c r="O10" i="7"/>
  <c r="M10" i="7"/>
  <c r="I10" i="7"/>
  <c r="T7" i="6"/>
  <c r="M8" i="6"/>
  <c r="L8" i="6"/>
  <c r="M125" i="6"/>
  <c r="L125" i="6"/>
  <c r="AA146" i="6"/>
  <c r="O146" i="6"/>
  <c r="M146" i="6"/>
  <c r="I146" i="6"/>
  <c r="AA142" i="6"/>
  <c r="O142" i="6"/>
  <c r="M142" i="6"/>
  <c r="I142" i="6"/>
  <c r="AA138" i="6"/>
  <c r="O138" i="6"/>
  <c r="M138" i="6"/>
  <c r="I138" i="6"/>
  <c r="AA134" i="6"/>
  <c r="O134" i="6"/>
  <c r="M134" i="6"/>
  <c r="I134" i="6"/>
  <c r="AA130" i="6"/>
  <c r="O130" i="6"/>
  <c r="M130" i="6"/>
  <c r="I130" i="6"/>
  <c r="AA126" i="6"/>
  <c r="O126" i="6"/>
  <c r="M126" i="6"/>
  <c r="I126" i="6"/>
  <c r="M104" i="6"/>
  <c r="L104" i="6"/>
  <c r="AA121" i="6"/>
  <c r="O121" i="6"/>
  <c r="M121" i="6"/>
  <c r="I121" i="6"/>
  <c r="AA117" i="6"/>
  <c r="O117" i="6"/>
  <c r="M117" i="6"/>
  <c r="I117" i="6"/>
  <c r="AA113" i="6"/>
  <c r="O113" i="6"/>
  <c r="M113" i="6"/>
  <c r="I113" i="6"/>
  <c r="AA109" i="6"/>
  <c r="O109" i="6"/>
  <c r="M109" i="6"/>
  <c r="I109" i="6"/>
  <c r="AA105" i="6"/>
  <c r="O105" i="6"/>
  <c r="M105" i="6"/>
  <c r="I105" i="6"/>
  <c r="M71" i="6"/>
  <c r="L71" i="6"/>
  <c r="AA100" i="6"/>
  <c r="O100" i="6"/>
  <c r="M100" i="6"/>
  <c r="I100" i="6"/>
  <c r="AA96" i="6"/>
  <c r="O96" i="6"/>
  <c r="M96" i="6"/>
  <c r="I96" i="6"/>
  <c r="AA92" i="6"/>
  <c r="O92" i="6"/>
  <c r="M92" i="6"/>
  <c r="I92" i="6"/>
  <c r="AA88" i="6"/>
  <c r="O88" i="6"/>
  <c r="M88" i="6"/>
  <c r="I88" i="6"/>
  <c r="AA84" i="6"/>
  <c r="O84" i="6"/>
  <c r="M84" i="6"/>
  <c r="I84" i="6"/>
  <c r="AA80" i="6"/>
  <c r="O80" i="6"/>
  <c r="M80" i="6"/>
  <c r="I80" i="6"/>
  <c r="AA76" i="6"/>
  <c r="O76" i="6"/>
  <c r="M76" i="6"/>
  <c r="I76" i="6"/>
  <c r="AA72" i="6"/>
  <c r="O72" i="6"/>
  <c r="M72" i="6"/>
  <c r="I72" i="6"/>
  <c r="M14" i="6"/>
  <c r="L14" i="6"/>
  <c r="AA67" i="6"/>
  <c r="O67" i="6"/>
  <c r="M67" i="6"/>
  <c r="I67" i="6"/>
  <c r="AA63" i="6"/>
  <c r="O63" i="6"/>
  <c r="M63" i="6"/>
  <c r="I63" i="6"/>
  <c r="AA59" i="6"/>
  <c r="O59" i="6"/>
  <c r="M59" i="6"/>
  <c r="I59" i="6"/>
  <c r="AA55" i="6"/>
  <c r="O55" i="6"/>
  <c r="M55" i="6"/>
  <c r="I55" i="6"/>
  <c r="AA51" i="6"/>
  <c r="O51" i="6"/>
  <c r="M51" i="6"/>
  <c r="I51" i="6"/>
  <c r="AA47" i="6"/>
  <c r="O47" i="6"/>
  <c r="M47" i="6"/>
  <c r="I47" i="6"/>
  <c r="AA43" i="6"/>
  <c r="O43" i="6"/>
  <c r="M43" i="6"/>
  <c r="I43" i="6"/>
  <c r="AA39" i="6"/>
  <c r="O39" i="6"/>
  <c r="M39" i="6"/>
  <c r="I39" i="6"/>
  <c r="AA35" i="6"/>
  <c r="O35" i="6"/>
  <c r="M35" i="6"/>
  <c r="I35" i="6"/>
  <c r="AA31" i="6"/>
  <c r="O31" i="6"/>
  <c r="M31" i="6"/>
  <c r="I31" i="6"/>
  <c r="AA27" i="6"/>
  <c r="O27" i="6"/>
  <c r="M27" i="6"/>
  <c r="I27" i="6"/>
  <c r="AA23" i="6"/>
  <c r="O23" i="6"/>
  <c r="M23" i="6"/>
  <c r="I23" i="6"/>
  <c r="AA19" i="6"/>
  <c r="O19" i="6"/>
  <c r="M19" i="6"/>
  <c r="I19" i="6"/>
  <c r="AA15" i="6"/>
  <c r="O15" i="6"/>
  <c r="M15" i="6"/>
  <c r="I15" i="6"/>
  <c r="M9" i="6"/>
  <c r="L9" i="6"/>
  <c r="AA10" i="6"/>
  <c r="O10" i="6"/>
  <c r="M10" i="6"/>
  <c r="I10" i="6"/>
  <c r="T7" i="5"/>
  <c r="M8" i="5"/>
  <c r="L8" i="5"/>
  <c r="M220" i="5"/>
  <c r="L220" i="5"/>
  <c r="AA245" i="5"/>
  <c r="O245" i="5"/>
  <c r="M245" i="5"/>
  <c r="I245" i="5"/>
  <c r="AA241" i="5"/>
  <c r="O241" i="5"/>
  <c r="M241" i="5"/>
  <c r="I241" i="5"/>
  <c r="AA237" i="5"/>
  <c r="O237" i="5"/>
  <c r="M237" i="5"/>
  <c r="I237" i="5"/>
  <c r="AA233" i="5"/>
  <c r="O233" i="5"/>
  <c r="M233" i="5"/>
  <c r="I233" i="5"/>
  <c r="AA229" i="5"/>
  <c r="O229" i="5"/>
  <c r="M229" i="5"/>
  <c r="I229" i="5"/>
  <c r="AA225" i="5"/>
  <c r="O225" i="5"/>
  <c r="M225" i="5"/>
  <c r="I225" i="5"/>
  <c r="AA221" i="5"/>
  <c r="O221" i="5"/>
  <c r="M221" i="5"/>
  <c r="I221" i="5"/>
  <c r="M187" i="5"/>
  <c r="L187" i="5"/>
  <c r="AA216" i="5"/>
  <c r="O216" i="5"/>
  <c r="M216" i="5"/>
  <c r="I216" i="5"/>
  <c r="AA212" i="5"/>
  <c r="O212" i="5"/>
  <c r="M212" i="5"/>
  <c r="I212" i="5"/>
  <c r="AA208" i="5"/>
  <c r="O208" i="5"/>
  <c r="M208" i="5"/>
  <c r="I208" i="5"/>
  <c r="AA204" i="5"/>
  <c r="O204" i="5"/>
  <c r="M204" i="5"/>
  <c r="I204" i="5"/>
  <c r="AA200" i="5"/>
  <c r="O200" i="5"/>
  <c r="M200" i="5"/>
  <c r="I200" i="5"/>
  <c r="AA196" i="5"/>
  <c r="O196" i="5"/>
  <c r="M196" i="5"/>
  <c r="I196" i="5"/>
  <c r="AA192" i="5"/>
  <c r="O192" i="5"/>
  <c r="M192" i="5"/>
  <c r="I192" i="5"/>
  <c r="AA188" i="5"/>
  <c r="O188" i="5"/>
  <c r="M188" i="5"/>
  <c r="I188" i="5"/>
  <c r="M158" i="5"/>
  <c r="L158" i="5"/>
  <c r="AA183" i="5"/>
  <c r="O183" i="5"/>
  <c r="M183" i="5"/>
  <c r="I183" i="5"/>
  <c r="AA179" i="5"/>
  <c r="O179" i="5"/>
  <c r="M179" i="5"/>
  <c r="I179" i="5"/>
  <c r="AA175" i="5"/>
  <c r="O175" i="5"/>
  <c r="M175" i="5"/>
  <c r="I175" i="5"/>
  <c r="AA171" i="5"/>
  <c r="O171" i="5"/>
  <c r="M171" i="5"/>
  <c r="I171" i="5"/>
  <c r="AA167" i="5"/>
  <c r="O167" i="5"/>
  <c r="M167" i="5"/>
  <c r="I167" i="5"/>
  <c r="AA163" i="5"/>
  <c r="O163" i="5"/>
  <c r="M163" i="5"/>
  <c r="I163" i="5"/>
  <c r="AA159" i="5"/>
  <c r="O159" i="5"/>
  <c r="M159" i="5"/>
  <c r="I159" i="5"/>
  <c r="M133" i="5"/>
  <c r="L133" i="5"/>
  <c r="AA154" i="5"/>
  <c r="O154" i="5"/>
  <c r="M154" i="5"/>
  <c r="I154" i="5"/>
  <c r="AA150" i="5"/>
  <c r="O150" i="5"/>
  <c r="M150" i="5"/>
  <c r="I150" i="5"/>
  <c r="AA146" i="5"/>
  <c r="O146" i="5"/>
  <c r="M146" i="5"/>
  <c r="I146" i="5"/>
  <c r="AA142" i="5"/>
  <c r="O142" i="5"/>
  <c r="M142" i="5"/>
  <c r="I142" i="5"/>
  <c r="AA138" i="5"/>
  <c r="O138" i="5"/>
  <c r="M138" i="5"/>
  <c r="I138" i="5"/>
  <c r="AA134" i="5"/>
  <c r="O134" i="5"/>
  <c r="M134" i="5"/>
  <c r="I134" i="5"/>
  <c r="M108" i="5"/>
  <c r="L108" i="5"/>
  <c r="AA129" i="5"/>
  <c r="O129" i="5"/>
  <c r="M129" i="5"/>
  <c r="I129" i="5"/>
  <c r="AA125" i="5"/>
  <c r="O125" i="5"/>
  <c r="M125" i="5"/>
  <c r="I125" i="5"/>
  <c r="AA121" i="5"/>
  <c r="O121" i="5"/>
  <c r="M121" i="5"/>
  <c r="I121" i="5"/>
  <c r="AA117" i="5"/>
  <c r="O117" i="5"/>
  <c r="M117" i="5"/>
  <c r="I117" i="5"/>
  <c r="AA113" i="5"/>
  <c r="O113" i="5"/>
  <c r="M113" i="5"/>
  <c r="I113" i="5"/>
  <c r="AA109" i="5"/>
  <c r="O109" i="5"/>
  <c r="M109" i="5"/>
  <c r="I109" i="5"/>
  <c r="M35" i="5"/>
  <c r="L35" i="5"/>
  <c r="AA104" i="5"/>
  <c r="O104" i="5"/>
  <c r="M104" i="5"/>
  <c r="I104" i="5"/>
  <c r="AA100" i="5"/>
  <c r="O100" i="5"/>
  <c r="M100" i="5"/>
  <c r="I100" i="5"/>
  <c r="AA96" i="5"/>
  <c r="O96" i="5"/>
  <c r="M96" i="5"/>
  <c r="I96" i="5"/>
  <c r="AA92" i="5"/>
  <c r="O92" i="5"/>
  <c r="M92" i="5"/>
  <c r="I92" i="5"/>
  <c r="AA88" i="5"/>
  <c r="O88" i="5"/>
  <c r="M88" i="5"/>
  <c r="I88" i="5"/>
  <c r="AA84" i="5"/>
  <c r="O84" i="5"/>
  <c r="M84" i="5"/>
  <c r="I84" i="5"/>
  <c r="AA80" i="5"/>
  <c r="O80" i="5"/>
  <c r="M80" i="5"/>
  <c r="I80" i="5"/>
  <c r="AA76" i="5"/>
  <c r="O76" i="5"/>
  <c r="M76" i="5"/>
  <c r="I76" i="5"/>
  <c r="AA72" i="5"/>
  <c r="O72" i="5"/>
  <c r="M72" i="5"/>
  <c r="I72" i="5"/>
  <c r="AA68" i="5"/>
  <c r="O68" i="5"/>
  <c r="M68" i="5"/>
  <c r="I68" i="5"/>
  <c r="AA64" i="5"/>
  <c r="O64" i="5"/>
  <c r="M64" i="5"/>
  <c r="I64" i="5"/>
  <c r="AA60" i="5"/>
  <c r="O60" i="5"/>
  <c r="M60" i="5"/>
  <c r="I60" i="5"/>
  <c r="AA56" i="5"/>
  <c r="O56" i="5"/>
  <c r="M56" i="5"/>
  <c r="I56" i="5"/>
  <c r="AA52" i="5"/>
  <c r="O52" i="5"/>
  <c r="M52" i="5"/>
  <c r="I52" i="5"/>
  <c r="AA48" i="5"/>
  <c r="O48" i="5"/>
  <c r="M48" i="5"/>
  <c r="I48" i="5"/>
  <c r="AA44" i="5"/>
  <c r="O44" i="5"/>
  <c r="M44" i="5"/>
  <c r="I44" i="5"/>
  <c r="AA40" i="5"/>
  <c r="O40" i="5"/>
  <c r="M40" i="5"/>
  <c r="I40" i="5"/>
  <c r="AA36" i="5"/>
  <c r="O36" i="5"/>
  <c r="M36" i="5"/>
  <c r="I36" i="5"/>
  <c r="M18" i="5"/>
  <c r="L18" i="5"/>
  <c r="AA31" i="5"/>
  <c r="O31" i="5"/>
  <c r="M31" i="5"/>
  <c r="I31" i="5"/>
  <c r="AA27" i="5"/>
  <c r="O27" i="5"/>
  <c r="M27" i="5"/>
  <c r="I27" i="5"/>
  <c r="AA23" i="5"/>
  <c r="O23" i="5"/>
  <c r="M23" i="5"/>
  <c r="I23" i="5"/>
  <c r="AA19" i="5"/>
  <c r="O19" i="5"/>
  <c r="M19" i="5"/>
  <c r="I19" i="5"/>
  <c r="M9" i="5"/>
  <c r="L9" i="5"/>
  <c r="AA14" i="5"/>
  <c r="O14" i="5"/>
  <c r="M14" i="5"/>
  <c r="I14" i="5"/>
  <c r="AA10" i="5"/>
  <c r="O10" i="5"/>
  <c r="M10" i="5"/>
  <c r="I10" i="5"/>
  <c r="T7" i="4"/>
  <c r="M8" i="4"/>
  <c r="L8" i="4"/>
  <c r="M249" i="4"/>
  <c r="L249" i="4"/>
  <c r="AA250" i="4"/>
  <c r="O250" i="4"/>
  <c r="M250" i="4"/>
  <c r="I250" i="4"/>
  <c r="M84" i="4"/>
  <c r="L84" i="4"/>
  <c r="AA245" i="4"/>
  <c r="O245" i="4"/>
  <c r="M245" i="4"/>
  <c r="I245" i="4"/>
  <c r="AA241" i="4"/>
  <c r="O241" i="4"/>
  <c r="M241" i="4"/>
  <c r="I241" i="4"/>
  <c r="AA237" i="4"/>
  <c r="O237" i="4"/>
  <c r="M237" i="4"/>
  <c r="I237" i="4"/>
  <c r="AA233" i="4"/>
  <c r="O233" i="4"/>
  <c r="M233" i="4"/>
  <c r="I233" i="4"/>
  <c r="AA229" i="4"/>
  <c r="O229" i="4"/>
  <c r="M229" i="4"/>
  <c r="I229" i="4"/>
  <c r="AA225" i="4"/>
  <c r="O225" i="4"/>
  <c r="M225" i="4"/>
  <c r="I225" i="4"/>
  <c r="AA221" i="4"/>
  <c r="O221" i="4"/>
  <c r="M221" i="4"/>
  <c r="I221" i="4"/>
  <c r="AA217" i="4"/>
  <c r="O217" i="4"/>
  <c r="M217" i="4"/>
  <c r="I217" i="4"/>
  <c r="AA213" i="4"/>
  <c r="O213" i="4"/>
  <c r="M213" i="4"/>
  <c r="I213" i="4"/>
  <c r="AA209" i="4"/>
  <c r="O209" i="4"/>
  <c r="M209" i="4"/>
  <c r="I209" i="4"/>
  <c r="AA205" i="4"/>
  <c r="O205" i="4"/>
  <c r="M205" i="4"/>
  <c r="I205" i="4"/>
  <c r="AA201" i="4"/>
  <c r="O201" i="4"/>
  <c r="M201" i="4"/>
  <c r="I201" i="4"/>
  <c r="AA197" i="4"/>
  <c r="O197" i="4"/>
  <c r="M197" i="4"/>
  <c r="I197" i="4"/>
  <c r="AA193" i="4"/>
  <c r="O193" i="4"/>
  <c r="M193" i="4"/>
  <c r="I193" i="4"/>
  <c r="AA189" i="4"/>
  <c r="O189" i="4"/>
  <c r="M189" i="4"/>
  <c r="I189" i="4"/>
  <c r="AA185" i="4"/>
  <c r="O185" i="4"/>
  <c r="M185" i="4"/>
  <c r="I185" i="4"/>
  <c r="AA181" i="4"/>
  <c r="O181" i="4"/>
  <c r="M181" i="4"/>
  <c r="I181" i="4"/>
  <c r="AA177" i="4"/>
  <c r="O177" i="4"/>
  <c r="M177" i="4"/>
  <c r="I177" i="4"/>
  <c r="AA173" i="4"/>
  <c r="O173" i="4"/>
  <c r="M173" i="4"/>
  <c r="I173" i="4"/>
  <c r="AA169" i="4"/>
  <c r="O169" i="4"/>
  <c r="M169" i="4"/>
  <c r="I169" i="4"/>
  <c r="AA165" i="4"/>
  <c r="O165" i="4"/>
  <c r="M165" i="4"/>
  <c r="I165" i="4"/>
  <c r="AA161" i="4"/>
  <c r="O161" i="4"/>
  <c r="M161" i="4"/>
  <c r="I161" i="4"/>
  <c r="AA157" i="4"/>
  <c r="O157" i="4"/>
  <c r="M157" i="4"/>
  <c r="I157" i="4"/>
  <c r="AA153" i="4"/>
  <c r="O153" i="4"/>
  <c r="M153" i="4"/>
  <c r="I153" i="4"/>
  <c r="AA149" i="4"/>
  <c r="O149" i="4"/>
  <c r="M149" i="4"/>
  <c r="I149" i="4"/>
  <c r="AA145" i="4"/>
  <c r="O145" i="4"/>
  <c r="M145" i="4"/>
  <c r="I145" i="4"/>
  <c r="AA141" i="4"/>
  <c r="O141" i="4"/>
  <c r="M141" i="4"/>
  <c r="I141" i="4"/>
  <c r="AA137" i="4"/>
  <c r="O137" i="4"/>
  <c r="M137" i="4"/>
  <c r="I137" i="4"/>
  <c r="AA133" i="4"/>
  <c r="O133" i="4"/>
  <c r="M133" i="4"/>
  <c r="I133" i="4"/>
  <c r="AA129" i="4"/>
  <c r="O129" i="4"/>
  <c r="M129" i="4"/>
  <c r="I129" i="4"/>
  <c r="AA125" i="4"/>
  <c r="O125" i="4"/>
  <c r="M125" i="4"/>
  <c r="I125" i="4"/>
  <c r="AA121" i="4"/>
  <c r="O121" i="4"/>
  <c r="M121" i="4"/>
  <c r="I121" i="4"/>
  <c r="AA117" i="4"/>
  <c r="O117" i="4"/>
  <c r="M117" i="4"/>
  <c r="I117" i="4"/>
  <c r="AA113" i="4"/>
  <c r="O113" i="4"/>
  <c r="M113" i="4"/>
  <c r="I113" i="4"/>
  <c r="AA109" i="4"/>
  <c r="O109" i="4"/>
  <c r="M109" i="4"/>
  <c r="I109" i="4"/>
  <c r="AA105" i="4"/>
  <c r="O105" i="4"/>
  <c r="M105" i="4"/>
  <c r="I105" i="4"/>
  <c r="AA101" i="4"/>
  <c r="O101" i="4"/>
  <c r="M101" i="4"/>
  <c r="I101" i="4"/>
  <c r="AA97" i="4"/>
  <c r="O97" i="4"/>
  <c r="M97" i="4"/>
  <c r="I97" i="4"/>
  <c r="AA93" i="4"/>
  <c r="O93" i="4"/>
  <c r="M93" i="4"/>
  <c r="I93" i="4"/>
  <c r="AA89" i="4"/>
  <c r="O89" i="4"/>
  <c r="M89" i="4"/>
  <c r="I89" i="4"/>
  <c r="AA85" i="4"/>
  <c r="O85" i="4"/>
  <c r="M85" i="4"/>
  <c r="I85" i="4"/>
  <c r="M75" i="4"/>
  <c r="L75" i="4"/>
  <c r="AA80" i="4"/>
  <c r="O80" i="4"/>
  <c r="M80" i="4"/>
  <c r="I80" i="4"/>
  <c r="AA76" i="4"/>
  <c r="O76" i="4"/>
  <c r="M76" i="4"/>
  <c r="I76" i="4"/>
  <c r="M46" i="4"/>
  <c r="L46" i="4"/>
  <c r="AA71" i="4"/>
  <c r="O71" i="4"/>
  <c r="M71" i="4"/>
  <c r="I71" i="4"/>
  <c r="AA67" i="4"/>
  <c r="O67" i="4"/>
  <c r="M67" i="4"/>
  <c r="I67" i="4"/>
  <c r="AA63" i="4"/>
  <c r="O63" i="4"/>
  <c r="M63" i="4"/>
  <c r="I63" i="4"/>
  <c r="AA59" i="4"/>
  <c r="O59" i="4"/>
  <c r="M59" i="4"/>
  <c r="I59" i="4"/>
  <c r="AA55" i="4"/>
  <c r="O55" i="4"/>
  <c r="M55" i="4"/>
  <c r="I55" i="4"/>
  <c r="AA51" i="4"/>
  <c r="O51" i="4"/>
  <c r="M51" i="4"/>
  <c r="I51" i="4"/>
  <c r="AA47" i="4"/>
  <c r="O47" i="4"/>
  <c r="M47" i="4"/>
  <c r="I47" i="4"/>
  <c r="M9" i="4"/>
  <c r="L9" i="4"/>
  <c r="AA42" i="4"/>
  <c r="O42" i="4"/>
  <c r="M42" i="4"/>
  <c r="I42" i="4"/>
  <c r="AA38" i="4"/>
  <c r="O38" i="4"/>
  <c r="M38" i="4"/>
  <c r="I38" i="4"/>
  <c r="AA34" i="4"/>
  <c r="O34" i="4"/>
  <c r="M34" i="4"/>
  <c r="I34" i="4"/>
  <c r="AA30" i="4"/>
  <c r="O30" i="4"/>
  <c r="M30" i="4"/>
  <c r="I30" i="4"/>
  <c r="AA26" i="4"/>
  <c r="O26" i="4"/>
  <c r="M26" i="4"/>
  <c r="I26" i="4"/>
  <c r="AA22" i="4"/>
  <c r="O22" i="4"/>
  <c r="M22" i="4"/>
  <c r="I22" i="4"/>
  <c r="AA18" i="4"/>
  <c r="O18" i="4"/>
  <c r="M18" i="4"/>
  <c r="I18" i="4"/>
  <c r="AA14" i="4"/>
  <c r="O14" i="4"/>
  <c r="M14" i="4"/>
  <c r="I14" i="4"/>
  <c r="AA10" i="4"/>
  <c r="O10" i="4"/>
  <c r="M10" i="4"/>
  <c r="I10" i="4"/>
  <c r="T7" i="3"/>
  <c r="M8" i="3"/>
  <c r="L8" i="3"/>
  <c r="M341" i="3"/>
  <c r="L341" i="3"/>
  <c r="AA342" i="3"/>
  <c r="O342" i="3"/>
  <c r="M342" i="3"/>
  <c r="I342" i="3"/>
  <c r="M308" i="3"/>
  <c r="L308" i="3"/>
  <c r="AA337" i="3"/>
  <c r="O337" i="3"/>
  <c r="M337" i="3"/>
  <c r="I337" i="3"/>
  <c r="AA333" i="3"/>
  <c r="O333" i="3"/>
  <c r="M333" i="3"/>
  <c r="I333" i="3"/>
  <c r="AA329" i="3"/>
  <c r="O329" i="3"/>
  <c r="M329" i="3"/>
  <c r="I329" i="3"/>
  <c r="AA325" i="3"/>
  <c r="O325" i="3"/>
  <c r="M325" i="3"/>
  <c r="I325" i="3"/>
  <c r="AA321" i="3"/>
  <c r="O321" i="3"/>
  <c r="M321" i="3"/>
  <c r="I321" i="3"/>
  <c r="AA317" i="3"/>
  <c r="O317" i="3"/>
  <c r="M317" i="3"/>
  <c r="I317" i="3"/>
  <c r="AA313" i="3"/>
  <c r="O313" i="3"/>
  <c r="M313" i="3"/>
  <c r="I313" i="3"/>
  <c r="AA309" i="3"/>
  <c r="O309" i="3"/>
  <c r="M309" i="3"/>
  <c r="I309" i="3"/>
  <c r="M303" i="3"/>
  <c r="L303" i="3"/>
  <c r="AA304" i="3"/>
  <c r="O304" i="3"/>
  <c r="M304" i="3"/>
  <c r="I304" i="3"/>
  <c r="M174" i="3"/>
  <c r="L174" i="3"/>
  <c r="AA299" i="3"/>
  <c r="O299" i="3"/>
  <c r="M299" i="3"/>
  <c r="I299" i="3"/>
  <c r="AA295" i="3"/>
  <c r="O295" i="3"/>
  <c r="M295" i="3"/>
  <c r="I295" i="3"/>
  <c r="AA291" i="3"/>
  <c r="O291" i="3"/>
  <c r="M291" i="3"/>
  <c r="I291" i="3"/>
  <c r="AA287" i="3"/>
  <c r="O287" i="3"/>
  <c r="M287" i="3"/>
  <c r="I287" i="3"/>
  <c r="AA283" i="3"/>
  <c r="O283" i="3"/>
  <c r="M283" i="3"/>
  <c r="I283" i="3"/>
  <c r="AA279" i="3"/>
  <c r="O279" i="3"/>
  <c r="M279" i="3"/>
  <c r="I279" i="3"/>
  <c r="AA275" i="3"/>
  <c r="O275" i="3"/>
  <c r="M275" i="3"/>
  <c r="I275" i="3"/>
  <c r="AA271" i="3"/>
  <c r="O271" i="3"/>
  <c r="M271" i="3"/>
  <c r="I271" i="3"/>
  <c r="AA267" i="3"/>
  <c r="O267" i="3"/>
  <c r="M267" i="3"/>
  <c r="I267" i="3"/>
  <c r="AA263" i="3"/>
  <c r="O263" i="3"/>
  <c r="M263" i="3"/>
  <c r="I263" i="3"/>
  <c r="AA259" i="3"/>
  <c r="O259" i="3"/>
  <c r="M259" i="3"/>
  <c r="I259" i="3"/>
  <c r="AA255" i="3"/>
  <c r="O255" i="3"/>
  <c r="M255" i="3"/>
  <c r="I255" i="3"/>
  <c r="AA251" i="3"/>
  <c r="O251" i="3"/>
  <c r="M251" i="3"/>
  <c r="I251" i="3"/>
  <c r="AA247" i="3"/>
  <c r="O247" i="3"/>
  <c r="M247" i="3"/>
  <c r="I247" i="3"/>
  <c r="AA243" i="3"/>
  <c r="O243" i="3"/>
  <c r="M243" i="3"/>
  <c r="I243" i="3"/>
  <c r="AA239" i="3"/>
  <c r="O239" i="3"/>
  <c r="M239" i="3"/>
  <c r="I239" i="3"/>
  <c r="AA235" i="3"/>
  <c r="O235" i="3"/>
  <c r="M235" i="3"/>
  <c r="I235" i="3"/>
  <c r="AA231" i="3"/>
  <c r="O231" i="3"/>
  <c r="M231" i="3"/>
  <c r="I231" i="3"/>
  <c r="AA227" i="3"/>
  <c r="O227" i="3"/>
  <c r="M227" i="3"/>
  <c r="I227" i="3"/>
  <c r="AA223" i="3"/>
  <c r="O223" i="3"/>
  <c r="M223" i="3"/>
  <c r="I223" i="3"/>
  <c r="AA219" i="3"/>
  <c r="O219" i="3"/>
  <c r="M219" i="3"/>
  <c r="I219" i="3"/>
  <c r="AA215" i="3"/>
  <c r="O215" i="3"/>
  <c r="M215" i="3"/>
  <c r="I215" i="3"/>
  <c r="AA211" i="3"/>
  <c r="O211" i="3"/>
  <c r="M211" i="3"/>
  <c r="I211" i="3"/>
  <c r="AA207" i="3"/>
  <c r="O207" i="3"/>
  <c r="M207" i="3"/>
  <c r="I207" i="3"/>
  <c r="AA203" i="3"/>
  <c r="O203" i="3"/>
  <c r="M203" i="3"/>
  <c r="I203" i="3"/>
  <c r="AA199" i="3"/>
  <c r="O199" i="3"/>
  <c r="M199" i="3"/>
  <c r="I199" i="3"/>
  <c r="AA195" i="3"/>
  <c r="O195" i="3"/>
  <c r="M195" i="3"/>
  <c r="I195" i="3"/>
  <c r="AA191" i="3"/>
  <c r="O191" i="3"/>
  <c r="M191" i="3"/>
  <c r="I191" i="3"/>
  <c r="AA187" i="3"/>
  <c r="O187" i="3"/>
  <c r="M187" i="3"/>
  <c r="I187" i="3"/>
  <c r="AA183" i="3"/>
  <c r="O183" i="3"/>
  <c r="M183" i="3"/>
  <c r="I183" i="3"/>
  <c r="AA179" i="3"/>
  <c r="O179" i="3"/>
  <c r="M179" i="3"/>
  <c r="I179" i="3"/>
  <c r="AA175" i="3"/>
  <c r="O175" i="3"/>
  <c r="M175" i="3"/>
  <c r="I175" i="3"/>
  <c r="M9" i="3"/>
  <c r="L9" i="3"/>
  <c r="AA170" i="3"/>
  <c r="O170" i="3"/>
  <c r="M170" i="3"/>
  <c r="I170" i="3"/>
  <c r="AA166" i="3"/>
  <c r="O166" i="3"/>
  <c r="M166" i="3"/>
  <c r="I166" i="3"/>
  <c r="AA162" i="3"/>
  <c r="O162" i="3"/>
  <c r="M162" i="3"/>
  <c r="I162" i="3"/>
  <c r="AA158" i="3"/>
  <c r="O158" i="3"/>
  <c r="M158" i="3"/>
  <c r="I158" i="3"/>
  <c r="AA154" i="3"/>
  <c r="O154" i="3"/>
  <c r="M154" i="3"/>
  <c r="I154" i="3"/>
  <c r="AA150" i="3"/>
  <c r="O150" i="3"/>
  <c r="M150" i="3"/>
  <c r="I150" i="3"/>
  <c r="AA146" i="3"/>
  <c r="O146" i="3"/>
  <c r="M146" i="3"/>
  <c r="I146" i="3"/>
  <c r="AA142" i="3"/>
  <c r="O142" i="3"/>
  <c r="M142" i="3"/>
  <c r="I142" i="3"/>
  <c r="AA138" i="3"/>
  <c r="O138" i="3"/>
  <c r="M138" i="3"/>
  <c r="I138" i="3"/>
  <c r="AA134" i="3"/>
  <c r="O134" i="3"/>
  <c r="M134" i="3"/>
  <c r="I134" i="3"/>
  <c r="AA130" i="3"/>
  <c r="O130" i="3"/>
  <c r="M130" i="3"/>
  <c r="I130" i="3"/>
  <c r="AA126" i="3"/>
  <c r="O126" i="3"/>
  <c r="M126" i="3"/>
  <c r="I126" i="3"/>
  <c r="AA122" i="3"/>
  <c r="O122" i="3"/>
  <c r="M122" i="3"/>
  <c r="I122" i="3"/>
  <c r="AA118" i="3"/>
  <c r="O118" i="3"/>
  <c r="M118" i="3"/>
  <c r="I118" i="3"/>
  <c r="AA114" i="3"/>
  <c r="O114" i="3"/>
  <c r="M114" i="3"/>
  <c r="I114" i="3"/>
  <c r="AA110" i="3"/>
  <c r="O110" i="3"/>
  <c r="M110" i="3"/>
  <c r="I110" i="3"/>
  <c r="AA106" i="3"/>
  <c r="O106" i="3"/>
  <c r="M106" i="3"/>
  <c r="I106" i="3"/>
  <c r="AA102" i="3"/>
  <c r="O102" i="3"/>
  <c r="M102" i="3"/>
  <c r="I102" i="3"/>
  <c r="AA98" i="3"/>
  <c r="O98" i="3"/>
  <c r="M98" i="3"/>
  <c r="I98" i="3"/>
  <c r="AA94" i="3"/>
  <c r="O94" i="3"/>
  <c r="M94" i="3"/>
  <c r="I94" i="3"/>
  <c r="AA90" i="3"/>
  <c r="O90" i="3"/>
  <c r="M90" i="3"/>
  <c r="I90" i="3"/>
  <c r="AA86" i="3"/>
  <c r="O86" i="3"/>
  <c r="M86" i="3"/>
  <c r="I86" i="3"/>
  <c r="AA82" i="3"/>
  <c r="O82" i="3"/>
  <c r="M82" i="3"/>
  <c r="I82" i="3"/>
  <c r="AA78" i="3"/>
  <c r="O78" i="3"/>
  <c r="M78" i="3"/>
  <c r="I78" i="3"/>
  <c r="AA74" i="3"/>
  <c r="O74" i="3"/>
  <c r="M74" i="3"/>
  <c r="I74" i="3"/>
  <c r="AA70" i="3"/>
  <c r="O70" i="3"/>
  <c r="M70" i="3"/>
  <c r="I70" i="3"/>
  <c r="AA66" i="3"/>
  <c r="O66" i="3"/>
  <c r="M66" i="3"/>
  <c r="I66" i="3"/>
  <c r="AA62" i="3"/>
  <c r="O62" i="3"/>
  <c r="M62" i="3"/>
  <c r="I62" i="3"/>
  <c r="AA58" i="3"/>
  <c r="O58" i="3"/>
  <c r="M58" i="3"/>
  <c r="I58" i="3"/>
  <c r="AA54" i="3"/>
  <c r="O54" i="3"/>
  <c r="M54" i="3"/>
  <c r="I54" i="3"/>
  <c r="AA50" i="3"/>
  <c r="O50" i="3"/>
  <c r="M50" i="3"/>
  <c r="I50" i="3"/>
  <c r="AA46" i="3"/>
  <c r="O46" i="3"/>
  <c r="M46" i="3"/>
  <c r="I46" i="3"/>
  <c r="AA42" i="3"/>
  <c r="O42" i="3"/>
  <c r="M42" i="3"/>
  <c r="I42" i="3"/>
  <c r="AA38" i="3"/>
  <c r="O38" i="3"/>
  <c r="M38" i="3"/>
  <c r="I38" i="3"/>
  <c r="AA34" i="3"/>
  <c r="O34" i="3"/>
  <c r="M34" i="3"/>
  <c r="I34" i="3"/>
  <c r="AA30" i="3"/>
  <c r="O30" i="3"/>
  <c r="M30" i="3"/>
  <c r="I30" i="3"/>
  <c r="AA26" i="3"/>
  <c r="O26" i="3"/>
  <c r="M26" i="3"/>
  <c r="I26" i="3"/>
  <c r="AA22" i="3"/>
  <c r="O22" i="3"/>
  <c r="M22" i="3"/>
  <c r="I22" i="3"/>
  <c r="AA18" i="3"/>
  <c r="O18" i="3"/>
  <c r="M18" i="3"/>
  <c r="I18" i="3"/>
  <c r="AA14" i="3"/>
  <c r="O14" i="3"/>
  <c r="M14" i="3"/>
  <c r="I14" i="3"/>
  <c r="AA10" i="3"/>
  <c r="O10" i="3"/>
  <c r="M10" i="3"/>
  <c r="I10" i="3"/>
  <c r="T7" i="2"/>
  <c r="M8" i="2"/>
  <c r="L8" i="2"/>
  <c r="M99" i="2"/>
  <c r="L99" i="2"/>
  <c r="AA112" i="2"/>
  <c r="O112" i="2"/>
  <c r="M112" i="2"/>
  <c r="I112" i="2"/>
  <c r="AA108" i="2"/>
  <c r="O108" i="2"/>
  <c r="M108" i="2"/>
  <c r="I108" i="2"/>
  <c r="AA104" i="2"/>
  <c r="O104" i="2"/>
  <c r="M104" i="2"/>
  <c r="I104" i="2"/>
  <c r="AA100" i="2"/>
  <c r="O100" i="2"/>
  <c r="M100" i="2"/>
  <c r="I100" i="2"/>
  <c r="M74" i="2"/>
  <c r="L74" i="2"/>
  <c r="AA95" i="2"/>
  <c r="O95" i="2"/>
  <c r="M95" i="2"/>
  <c r="I95" i="2"/>
  <c r="AA91" i="2"/>
  <c r="O91" i="2"/>
  <c r="M91" i="2"/>
  <c r="I91" i="2"/>
  <c r="AA87" i="2"/>
  <c r="O87" i="2"/>
  <c r="M87" i="2"/>
  <c r="I87" i="2"/>
  <c r="AA83" i="2"/>
  <c r="O83" i="2"/>
  <c r="M83" i="2"/>
  <c r="I83" i="2"/>
  <c r="AA79" i="2"/>
  <c r="O79" i="2"/>
  <c r="M79" i="2"/>
  <c r="I79" i="2"/>
  <c r="AA75" i="2"/>
  <c r="O75" i="2"/>
  <c r="M75" i="2"/>
  <c r="I75" i="2"/>
  <c r="M61" i="2"/>
  <c r="L61" i="2"/>
  <c r="AA70" i="2"/>
  <c r="O70" i="2"/>
  <c r="M70" i="2"/>
  <c r="I70" i="2"/>
  <c r="AA66" i="2"/>
  <c r="O66" i="2"/>
  <c r="M66" i="2"/>
  <c r="I66" i="2"/>
  <c r="AA62" i="2"/>
  <c r="O62" i="2"/>
  <c r="M62" i="2"/>
  <c r="I62" i="2"/>
  <c r="M48" i="2"/>
  <c r="L48" i="2"/>
  <c r="AA57" i="2"/>
  <c r="O57" i="2"/>
  <c r="M57" i="2"/>
  <c r="I57" i="2"/>
  <c r="AA53" i="2"/>
  <c r="O53" i="2"/>
  <c r="M53" i="2"/>
  <c r="I53" i="2"/>
  <c r="AA49" i="2"/>
  <c r="O49" i="2"/>
  <c r="M49" i="2"/>
  <c r="I49" i="2"/>
  <c r="M19" i="2"/>
  <c r="L19" i="2"/>
  <c r="AA44" i="2"/>
  <c r="O44" i="2"/>
  <c r="M44" i="2"/>
  <c r="I44" i="2"/>
  <c r="AA40" i="2"/>
  <c r="O40" i="2"/>
  <c r="M40" i="2"/>
  <c r="I40" i="2"/>
  <c r="AA36" i="2"/>
  <c r="O36" i="2"/>
  <c r="M36" i="2"/>
  <c r="I36" i="2"/>
  <c r="AA32" i="2"/>
  <c r="O32" i="2"/>
  <c r="M32" i="2"/>
  <c r="I32" i="2"/>
  <c r="AA28" i="2"/>
  <c r="O28" i="2"/>
  <c r="M28" i="2"/>
  <c r="I28" i="2"/>
  <c r="AA24" i="2"/>
  <c r="O24" i="2"/>
  <c r="M24" i="2"/>
  <c r="I24" i="2"/>
  <c r="AA20" i="2"/>
  <c r="O20" i="2"/>
  <c r="M20" i="2"/>
  <c r="I20" i="2"/>
  <c r="M14" i="2"/>
  <c r="L14" i="2"/>
  <c r="AA15" i="2"/>
  <c r="O15" i="2"/>
  <c r="M15" i="2"/>
  <c r="I15" i="2"/>
  <c r="M9" i="2"/>
  <c r="L9" i="2"/>
  <c r="AA10" i="2"/>
  <c r="O10" i="2"/>
  <c r="M10" i="2"/>
  <c r="I10" i="2"/>
</calcChain>
</file>

<file path=xl/sharedStrings.xml><?xml version="1.0" encoding="utf-8"?>
<sst xmlns="http://schemas.openxmlformats.org/spreadsheetml/2006/main" count="58993" uniqueCount="10513">
  <si>
    <t>Rekapitulace ceny</t>
  </si>
  <si>
    <t>5413520025_ZM07</t>
  </si>
  <si>
    <t>Rekonstrukce výpravní budovy v žst. Cheb_250926</t>
  </si>
  <si>
    <t>AspeEsticon</t>
  </si>
  <si>
    <t>Celková cena bez DPH:</t>
  </si>
  <si>
    <t>Celková cena s DPH:</t>
  </si>
  <si>
    <t>Objekt</t>
  </si>
  <si>
    <t>Popis</t>
  </si>
  <si>
    <t>Cena bez DPH</t>
  </si>
  <si>
    <t>DPH</t>
  </si>
  <si>
    <t>Cena s DPH</t>
  </si>
  <si>
    <t>Počet neoceněných položek</t>
  </si>
  <si>
    <t>D.1.2</t>
  </si>
  <si>
    <t>Železniční sdělovací zařízení</t>
  </si>
  <si>
    <t xml:space="preserve">  PS-01-02-71</t>
  </si>
  <si>
    <t>Úprava kamery MP Cheb</t>
  </si>
  <si>
    <t xml:space="preserve">  PS-01-04-51</t>
  </si>
  <si>
    <t>Závorový systém - sever</t>
  </si>
  <si>
    <t xml:space="preserve">  PS-11-02-01</t>
  </si>
  <si>
    <t>DDTS</t>
  </si>
  <si>
    <t xml:space="preserve">  PS-11-02-21</t>
  </si>
  <si>
    <t>Rozhlasové zařízení</t>
  </si>
  <si>
    <t xml:space="preserve">  PS-11-02-31</t>
  </si>
  <si>
    <t>ITZ (integrovaná telefonní zařízení)</t>
  </si>
  <si>
    <t xml:space="preserve">  PS-11-02-41</t>
  </si>
  <si>
    <t>VSS - Bezp</t>
  </si>
  <si>
    <t xml:space="preserve">  PS-11-02-42</t>
  </si>
  <si>
    <t>KSDT</t>
  </si>
  <si>
    <t xml:space="preserve">  PS-11-02-43</t>
  </si>
  <si>
    <t>PZTS + EKS</t>
  </si>
  <si>
    <t xml:space="preserve">  PS-11-02-61</t>
  </si>
  <si>
    <t>Informační systém pro cestující</t>
  </si>
  <si>
    <t xml:space="preserve">  PS-11-02-71</t>
  </si>
  <si>
    <t>Strukturovaná kabeláž</t>
  </si>
  <si>
    <t xml:space="preserve">  PS-11-02-72</t>
  </si>
  <si>
    <t>Jednotný čas</t>
  </si>
  <si>
    <t xml:space="preserve">  PS-11-02-81</t>
  </si>
  <si>
    <t>Přenosový systém</t>
  </si>
  <si>
    <t xml:space="preserve">  PS-11-02-91</t>
  </si>
  <si>
    <t>GSM-R úprava</t>
  </si>
  <si>
    <t xml:space="preserve">  PS-11-03-51</t>
  </si>
  <si>
    <t>Úprava trafostanice - měření a diagnostika</t>
  </si>
  <si>
    <t xml:space="preserve">  PS-11-04-11</t>
  </si>
  <si>
    <t>Výtahy</t>
  </si>
  <si>
    <t xml:space="preserve">  PS-11-04-31</t>
  </si>
  <si>
    <t>EPS</t>
  </si>
  <si>
    <t>D.2.1.6</t>
  </si>
  <si>
    <t>Potrubní vedení</t>
  </si>
  <si>
    <t xml:space="preserve">  01-71-01.04.6</t>
  </si>
  <si>
    <t>Oprava kanalizační přípojky</t>
  </si>
  <si>
    <t xml:space="preserve">  SO-01-51-01.06</t>
  </si>
  <si>
    <t>Kanalizace</t>
  </si>
  <si>
    <t xml:space="preserve">  SO-01-51-02.05</t>
  </si>
  <si>
    <t>D.2.1.8</t>
  </si>
  <si>
    <t>Pozemní komunikace</t>
  </si>
  <si>
    <t xml:space="preserve">  SO 01-51-01.01</t>
  </si>
  <si>
    <t>ASŘ - parkovací stání sever</t>
  </si>
  <si>
    <t xml:space="preserve">  SO 01-78-03</t>
  </si>
  <si>
    <t>Zpevněné plochy parkoviště - sever</t>
  </si>
  <si>
    <t xml:space="preserve">  SO-01-50-01</t>
  </si>
  <si>
    <t>Pozemní komunikace - sever</t>
  </si>
  <si>
    <t xml:space="preserve">  SO-01-50-02</t>
  </si>
  <si>
    <t>Pozemní komunikace - jih</t>
  </si>
  <si>
    <t xml:space="preserve">  SO-01-78-04</t>
  </si>
  <si>
    <t>Zpevněné plochy parkoviště - jih</t>
  </si>
  <si>
    <t xml:space="preserve">  SO-01-79-05</t>
  </si>
  <si>
    <t>Schodiště a úpravy chodníku</t>
  </si>
  <si>
    <t>D.2.2</t>
  </si>
  <si>
    <t>Pozemní stavební objekty</t>
  </si>
  <si>
    <t xml:space="preserve">  01-71-01.04.1</t>
  </si>
  <si>
    <t>Zdravotně technické instalace</t>
  </si>
  <si>
    <t xml:space="preserve">  01-71-01.04.2</t>
  </si>
  <si>
    <t>Vzduchotechnika</t>
  </si>
  <si>
    <t xml:space="preserve">  01-71-01.04.3-A</t>
  </si>
  <si>
    <t>Vytápění</t>
  </si>
  <si>
    <t xml:space="preserve">  01-71-01.04.3-B</t>
  </si>
  <si>
    <t>Chlazení</t>
  </si>
  <si>
    <t xml:space="preserve">  01-71-01.04.4</t>
  </si>
  <si>
    <t>Silnoproudá elektrotechnika</t>
  </si>
  <si>
    <t xml:space="preserve">  01-71-01.04.5</t>
  </si>
  <si>
    <t>MaR</t>
  </si>
  <si>
    <t xml:space="preserve">  01-71-01.04.9</t>
  </si>
  <si>
    <t>Hromosvod</t>
  </si>
  <si>
    <t xml:space="preserve">  01-71-01.08.1</t>
  </si>
  <si>
    <t>ASŘ - celnice</t>
  </si>
  <si>
    <t xml:space="preserve">  SO 01-78-05</t>
  </si>
  <si>
    <t>Oplocení s přístřešky - jih</t>
  </si>
  <si>
    <t xml:space="preserve">  SO-01-71-01.01</t>
  </si>
  <si>
    <t>ASŘ - výpravní budova žst. Cheb</t>
  </si>
  <si>
    <t xml:space="preserve">  SO-01-71-01.02</t>
  </si>
  <si>
    <t>SKŘ - výpravní budova žst. Cheb</t>
  </si>
  <si>
    <t xml:space="preserve">  SO-01-77-01</t>
  </si>
  <si>
    <t>Orientační systém</t>
  </si>
  <si>
    <t xml:space="preserve">  SO-01-78-01.01</t>
  </si>
  <si>
    <t>ASŘ - nákladní výtah</t>
  </si>
  <si>
    <t xml:space="preserve">  SO-01-78-02</t>
  </si>
  <si>
    <t>Oplocení a krytina přístřešku</t>
  </si>
  <si>
    <t xml:space="preserve">  SO-01-79-01</t>
  </si>
  <si>
    <t>Oplocení</t>
  </si>
  <si>
    <t xml:space="preserve">  SO-01-79-02</t>
  </si>
  <si>
    <t>Dobíjecí stanice pro elektromobily - sever - SŽ</t>
  </si>
  <si>
    <t xml:space="preserve">  SO-01-79-04</t>
  </si>
  <si>
    <t>Dobíjecí stanice pro elektromobily - jih - SŽ</t>
  </si>
  <si>
    <t>D.2.3.6</t>
  </si>
  <si>
    <t>Rozvody VN, NN, osvětlení a dálkové ovládání odpojovačů</t>
  </si>
  <si>
    <t xml:space="preserve">  01-51-01.07.1</t>
  </si>
  <si>
    <t>SLB - ČD - Telematika a.s.</t>
  </si>
  <si>
    <t xml:space="preserve">  01-51-01.07.2</t>
  </si>
  <si>
    <t>NN - SEE</t>
  </si>
  <si>
    <t xml:space="preserve">  01-51-01.07.3</t>
  </si>
  <si>
    <t>Kabel ETCS</t>
  </si>
  <si>
    <t xml:space="preserve">  PS-11-86-01</t>
  </si>
  <si>
    <t>FVE</t>
  </si>
  <si>
    <t xml:space="preserve">  SO 01-51-01.04</t>
  </si>
  <si>
    <t>Silnoproudé vedení</t>
  </si>
  <si>
    <t xml:space="preserve">  SO 01-51-02.03</t>
  </si>
  <si>
    <t xml:space="preserve">  SO-01-51-01.03</t>
  </si>
  <si>
    <t>Slaboproudé vedení</t>
  </si>
  <si>
    <t xml:space="preserve">  SO-01-51-01.05</t>
  </si>
  <si>
    <t>Venkovní osvětlení</t>
  </si>
  <si>
    <t xml:space="preserve">  SO-01-51-02.02</t>
  </si>
  <si>
    <t xml:space="preserve">  SO-01-51-02.04</t>
  </si>
  <si>
    <t>D.2.3.8</t>
  </si>
  <si>
    <t>Vnější uzemnění</t>
  </si>
  <si>
    <t xml:space="preserve">  PS-11-88-01</t>
  </si>
  <si>
    <t>D.9.8</t>
  </si>
  <si>
    <t>Všeobecný Objekt</t>
  </si>
  <si>
    <t xml:space="preserve">  SO 98-98</t>
  </si>
  <si>
    <t>Všeobecný objekt</t>
  </si>
  <si>
    <t>D.9.9</t>
  </si>
  <si>
    <t>Odpady</t>
  </si>
  <si>
    <t xml:space="preserve">  SO999.90.90</t>
  </si>
  <si>
    <t>Likvidace odpadů včetně dopravy</t>
  </si>
  <si>
    <t>SO OŘ_1</t>
  </si>
  <si>
    <t>Provozní náklady OŘ</t>
  </si>
  <si>
    <t xml:space="preserve">  SO-OŘ</t>
  </si>
  <si>
    <t>SO_WOLK1</t>
  </si>
  <si>
    <t>Oprava objektu v ul.Wolkerova</t>
  </si>
  <si>
    <t xml:space="preserve">  SO_WOLK</t>
  </si>
  <si>
    <t>Oprava objektu v ul. Wolkerova</t>
  </si>
  <si>
    <t>ZOV</t>
  </si>
  <si>
    <t>Zásady organizace výstavby</t>
  </si>
  <si>
    <t xml:space="preserve">  ZOV</t>
  </si>
  <si>
    <t>SŽDC05</t>
  </si>
  <si>
    <t>S</t>
  </si>
  <si>
    <t>Stavba:</t>
  </si>
  <si>
    <t>O</t>
  </si>
  <si>
    <t>Objekt:</t>
  </si>
  <si>
    <t>Typ</t>
  </si>
  <si>
    <t>Poř. číslo</t>
  </si>
  <si>
    <t>Kód položky</t>
  </si>
  <si>
    <t>Varianta</t>
  </si>
  <si>
    <t>Název položky</t>
  </si>
  <si>
    <t>MJ</t>
  </si>
  <si>
    <t>Množství</t>
  </si>
  <si>
    <t>Jednotková hmotnost</t>
  </si>
  <si>
    <t>Celková hmotnost</t>
  </si>
  <si>
    <t>Jednotková cena</t>
  </si>
  <si>
    <t>Cenové soustavy</t>
  </si>
  <si>
    <t>Dodávka</t>
  </si>
  <si>
    <t>Jednotková</t>
  </si>
  <si>
    <t>Celkem</t>
  </si>
  <si>
    <t>Počet položek s nulovou cenou</t>
  </si>
  <si>
    <t>O1</t>
  </si>
  <si>
    <t>PS-01-02-71</t>
  </si>
  <si>
    <t>SD</t>
  </si>
  <si>
    <t>997</t>
  </si>
  <si>
    <t>Doprava suti a vybouraných hmot</t>
  </si>
  <si>
    <t>P</t>
  </si>
  <si>
    <t>R997013901</t>
  </si>
  <si>
    <t/>
  </si>
  <si>
    <t>Likvidace odpadu elektrošrot (vyřazená el. zařízení a přístr.) kód odpadu 16 02 14 včetně dopravy</t>
  </si>
  <si>
    <t>t</t>
  </si>
  <si>
    <t>PP</t>
  </si>
  <si>
    <t>VV</t>
  </si>
  <si>
    <t xml:space="preserve"> "` `0.100000"_x000D_</t>
  </si>
  <si>
    <t>TS</t>
  </si>
  <si>
    <t>NEOCEŇOVAT – Evidenční položka (neoceňovat v objektu SO/PS, položka se oceňuje pouze v objektu SO999.90.90)</t>
  </si>
  <si>
    <t>D1</t>
  </si>
  <si>
    <t>01 - Demontáže stávajícího zařízení</t>
  </si>
  <si>
    <t>R75L48Y001</t>
  </si>
  <si>
    <t>Demontáž stávajícího zařízení MP Cheb (kamera, rozvaděč kamerového bodu, mikropojítko, držák mikropojítka)</t>
  </si>
  <si>
    <t>kpl</t>
  </si>
  <si>
    <t xml:space="preserve"> "` `1.000000"_x000D_</t>
  </si>
  <si>
    <t>D3</t>
  </si>
  <si>
    <t>Doplnění prvků</t>
  </si>
  <si>
    <t>R75N411001</t>
  </si>
  <si>
    <t>Anténní stožár, trojnožka 2 m, rozpětí 55 cm, průmět trubky 48 mm, na dlaždice 50x50 cm, žárový zinek</t>
  </si>
  <si>
    <t>ks</t>
  </si>
  <si>
    <t>465921</t>
  </si>
  <si>
    <t>DLAŽBY Z BETONOVÝCH DLAŽDIC NA SUCHO</t>
  </si>
  <si>
    <t>M2</t>
  </si>
  <si>
    <t>OTSKP 2025</t>
  </si>
  <si>
    <t xml:space="preserve"> 1.000000 = 1,000 [A]_x000D_</t>
  </si>
  <si>
    <t>R75N41X001</t>
  </si>
  <si>
    <t>Montáž anténního stožáru</t>
  </si>
  <si>
    <t>R75L441001</t>
  </si>
  <si>
    <t>Kamerový držák s výklopným ramenem nad střechu, zakázkový zámečnický výrobek, nerez ocel, zakončen platlí nebo závitem pro uchycení PTZ kamery, včetně kotvení, dodávka</t>
  </si>
  <si>
    <t>R75L48X001</t>
  </si>
  <si>
    <t>Montáž speciálního kamerového držáku</t>
  </si>
  <si>
    <t>R75L484001</t>
  </si>
  <si>
    <t>Podložka rozvaděše kamerového bodu mezi betonovou dlaždici a rozvaděč, výška 300 mm, dodávka</t>
  </si>
  <si>
    <t>R75L484001.1</t>
  </si>
  <si>
    <t>Sada pro připevnění rozvaděče na anténní stožár, dodávka a montáž</t>
  </si>
  <si>
    <t>D4</t>
  </si>
  <si>
    <t>Přenesení prvků</t>
  </si>
  <si>
    <t>R75L48X002</t>
  </si>
  <si>
    <t>Přenesení stávající rozvaděče kamerového bodu na střechu a jeho ukotvení, montáž</t>
  </si>
  <si>
    <t>R75L48X003</t>
  </si>
  <si>
    <t>Přenesení mikropojítka na anténní stožár a směrové a výškové nastavení, montáž</t>
  </si>
  <si>
    <t>R75L44X001</t>
  </si>
  <si>
    <t>Přenesení stávající PTZ kamery a instalace na na zákázku vyrobený kamerový držák, montáž</t>
  </si>
  <si>
    <t>D5</t>
  </si>
  <si>
    <t>Úpravy</t>
  </si>
  <si>
    <t>R75L48X004</t>
  </si>
  <si>
    <t>Vnitřní úpravy v rozvaděči kamerového bodu dle nové instalce, montáž</t>
  </si>
  <si>
    <t>75L491</t>
  </si>
  <si>
    <t>ZPROVOZNĚNÍ A NASTAVENÍ KAMERY</t>
  </si>
  <si>
    <t>KUS</t>
  </si>
  <si>
    <t>75L492</t>
  </si>
  <si>
    <t>ZPROVOZNĚNÍ A NASTAVENÍ POHLEDU KAMERY</t>
  </si>
  <si>
    <t>D6</t>
  </si>
  <si>
    <t>Kabeláž a kabelové trasy</t>
  </si>
  <si>
    <t>75J311</t>
  </si>
  <si>
    <t>KABEL SDĚLOVACÍ PRO STRUKTUROVANOU KABELÁŽ UTP</t>
  </si>
  <si>
    <t>KMPÁR</t>
  </si>
  <si>
    <t xml:space="preserve"> "` `0.040000"_x000D_</t>
  </si>
  <si>
    <t>75J31X</t>
  </si>
  <si>
    <t>KABEL SDĚLOVACÍ PRO STRUKTUROVANOU KABELÁŽ UTP - MONTÁŽ</t>
  </si>
  <si>
    <t>75JA41</t>
  </si>
  <si>
    <t>ZÁSTRČKA DATOVÁ RJ45 - DODÁVKA</t>
  </si>
  <si>
    <t xml:space="preserve"> "` `2.000000"_x000D_</t>
  </si>
  <si>
    <t>75JA4X</t>
  </si>
  <si>
    <t>ZÁSTRČKA DATOVÁ RJ 45 - MONTÁŽ</t>
  </si>
  <si>
    <t>703421</t>
  </si>
  <si>
    <t>ELEKTROINSTALAČNÍ TRUBKA PLASTOVÁ UV STABILNÍ VČETNĚ UPEVNĚNÍ A PŘÍSLUŠENSTVÍ DN PRŮMĚRU DO 25 MM</t>
  </si>
  <si>
    <t>M</t>
  </si>
  <si>
    <t xml:space="preserve"> "` `20.000000"_x000D_</t>
  </si>
  <si>
    <t>R700000001</t>
  </si>
  <si>
    <t>Drobný nespecifikovaný instalační materiál a drobné nespecifikované instalační práce PS 01-02-71, dodávka a montáž</t>
  </si>
  <si>
    <t>D7</t>
  </si>
  <si>
    <t>03 - Ostatní</t>
  </si>
  <si>
    <t>R747211002</t>
  </si>
  <si>
    <t>Výchozí revize PS 01-02-71</t>
  </si>
  <si>
    <t>R-KAM.OST.01</t>
  </si>
  <si>
    <t>Technická příprava</t>
  </si>
  <si>
    <t>R-KAM.OST.02</t>
  </si>
  <si>
    <t>Dílenská dokumentace</t>
  </si>
  <si>
    <t>R-KAM.OST.05</t>
  </si>
  <si>
    <t>Spolupráce s ostatními profesemi stavby a městskou policií</t>
  </si>
  <si>
    <t>PS-01-04-51</t>
  </si>
  <si>
    <t>22-M.01.1</t>
  </si>
  <si>
    <t>Závorový systém</t>
  </si>
  <si>
    <t>R-ZAVSYS.001</t>
  </si>
  <si>
    <t>D+M Datový server parkovacího systému</t>
  </si>
  <si>
    <t>Poznámka k položce: Příloha č. 001 Technická zpráva</t>
  </si>
  <si>
    <t>R-ZAVSYS.002</t>
  </si>
  <si>
    <t>D+M Nadřazený PLC řídící systém</t>
  </si>
  <si>
    <t>R-ZAVSYS.003</t>
  </si>
  <si>
    <t>D+M Návěstidlo vozidlové dvoukomorové, prům. 200</t>
  </si>
  <si>
    <t>Poznámka k položce: Příloha č. 001 Technická zpráva, č. 003 Situace, č. 004 Schéma</t>
  </si>
  <si>
    <t>R-ZAVSYS.004</t>
  </si>
  <si>
    <t>D+M Klientské PC + monitor, klávesnice, myš, vč. SW</t>
  </si>
  <si>
    <t>R-ZAVSYS.005</t>
  </si>
  <si>
    <t>D+M Administrace licence pro server</t>
  </si>
  <si>
    <t>R-ZAVSYS.006</t>
  </si>
  <si>
    <t>D+M LCD Monitor</t>
  </si>
  <si>
    <t>R-ZAVSYS.007</t>
  </si>
  <si>
    <t>D+M Záložní zdroj</t>
  </si>
  <si>
    <t>R-ZAVSYS.008</t>
  </si>
  <si>
    <t>D+M Tiskárna účtenek</t>
  </si>
  <si>
    <t>R-ZAVSYS.009</t>
  </si>
  <si>
    <t>D+M Čtečka čárových kódů k pokladně parkovacího systému</t>
  </si>
  <si>
    <t>R-ZAVSYS.010</t>
  </si>
  <si>
    <t>D+M Software pro parkovací systém vč. rozšiřujících modulů</t>
  </si>
  <si>
    <t>R-ZAVSYS.011</t>
  </si>
  <si>
    <t>D+M Sybase SQL server - databaze - licence pro (GPD, GPDK)</t>
  </si>
  <si>
    <t>R-ZAVSYS.012</t>
  </si>
  <si>
    <t>D+M Základní terminál pro parkovací systém - stojan po doplnění příslušným modulem se stane vjezdovým nebo výjezdovým</t>
  </si>
  <si>
    <t>R-ZAVSYS.013</t>
  </si>
  <si>
    <t>D+M Grafický display parkovacího terminálu</t>
  </si>
  <si>
    <t>R-ZAVSYS.014</t>
  </si>
  <si>
    <t>D+M Doplnění výjezdového parkovacího terminálu snímačem čárového kódu pro kongresové a dlouhodobé parkování</t>
  </si>
  <si>
    <t>R-ZAVSYS.015</t>
  </si>
  <si>
    <t>D+M Doplnění parkovacího terminálu o tiskárnu čárového kódu pro krátkodobé parkování</t>
  </si>
  <si>
    <t>R-ZAVSYS.016</t>
  </si>
  <si>
    <t>D+M Doplnění vjezdového parkovacího terminálu snímačem čárového kódu pro kongresové a dlouhodobé parkování</t>
  </si>
  <si>
    <t>R-ZAVSYS.017</t>
  </si>
  <si>
    <t>D+M Bankovkový a mincovní automat s vracením mincí</t>
  </si>
  <si>
    <t>Poznámka k položce: Příloha č. 001 Technická zpráva, č. 003 Situace</t>
  </si>
  <si>
    <t>R-ZAVSYS.018</t>
  </si>
  <si>
    <t>D+M Doplnění bankovkového a mincovního automatu s vracením mincí o snímač čárového kódu</t>
  </si>
  <si>
    <t>R-ZAVSYS.019</t>
  </si>
  <si>
    <t>D+M Doplnění výjezdového parkovacího terminálu o bezkontaktní platební terminál</t>
  </si>
  <si>
    <t>R-ZAVSYS.020</t>
  </si>
  <si>
    <t>D+M Hlasité dorozumívání do stojanu nebo platebního automatu se systémem VOIP</t>
  </si>
  <si>
    <t>R-ZAVSYS.021</t>
  </si>
  <si>
    <t>D+M Telefon VoIP pro instalaci do recepce (pokladny nebo vrátnice) + napájecí zdroj</t>
  </si>
  <si>
    <t>R-ZAVSYS.022</t>
  </si>
  <si>
    <t>D+M Semafor červená - zelená průměr 120mm (Železný - uchycení na GPS Sem S) Diodový</t>
  </si>
  <si>
    <t>R-ZAVSYS.023</t>
  </si>
  <si>
    <t>D+M Sloupek fotobuňky nízký pro osobní vozidla, povrchová úprava práškovou barvou</t>
  </si>
  <si>
    <t>R-ZAVSYS.024</t>
  </si>
  <si>
    <t>D+M Aut.závora pro intenz.provoz do 3m délky ramene, rychlost 1s, frekvenční měnič</t>
  </si>
  <si>
    <t>R-ZAVSYS.025</t>
  </si>
  <si>
    <t>D+M Rameno,Al profil 23x80mm,L= 3m</t>
  </si>
  <si>
    <t>R-ZAVSYS.026</t>
  </si>
  <si>
    <t>D+M Průmyslový switch</t>
  </si>
  <si>
    <t>R-ZAVSYS.027</t>
  </si>
  <si>
    <t>D+M Detektor indukční smyčky</t>
  </si>
  <si>
    <t xml:space="preserve"> "` `7.000000"_x000D_</t>
  </si>
  <si>
    <t>R-ZAVSYS.028</t>
  </si>
  <si>
    <t>D+M Ultrazvukový detektor</t>
  </si>
  <si>
    <t>R-ZAVSYS.029</t>
  </si>
  <si>
    <t>D+M Chodecké tlačítko</t>
  </si>
  <si>
    <t>R-ZAVSYS.030</t>
  </si>
  <si>
    <t>D+M Vodič pro indukční smyčky CSA 1,5mm2</t>
  </si>
  <si>
    <t>m</t>
  </si>
  <si>
    <t xml:space="preserve"> "` `190.000000"_x000D_</t>
  </si>
  <si>
    <t>R-ZAVSYS.031</t>
  </si>
  <si>
    <t>D+M Displej text jednořádkový - obsazenost parkoviště</t>
  </si>
  <si>
    <t>R-ZAVSYS.032</t>
  </si>
  <si>
    <t>D+M Sloupek pro displej, návěstidlo SSZ, vč. základové desky</t>
  </si>
  <si>
    <t>R-ZAVSYS.033</t>
  </si>
  <si>
    <t>D+M IP Kamera čtení RZ</t>
  </si>
  <si>
    <t>R-ZAVSYS.034</t>
  </si>
  <si>
    <t>D+M Sloupek pro kameru pro rozpoznávání RZ</t>
  </si>
  <si>
    <t>R-ZAVSYS.035</t>
  </si>
  <si>
    <t>D+M Software pro zpracování a evidenci RPZ (SPZ) - 1xCPU</t>
  </si>
  <si>
    <t>R-ZAVSYS.036</t>
  </si>
  <si>
    <t>D+M Požárně těsnící materiál do prostupu</t>
  </si>
  <si>
    <t xml:space="preserve"> "` `3.000000"_x000D_</t>
  </si>
  <si>
    <t>R-ZAVSYS.037</t>
  </si>
  <si>
    <t>D+M Kabelový žlab plechový 250x50, vč. přepážky</t>
  </si>
  <si>
    <t xml:space="preserve"> "` `50.000000"_x000D_</t>
  </si>
  <si>
    <t>R-ZAVSYS.038</t>
  </si>
  <si>
    <t>D+M Víko kabelového žlabu š. 250</t>
  </si>
  <si>
    <t>R-ZAVSYS.039</t>
  </si>
  <si>
    <t>D+M Nosník kabelového žlabu, vč. spojovacího materiálu</t>
  </si>
  <si>
    <t xml:space="preserve"> "` `34.000000"_x000D_</t>
  </si>
  <si>
    <t>R-ZAVSYS.040</t>
  </si>
  <si>
    <t>D+M Kombinovaný svodič přepětí 1. a 2. stupeň</t>
  </si>
  <si>
    <t>R-ZAVSYS.041</t>
  </si>
  <si>
    <t>D+M Přepěťová ochrana 3. stupeň s vf filtrem 16 A</t>
  </si>
  <si>
    <t>22-M.02</t>
  </si>
  <si>
    <t>Materiál elektroinstalační</t>
  </si>
  <si>
    <t>34121268</t>
  </si>
  <si>
    <t>kabel datový bezhalogenový třída reakce na oheň B2cas1d1a1 jádro Cu plné (U/UTP) kategorie 6</t>
  </si>
  <si>
    <t>CS ÚRS 2025 01</t>
  </si>
  <si>
    <t xml:space="preserve"> "` `782.000000"_x000D_</t>
  </si>
  <si>
    <t>34111116</t>
  </si>
  <si>
    <t>kabel silový oheň retardující bezhalogenový bez funkční schopnosti při požáru třída reakce na oheň B2cas1d1a1 jádro Cu 0,6/1kV (1-CXKH-R B2) 2x1,5mm2</t>
  </si>
  <si>
    <t xml:space="preserve"> "` `130.000000"_x000D_</t>
  </si>
  <si>
    <t>RMAT-ZAVSYS.001</t>
  </si>
  <si>
    <t>kabel JXFE-R 3x2x1 LSOHFR</t>
  </si>
  <si>
    <t>RMAT-ZAVSYS.002</t>
  </si>
  <si>
    <t>kabel CXKH-R 5x1,5 LSOHFR</t>
  </si>
  <si>
    <t xml:space="preserve"> "` `120.000000"_x000D_</t>
  </si>
  <si>
    <t>34111036</t>
  </si>
  <si>
    <t>kabel instalační jádro Cu plné izolace PVC plášť PVC 450/750V (CYKY) 3x2,5mm2</t>
  </si>
  <si>
    <t xml:space="preserve"> "` `128.000000"_x000D_</t>
  </si>
  <si>
    <t>CYKY, průměr kabelu 9,5mm</t>
  </si>
  <si>
    <t>34111030</t>
  </si>
  <si>
    <t>kabel instalační jádro Cu plné izolace PVC plášť PVC 450/750V (CYKY) 3x1,5mm2</t>
  </si>
  <si>
    <t xml:space="preserve"> "` `10.000000"_x000D_</t>
  </si>
  <si>
    <t>CYKY, průměr kabelu 8,6mm</t>
  </si>
  <si>
    <t>34111090</t>
  </si>
  <si>
    <t>kabel instalační jádro Cu plné izolace PVC plášť PVC 450/750V (CYKY) 5x1,5mm2</t>
  </si>
  <si>
    <t xml:space="preserve"> "` `16.000000"_x000D_</t>
  </si>
  <si>
    <t>CYKY, průměr kabelu 10,1mm</t>
  </si>
  <si>
    <t>34141044</t>
  </si>
  <si>
    <t>vodič propojovací jádro Cu plné dvojitá izolace PVC 450/750V (CYY) 1x6mm2</t>
  </si>
  <si>
    <t>CYY, průměr vodiče 5,2mm</t>
  </si>
  <si>
    <t>RMAT-ZAVSYS.003</t>
  </si>
  <si>
    <t>Trubka elektroinstalační LSZH prum. 32</t>
  </si>
  <si>
    <t xml:space="preserve"> "` `15.000000"_x000D_</t>
  </si>
  <si>
    <t>RMAT-ZAVSYS.004</t>
  </si>
  <si>
    <t>příchytka trubky 32, kovová. vč. spojovacího materiálu</t>
  </si>
  <si>
    <t>RMAT-ZAVSYS.005</t>
  </si>
  <si>
    <t>Trubka elektroinstalační prum. 63</t>
  </si>
  <si>
    <t xml:space="preserve"> "` `18.000000"_x000D_</t>
  </si>
  <si>
    <t>RMAT-ZAVSYS.006</t>
  </si>
  <si>
    <t>Ohebná dvouplášťová korugovaná prum. 110</t>
  </si>
  <si>
    <t xml:space="preserve"> "` `22.000000"_x000D_</t>
  </si>
  <si>
    <t>RMAT-ZAVSYS.007</t>
  </si>
  <si>
    <t>Trubka O110 pevná</t>
  </si>
  <si>
    <t>RMAT-ZAVSYS.008</t>
  </si>
  <si>
    <t>Kabelová zemní komora</t>
  </si>
  <si>
    <t>RMAT-ZAVSYS.009</t>
  </si>
  <si>
    <t>drobný instalační materiál</t>
  </si>
  <si>
    <t>460161153</t>
  </si>
  <si>
    <t>Hloubení kabelových rýh ručně š 35 cm hl 60 cm v hornině tř II skupiny 4</t>
  </si>
  <si>
    <t>460661512</t>
  </si>
  <si>
    <t>Kabelové lože z písku pro kabely nn kryté plastovou fólií š lože přes 25 do 50 cm</t>
  </si>
  <si>
    <t>460161303</t>
  </si>
  <si>
    <t>Hloubení kabelových rýh ručně š 50 cm hl 110 cm v hornině tř II skupiny 4</t>
  </si>
  <si>
    <t xml:space="preserve"> "` `8.000000"_x000D_</t>
  </si>
  <si>
    <t>460671113</t>
  </si>
  <si>
    <t>Výstražná fólie pro krytí kabelů šířky přes 25 do 34 cm</t>
  </si>
  <si>
    <t xml:space="preserve"> "` `24.000000"_x000D_</t>
  </si>
  <si>
    <t>R-ZAVSYS.042</t>
  </si>
  <si>
    <t>D+M Zákrytová deska červená š. 250</t>
  </si>
  <si>
    <t xml:space="preserve"> "` `32.000000"_x000D_</t>
  </si>
  <si>
    <t>460431163</t>
  </si>
  <si>
    <t>Zásyp kabelových rýh ručně se zhutněním š 35 cm hl 60 cm z horniny tř II skupiny 4</t>
  </si>
  <si>
    <t>460742131</t>
  </si>
  <si>
    <t>Osazení kabelových prostupů z trub plastových do rýhy s obetonováním průměru do 10 cm</t>
  </si>
  <si>
    <t>460431323</t>
  </si>
  <si>
    <t>Zásyp kabelových rýh ručně se zhutněním š 50 cm hl 110 cm z horniny tř II skupiny 4</t>
  </si>
  <si>
    <t>R-ZAVSYS.043</t>
  </si>
  <si>
    <t>Hloubení jam pro kabelovou komoru</t>
  </si>
  <si>
    <t>R-ZAVSYS.044</t>
  </si>
  <si>
    <t>Usazeni kabelové komory</t>
  </si>
  <si>
    <t>R220960116</t>
  </si>
  <si>
    <t>Instalace indukční smyčky</t>
  </si>
  <si>
    <t>kus</t>
  </si>
  <si>
    <t xml:space="preserve"> "7"_x000D_</t>
  </si>
  <si>
    <t>468041121</t>
  </si>
  <si>
    <t>Řezání živičného podkladu nebo krytu při elektromontážích hl do 5 cm</t>
  </si>
  <si>
    <t xml:space="preserve"> "45"_x000D_</t>
  </si>
  <si>
    <t>919122111</t>
  </si>
  <si>
    <t>Těsnění spár zálivkou za tepla pro komůrky š 10 mm hl 20 mm s těsnicím profilem</t>
  </si>
  <si>
    <t>Utěsnění dilatačních spár zálivkou za tepla
  v cementobetonovém nebo živičném krytu včetně adhezního nátěru
    s těsnicím profilem pod zálivkou, pro komůrky
    šířky 10 mm, hloubky
      20 mm</t>
  </si>
  <si>
    <t>953965131</t>
  </si>
  <si>
    <t>Kotevní šroub pro chemické kotvy M 16 dl 190 mm</t>
  </si>
  <si>
    <t>Kotva chemická s vyvrtáním otvoru
  kotevní šrouby pro chemické kotvy, velikost
    M 16, délka
      190 mm</t>
  </si>
  <si>
    <t xml:space="preserve"> "4"_x000D_</t>
  </si>
  <si>
    <t>953961116</t>
  </si>
  <si>
    <t>Kotva chemickým tmelem M 24 hl 210 mm do betonu, ŽB nebo kamene s vyvrtáním otvoru</t>
  </si>
  <si>
    <t>Kotva chemická s vyvrtáním otvoru
  do betonu, železobetonu nebo tvrdého kamene
    tmel, velikost
      M 24, hloubka 210 mm</t>
  </si>
  <si>
    <t xml:space="preserve"> "14"_x000D_</t>
  </si>
  <si>
    <t>460131115</t>
  </si>
  <si>
    <t>Hloubení nezapažených jam při elektromontážích ručně v hornině tř II skupiny 5</t>
  </si>
  <si>
    <t>m3</t>
  </si>
  <si>
    <t xml:space="preserve"> "0,5*0,5*0,8*4+0,6*0,6*0,8"_x000D_</t>
  </si>
  <si>
    <t>460641123</t>
  </si>
  <si>
    <t>Základové konstrukce při elektromontážích ze ŽB tř. C 16/20 bez zvláštních nároků na prostředí</t>
  </si>
  <si>
    <t>22-M.04</t>
  </si>
  <si>
    <t>Elektromontáže</t>
  </si>
  <si>
    <t>210290751.R</t>
  </si>
  <si>
    <t>montážní práce na parkovacím systému</t>
  </si>
  <si>
    <t>Poznámka k položce: Montáž prvků závorového systému, platební automat, informační panel, kabelové trasy, rozvaděč, zapojení</t>
  </si>
  <si>
    <t>22-M.06</t>
  </si>
  <si>
    <t>Ostatní náklady</t>
  </si>
  <si>
    <t>R-ZAVSYS.045</t>
  </si>
  <si>
    <t>R-ZAVSYS.047</t>
  </si>
  <si>
    <t>Dokumentace zhotovitele - dílenská, montážní a výrobní dokumentace</t>
  </si>
  <si>
    <t>R-ZAVSYS.049</t>
  </si>
  <si>
    <t>Návod k obsluze zařízení</t>
  </si>
  <si>
    <t>R-ZAVSYS.050</t>
  </si>
  <si>
    <t>Kompletační činnost</t>
  </si>
  <si>
    <t>R-ZAVSYS.051</t>
  </si>
  <si>
    <t>Oživení, odzkoušení a nastavení všech zařízení</t>
  </si>
  <si>
    <t>R-ZAVSYS.052</t>
  </si>
  <si>
    <t>Provedení výchozí revize dle ČSN 331500</t>
  </si>
  <si>
    <t>R-ZAVSYS.053</t>
  </si>
  <si>
    <t>Zaškolení uživatele</t>
  </si>
  <si>
    <t>R-ZAVSYS.054</t>
  </si>
  <si>
    <t>Spolupráce s ostatními profesemi stavby</t>
  </si>
  <si>
    <t>R997013873</t>
  </si>
  <si>
    <t>Likvidace odpadu zeminy a kamení kód odpadu 17 05 04 včetně dopravy</t>
  </si>
  <si>
    <t xml:space="preserve"> "` `0.750000+1,088*1,8"_x000D_</t>
  </si>
  <si>
    <t>PS-11-02-01</t>
  </si>
  <si>
    <t>742</t>
  </si>
  <si>
    <t>silnoproudé rozvody</t>
  </si>
  <si>
    <t>742F12</t>
  </si>
  <si>
    <t>KABEL NN NEBO VODIČ JEDNOŽÍLOVÝ CU S PLASTOVOU IZOLACÍ OD 4 DO 16 MM2</t>
  </si>
  <si>
    <t>742G11</t>
  </si>
  <si>
    <t>KABEL NN DVOU- A TŘÍŽÍLOVÝ CU S PLASTOVOU IZOLACÍ DO 2,5 MM2</t>
  </si>
  <si>
    <t>R-742I13</t>
  </si>
  <si>
    <t>KABEL NN CU OVLÁDACÍ 2-7ŽÍLOVÝ DO 2,5 MM2 STÍNĚNÝ</t>
  </si>
  <si>
    <t xml:space="preserve"> "` `150.000000"_x000D_</t>
  </si>
  <si>
    <t>Dle technické zprávy, TKP staveb státních drah. Dle příloh projektové dokumentace.
1. Položka obsahuje: – manipulace a uložení kabelu (do země, chráničky, kanálu, na rošty, na TV a pod.) 2. Položka neobsahuje: – příchytky, spojky, koncovky, chráničky apod. 3. Způsob měření: – Měří se metr délkový.</t>
  </si>
  <si>
    <t>742I23</t>
  </si>
  <si>
    <t>KABEL NN CU OVLÁDACÍ 19-24ŽÍLOVÝ DO 2,5 MM2 STÍNĚNÝ</t>
  </si>
  <si>
    <t xml:space="preserve"> "` `70.000000"_x000D_</t>
  </si>
  <si>
    <t>742J29</t>
  </si>
  <si>
    <t>KABEL SDĚLOVACÍ LAN UTP/FTP UKONČENÝ KONEKTORY RJ45</t>
  </si>
  <si>
    <t xml:space="preserve"> "` `200.000000"_x000D_</t>
  </si>
  <si>
    <t>742K12</t>
  </si>
  <si>
    <t>UKONČENÍ JEDNOŽÍLOVÉHO KABELU V ROZVADĚČI NEBO NA PŘÍSTROJI OD 4 DO 16 MM2</t>
  </si>
  <si>
    <t>742L11</t>
  </si>
  <si>
    <t>UKONČENÍ DVOU AŽ PĚTIŽÍLOVÉHO KABELU V ROZVADĚČI NEBO NA PŘÍSTROJI DO 2,5 MM2</t>
  </si>
  <si>
    <t>R-742M11</t>
  </si>
  <si>
    <t>UKONČENÍ 2-7ŽÍLOVÉHO KABELU V ROZVADĚČI NEBO NA PŘÍSTROJI DO 2,5 MM2</t>
  </si>
  <si>
    <t>Dle technické zprávy, TKP staveb státních drah. Dle příloh projektové dokumentace.
1. Položka obsahuje:   – všechny práce spojené s úpravou kabelů pro montáž včetně veškerého příslušentsví   2. Položka neobsahuje:  – X  3. Způsob měření:  – Udává se počet kusů kompletní konstrukce nebo práce.</t>
  </si>
  <si>
    <t>742N11</t>
  </si>
  <si>
    <t>UKONČENÍ 19-24ŽÍLOVÉHO KABELU V ROZVADĚČI NEBO NA PŘÍSTROJI DO 2,5 MM2</t>
  </si>
  <si>
    <t>747</t>
  </si>
  <si>
    <t>zkoušky, revize a HZS</t>
  </si>
  <si>
    <t>747213</t>
  </si>
  <si>
    <t>CELKOVÁ PROHLÍDKA, ZKOUŠENÍ, MĚŘENÍ A VYHOTOVENÍ VÝCHOZÍ REVIZNÍ ZPRÁVY, PRO OBJEM IN PŘES 500 DO 1000 TIS. KČ</t>
  </si>
  <si>
    <t>747214</t>
  </si>
  <si>
    <t>CELKOVÁ PROHLÍDKA, ZKOUŠENÍ, MĚŘENÍ A VYHOTOVENÍ VÝCHOZÍ REVIZNÍ ZPRÁVY, PRO OBJEM IN - PŘÍPLATEK ZA KAŽDÝCH DALŠÍCH I ZAPOČATÝCH 500 TIS. KČ</t>
  </si>
  <si>
    <t xml:space="preserve"> "` `13.000000"_x000D_</t>
  </si>
  <si>
    <t>747301</t>
  </si>
  <si>
    <t>PROVEDENÍ PROHLÍDKY A ZKOUŠKY PRÁVNICKOU OSOBOU, VYDÁNÍ PRŮKAZU ZPŮSOBILOSTI</t>
  </si>
  <si>
    <t>747701</t>
  </si>
  <si>
    <t>DOKONČOVACÍ MONTÁŽNÍ PRÁCE NA ELEKTRICKÉM ZAŘÍZENÍ</t>
  </si>
  <si>
    <t>HOD</t>
  </si>
  <si>
    <t>747702</t>
  </si>
  <si>
    <t>ÚPRAVA ZAPOJENÍ STÁVAJÍCÍCH KABELOVÝCH SKŘÍNÍ/ROZVADĚČŮ</t>
  </si>
  <si>
    <t>747704</t>
  </si>
  <si>
    <t>ZAŠKOLENÍ OBSLUHY</t>
  </si>
  <si>
    <t>747706</t>
  </si>
  <si>
    <t>ZJIŠŤOVÁNÍ STÁVAJÍCÍHO STAVU ROZVODŮ NN</t>
  </si>
  <si>
    <t>75K</t>
  </si>
  <si>
    <t>Proudové zdroje</t>
  </si>
  <si>
    <t>75K221</t>
  </si>
  <si>
    <t>NAPÁJECÍ ZDROJ 24 V DC, SAMOSTATNÝ DO 200W - DODÁVKA</t>
  </si>
  <si>
    <t>75K22X</t>
  </si>
  <si>
    <t>NAPÁJECÍ ZDROJ 24 V DC, SAMOSTATNÝ - MONTÁŽ</t>
  </si>
  <si>
    <t>75O</t>
  </si>
  <si>
    <t>signalizační zařízení</t>
  </si>
  <si>
    <t>75O912</t>
  </si>
  <si>
    <t>DDTS ŽDC, ŘÍDICÍ STANICE PLC DO 24XDI / 24XDO / 12XAI</t>
  </si>
  <si>
    <t>75O913</t>
  </si>
  <si>
    <t>DDTS ŽDC, ROZŠÍŘENÍ ŘÍDICÍ STANICE PLC DO 24XDI / 24XDO / 12XAI</t>
  </si>
  <si>
    <t>75O916</t>
  </si>
  <si>
    <t>DDTS ŽDC, MODUL VYHODNOCENÍ VÝPADKU NAPĚTÍ</t>
  </si>
  <si>
    <t>75O91A</t>
  </si>
  <si>
    <t>DDTS ŽDC, KOMUNIKAČNÍ PŘEVODNÍK</t>
  </si>
  <si>
    <t>75O91B</t>
  </si>
  <si>
    <t>DDTS ŽDC, INTEGRAČNÍ KONCENTRÁTOR</t>
  </si>
  <si>
    <t>75O91C</t>
  </si>
  <si>
    <t>DDTS ŽDC, SW PRO INTEGRAČNÍ KONCENTRÁTOR</t>
  </si>
  <si>
    <t>75O949</t>
  </si>
  <si>
    <t>DDTS ŽDC, INTEGRACE PZTS DO SERVERŮ A KLIENTŮ DDTS ŽDC</t>
  </si>
  <si>
    <t>75O94A</t>
  </si>
  <si>
    <t>DDTS ŽDC, ROZŠÍŘENÍ INTEGRACE PZTS DO SERVERŮ A KLIENTŮ DDTS ŽDC</t>
  </si>
  <si>
    <t>75O94B</t>
  </si>
  <si>
    <t>DDTS ŽDC, INTEGRACE PZTS DO INK DDTS ŽDC</t>
  </si>
  <si>
    <t>75O94C</t>
  </si>
  <si>
    <t>DDTS ŽDC, ROZŠÍŘENÍ INTEGRACE PZTS DO INK DDTS ŽDC</t>
  </si>
  <si>
    <t>75O94L</t>
  </si>
  <si>
    <t>DDTS ŽDC, INTEGRACE ROZ DO SERVERŮ A KLIENTŮ DDTS ŽDC</t>
  </si>
  <si>
    <t>75O94M</t>
  </si>
  <si>
    <t>DDTS ŽDC, INTEGRACE ROZ DO INK DDTS ŽDC</t>
  </si>
  <si>
    <t>75O94N</t>
  </si>
  <si>
    <t>DDTS ŽDC, INTEGRACE ZPDP DO SERVERŮ A KLIENTŮ DDTS ŽDC</t>
  </si>
  <si>
    <t>75O94O</t>
  </si>
  <si>
    <t>DDTS ŽDC, ROZŠÍŘENÍ INTEGRACE ZPDP DO SERVERŮ A KLIENTŮ DDTS ŽDC</t>
  </si>
  <si>
    <t>R-75O94P</t>
  </si>
  <si>
    <t>DDTS ŽDC, INTEGRACE ZPDP DO INK DDTS ŽDC</t>
  </si>
  <si>
    <t>75O94P</t>
  </si>
  <si>
    <t>DDTS ŽDC, ROZŠÍŘENÍ INTEGRACE ZPDP DO INK DDTS ŽDC</t>
  </si>
  <si>
    <t xml:space="preserve"> "` `11.000000"_x000D_</t>
  </si>
  <si>
    <t>75O94Q</t>
  </si>
  <si>
    <t>DDTS ŽDC, INTEGRACE KAM DO SERVERŮ A KLIENTŮ DDTS ŽDC</t>
  </si>
  <si>
    <t xml:space="preserve"> "` `4.000000"_x000D_</t>
  </si>
  <si>
    <t>75O94R</t>
  </si>
  <si>
    <t>DDTS ŽDC, ROZŠÍŘENÍ INTEGRACE KAM DO SERVERŮ A KLIENTŮ DDTS ŽDC</t>
  </si>
  <si>
    <t>75O94S</t>
  </si>
  <si>
    <t>DDTS ŽDC, INTEGRACE KAM DO INK DDTS ŽDC</t>
  </si>
  <si>
    <t xml:space="preserve"> "` `9.000000"_x000D_</t>
  </si>
  <si>
    <t>75O94T</t>
  </si>
  <si>
    <t>DDTS ŽDC, ROZŠÍŘENÍ INTEGRACE KAM DO INK DDTS ŽDC</t>
  </si>
  <si>
    <t>75O94U</t>
  </si>
  <si>
    <t>DDTS ŽDC, INTEGRACE AKTIVNÍHO PRVKU PŘENOSOVÉHO SYSTÉMU LTDS DO SERVERŮ A KLIENTŮ DDTS ŽDC</t>
  </si>
  <si>
    <t xml:space="preserve"> "` `14.000000"_x000D_</t>
  </si>
  <si>
    <t>75O94V</t>
  </si>
  <si>
    <t>DDTS ŽDC, INTEGRACE AKTIVNÍHO PRVKU PŘENOSOVÉHO SYSTÉMU LTDS DO INK DDTS ŽDC</t>
  </si>
  <si>
    <t>75O94W</t>
  </si>
  <si>
    <t>DDTS ŽDC, INTEGRACE ISC DO SERVERŮ A KLIENTŮ DDTS ŽDC</t>
  </si>
  <si>
    <t>R75O94X</t>
  </si>
  <si>
    <t>DDTS ŽDC, ROZŠÍŘENÍ INTEGRACE ISC DO SERVERŮ A KLIENTŮ DDTS ŽDC</t>
  </si>
  <si>
    <t>Dle technické zprávy, TKP staveb státních drah. Dle příloh projektové dokumentace.
1. Položka obsahuje:   – rozšíření SW integrace jednoho informačního systému v žst./zast. v rozsahu osmi dalších tabulí do systému DDTS ŽDC - zahrnuta integrace ve všech úrovních systému DDTS ŽDC mimo InK (InS, TeS, klienti) pro jednu lokalitu InS  – doplnění stávajících klientských pracovišť (stacionární, mobilní, tenký, terminálový) o rozšíření informačního systému v žst./zast. v rozsahu osmi tabulí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informačního systému v žst./zast. o osm dalších tabulí.</t>
  </si>
  <si>
    <t>75O94Y</t>
  </si>
  <si>
    <t>DDTS ŽDC, INTEGRACE ISC DO INK DDTS ŽDC</t>
  </si>
  <si>
    <t>R-75O94Y</t>
  </si>
  <si>
    <t>DDTS ŽDC, ROZŠÍŘENÍ INTEGRACE ISC DO INK DDTS ŽDC</t>
  </si>
  <si>
    <t>Dle technické zprávy, TKP staveb státních drah. Dle příloh projektové dokumentace.
1. Položka obsahuje:  - rozšíření SW integrace jednoho  informačního systému v žst./zast. v rozsahu osmi dalších tabulí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X 3. Způsob měření: Udává se počet kusů rozšíření  informačního systému v žst./zast. o osm dalších tabulí</t>
  </si>
  <si>
    <t>75O94Z</t>
  </si>
  <si>
    <t>DDTS ŽDC, INTEGRACE NAPÁJECÍHO ZDROJE DO SERVERŮ A KLIENTŮ DDTS ŽDC</t>
  </si>
  <si>
    <t>75O951</t>
  </si>
  <si>
    <t>DDTS ŽDC, INTEGRACE NAPÁJECÍHO ZDROJE DO INK DDTS ŽDC</t>
  </si>
  <si>
    <t>75O952</t>
  </si>
  <si>
    <t>DDTS ŽDC, INTEGRACE VYT DO SERVERŮ A KLIENTŮ DDTS ŽDC</t>
  </si>
  <si>
    <t>75O953</t>
  </si>
  <si>
    <t>DDTS ŽDC, INTEGRACE VYT DO INK DDTS ŽDC</t>
  </si>
  <si>
    <t>75O958</t>
  </si>
  <si>
    <t>DDTS ŽDC, INTEGRACE EE DO SERVERŮ A KLIENTŮ DDTS ŽDC</t>
  </si>
  <si>
    <t>R75O959</t>
  </si>
  <si>
    <t>DDTS ŽDC, ROZŠÍŘENÍ INTEGRACE EE DO SERVERŮ A KLIENTŮ DDTS ŽDC</t>
  </si>
  <si>
    <t>Dle technické zprávy, TKP staveb státních drah. Dle příloh projektové dokumentace.
1. Položka obsahuje:   – rozšíření SW integrace signálů z energetických a elektrotechnických systémů stažených do jednoho PLC nebo do jednoho analyzátoru sítě v rozsahu do 24xDI / 24xDO / 12AI  do systému DDTS ŽDC - zahrnuta integrace ve všech úrovních systému DDTS ŽDC mimo InK (InS, TeS, klienti) pro jednu lokalitu InS  – doplnění stávajících klientských pracovišť (stacionární, mobilní, tenký, terminálový) o signály z energetických a elektrotechnických systémů stažených do jednoho PLC nebo do jednoho analyzátoru sítě v rozsahu do 24xDI / 24xDO / 12xAI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PLC nebo analyzátorů sítě do 24xDI / 24xDO / 12AI.</t>
  </si>
  <si>
    <t>75O95C</t>
  </si>
  <si>
    <t>DDTS ŽDC, INTEGRACE EE DO INK DDTS ŽDC</t>
  </si>
  <si>
    <t>R75O95D</t>
  </si>
  <si>
    <t>DDTS ŽDC, ROZŠÍŘENÍ INTEGRACE EE DO INK DDTS ŽDC</t>
  </si>
  <si>
    <t>Dle technické zprávy, TKP staveb státních drah. Dle příloh projektové dokumentace.
1. Položka obsahuje:   – rozšíření SW integraci signálů z energetických a elektrotechnických systémů stažených do jednoho PLC nebo do jednoho analyzátoru sítě v rozsahu do 24xDI / 24xDO / 12xAI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PLC nebo analyzátorů sítě do 24xDI / 24xDO / 12AI.</t>
  </si>
  <si>
    <t>75O95A</t>
  </si>
  <si>
    <t>DDTS ŽDC, INTEGRACE SUZ DO SERVERŮ A KLIENTŮ DDTS ŽDC</t>
  </si>
  <si>
    <t>75O95B</t>
  </si>
  <si>
    <t>DDTS ŽDC, INTEGRACE SUZ DO INK DDTS ŽDC</t>
  </si>
  <si>
    <t>75O95O</t>
  </si>
  <si>
    <t>DDTS ŽDC, INTEGRACE JINÉHO ZAŘÍZENÍ DO SERVERŮ A KLIENTŮ DDTS ŽDC</t>
  </si>
  <si>
    <t>75O95P</t>
  </si>
  <si>
    <t>DDTS ŽDC, INTEGRACE JINÉHO ZAŘÍZENÍ DO INK DDTS ŽDC</t>
  </si>
  <si>
    <t>75O972</t>
  </si>
  <si>
    <t>DDTS ŽDC, VYBAVENÁ SKŘÍŇ PRO DDTS ROZVADĚČOVÁ NA PODSTAVCI VÝŠKY DO 2200 MM</t>
  </si>
  <si>
    <t>75O97X</t>
  </si>
  <si>
    <t>DDTS ŽDC, VYBAVENÁ SKŘÍŇ PRO DDTS ROZVADĚČOVÁ NA PODSTAVCI VÝŠKY DO 2200 MM - MONTÁŽ</t>
  </si>
  <si>
    <t>75O95Z</t>
  </si>
  <si>
    <t>DDTS ŽDC, ZÁVĚREČNÁ ZKOUŠKA</t>
  </si>
  <si>
    <t>D9</t>
  </si>
  <si>
    <t>08 - Ostatní</t>
  </si>
  <si>
    <t>R-DDTS.001</t>
  </si>
  <si>
    <t>PS-11-02-21</t>
  </si>
  <si>
    <t>R997013863</t>
  </si>
  <si>
    <t>Likvidace odpadu cihelného kód odpadu 17 01 02 včetně dopravy</t>
  </si>
  <si>
    <t xml:space="preserve"> "` `0.564000"_x000D_</t>
  </si>
  <si>
    <t>01 - Demontáže a přenos stávajícího zařízení</t>
  </si>
  <si>
    <t>R75L18X001</t>
  </si>
  <si>
    <t>Demontáž stávajících reproduktorů, za provozu zařízení dle etapizace stavby, včetně kabeláže</t>
  </si>
  <si>
    <t>R75L11X001</t>
  </si>
  <si>
    <t>Demontáž stávající ústředny, zdrojů, výzisk</t>
  </si>
  <si>
    <t>75L12Y</t>
  </si>
  <si>
    <t>PŘÍSLUŠENSTVÍ ÚSTŘEDNY - DEMONTÁŽ</t>
  </si>
  <si>
    <t>74F492</t>
  </si>
  <si>
    <t>DEMONTÁŽ - MANIPULACE SE SUTÍ NA STAVENIŠTI</t>
  </si>
  <si>
    <t>tkm</t>
  </si>
  <si>
    <t xml:space="preserve"> 0.066000 = 0,066 [A]_x000D_</t>
  </si>
  <si>
    <t>Rozhlasová ústřena</t>
  </si>
  <si>
    <t>R75L114001</t>
  </si>
  <si>
    <t>Základní sestava řízení IP RU, dodávka</t>
  </si>
  <si>
    <t>75L11X</t>
  </si>
  <si>
    <t>ROZHLASOVÁ ÚSTŘEDNA - MONTÁŽ</t>
  </si>
  <si>
    <t>75L134</t>
  </si>
  <si>
    <t>ROZHLASOVÝ ZESILOVAČ PŘES 300 W - DODÁVKA</t>
  </si>
  <si>
    <t>75L13X</t>
  </si>
  <si>
    <t>ROZHLASOVÝ ZESILOVAČ - MONTÁŽ</t>
  </si>
  <si>
    <t>R75L125001</t>
  </si>
  <si>
    <t>Měřící modul pro zesilovač, dodávka</t>
  </si>
  <si>
    <t>75L12X</t>
  </si>
  <si>
    <t>PŘÍSLUŠENSTVÍ ÚSTŘEDNY - MONTÁŽ</t>
  </si>
  <si>
    <t>R75L124001</t>
  </si>
  <si>
    <t>Blok ovládání RU pro 6 větví se 6 zesilovači, dodávka</t>
  </si>
  <si>
    <t>R75L124002</t>
  </si>
  <si>
    <t>Blok měření, dodávka</t>
  </si>
  <si>
    <t>R75L124003</t>
  </si>
  <si>
    <t>Regulkátor nastavení úrovně pro rozhlasové větve, dodávka</t>
  </si>
  <si>
    <t>R75L124004</t>
  </si>
  <si>
    <t>Měřící modul pro řízení rozhlasové ústředny, dodávka</t>
  </si>
  <si>
    <t>R75L124005</t>
  </si>
  <si>
    <t>Modul ovládání a dohledu RU, dodávka</t>
  </si>
  <si>
    <t>R75L124006</t>
  </si>
  <si>
    <t>SW dálkového dohledu RU pro DDTS, dodávka</t>
  </si>
  <si>
    <t>R75L12X002</t>
  </si>
  <si>
    <t>Montáž bloku ovládání a měření RÚ</t>
  </si>
  <si>
    <t xml:space="preserve"> "` `6.000000"_x000D_</t>
  </si>
  <si>
    <t>R75L121001</t>
  </si>
  <si>
    <t>Systémový zálohovaný zdroj, dodávka</t>
  </si>
  <si>
    <t>R75L12X003</t>
  </si>
  <si>
    <t>Montáž zálohovaného zdroje RÚ</t>
  </si>
  <si>
    <t>R75L124007</t>
  </si>
  <si>
    <t>Modul baterií 24 V/17 Ah, dodávka</t>
  </si>
  <si>
    <t>R75L12X001</t>
  </si>
  <si>
    <t>Modul baterií 24 V/17 Ah, montáž</t>
  </si>
  <si>
    <t>R75L124008</t>
  </si>
  <si>
    <t>Systémová kabeláž a propojení prvků v rackové skříni, dodávka, montáž</t>
  </si>
  <si>
    <t>Ostatní prvky</t>
  </si>
  <si>
    <t>R75JB00003</t>
  </si>
  <si>
    <t>Zemnící lišta horizontální, Cu 5x20 mm, dodávka a montáž</t>
  </si>
  <si>
    <t>75IF61</t>
  </si>
  <si>
    <t>MONTÁŽNÍ RÁM 20+1 - DODÁVKA</t>
  </si>
  <si>
    <t>75IF6X</t>
  </si>
  <si>
    <t>MONTÁŽNÍ RÁM 20+1 - MONTÁŽ</t>
  </si>
  <si>
    <t>75IF11</t>
  </si>
  <si>
    <t>SPOJOVACÍ SVORKOVNICE 2/10 - DODÁVKA</t>
  </si>
  <si>
    <t>75IF1X</t>
  </si>
  <si>
    <t>SPOJOVACÍ SVORKOVNICE 2/10 - MONTÁŽ</t>
  </si>
  <si>
    <t>75IH51</t>
  </si>
  <si>
    <t>UKONČENÍ KABELU DÁLKOVÉHO DO 20 ŽIL</t>
  </si>
  <si>
    <t>03 - Reproduktory a stanice hlasatele</t>
  </si>
  <si>
    <t>R75L18A001</t>
  </si>
  <si>
    <t>Sloupcový reproduktor jednopásmový pro krajní sekce 50/30/15/7,5 W, rozměry 971x100x92 mm,   dodávka</t>
  </si>
  <si>
    <t>R75L18A002</t>
  </si>
  <si>
    <t>Sloupcový reproduktor jednopásmový pro střední sekci 20/15/10/5 W,  rozměry 510x100x92 mm, IP66, dodávka</t>
  </si>
  <si>
    <t>75L18X</t>
  </si>
  <si>
    <t>REPRODUKTOR VNITŘNÍ - MONTÁŽ</t>
  </si>
  <si>
    <t>R75L174001</t>
  </si>
  <si>
    <t>Tlakový reproduktor 15 W, IP 65, pro přenos řeči, dodávka</t>
  </si>
  <si>
    <t>75L17X</t>
  </si>
  <si>
    <t>REPRODUKTOR VENKOVNÍ - MONTÁŽ</t>
  </si>
  <si>
    <t>75L14X</t>
  </si>
  <si>
    <t>ROZHLASOVÝ OVLÁDACÍ PRVEK - MONTÁŽ</t>
  </si>
  <si>
    <t>Kabely</t>
  </si>
  <si>
    <t>75J511</t>
  </si>
  <si>
    <t>KABEL SILOVÝ PRO EPS OHNIODOLNÝ, BEZHALOGENOVÝ PRŮMĚRU DO 1,5 MM2</t>
  </si>
  <si>
    <t>kmžíla</t>
  </si>
  <si>
    <t xml:space="preserve"> "` `0.420000"_x000D_</t>
  </si>
  <si>
    <t>b2cas1d1</t>
  </si>
  <si>
    <t>75J512</t>
  </si>
  <si>
    <t>KABEL SILOVÝ PRO EPS OHNIODOLNÝ, BEZHALOGENOVÝ PRŮMĚRU DO 2,5 MM2</t>
  </si>
  <si>
    <t xml:space="preserve"> "` `0.270000"_x000D_</t>
  </si>
  <si>
    <t>75J51X</t>
  </si>
  <si>
    <t>KABEL SILOVÝ PRO EPS OHNIODOLNÝ, BEZHALOGENOVÝ - MONTÁŽ</t>
  </si>
  <si>
    <t xml:space="preserve"> 0.690000 = 0,690 [A]_x000D_</t>
  </si>
  <si>
    <t>75J212</t>
  </si>
  <si>
    <t>KABEL SDĚLOVACÍ PRO VNITŘNÍ POUŽITÍ DO 10 PÁRŮ PRŮMĚRU 0,5 MM</t>
  </si>
  <si>
    <t xml:space="preserve"> "` `4.600000"_x000D_</t>
  </si>
  <si>
    <t>75J62X</t>
  </si>
  <si>
    <t>KABEL SDĚLOVACÍ PRO EPS STÍNĚNÝ OHNIODOLNÝ, BEZHALOGENOVÝ - MONTÁŽ</t>
  </si>
  <si>
    <t>75IH91</t>
  </si>
  <si>
    <t>UKONČENÍ KABELU ŠTÍTEK KABELOVÝ - DODÁVKA</t>
  </si>
  <si>
    <t xml:space="preserve"> "` `30.000000"_x000D_</t>
  </si>
  <si>
    <t>75IH9X</t>
  </si>
  <si>
    <t>UKONČENÍ KABELU ŠTÍTEK KABELOVÝ - MONTÁŽ</t>
  </si>
  <si>
    <t>D8</t>
  </si>
  <si>
    <t>Kabelové trasy</t>
  </si>
  <si>
    <t>75J111</t>
  </si>
  <si>
    <t>NOSNÁ LIŠTA PLASTOVÁ - DODÁVKA</t>
  </si>
  <si>
    <t>75J11X</t>
  </si>
  <si>
    <t>NOSNÁ LIŠTA PLASTOVÁ - MONTÁŽ</t>
  </si>
  <si>
    <t>703411</t>
  </si>
  <si>
    <t>ELEKTROINSTALAČNÍ TRUBKA PLASTOVÁ VČETNĚ UPEVNĚNÍ A PŘÍSLUŠENSTVÍ DN PRŮMĚRU DO 25 MM</t>
  </si>
  <si>
    <t xml:space="preserve"> "` `250.000000"_x000D_</t>
  </si>
  <si>
    <t>702511</t>
  </si>
  <si>
    <t>PRŮRAZ ZDIVEM (PŘÍČKOU) ZDĚNÝM TLOUŠŤKY DO 45 CM</t>
  </si>
  <si>
    <t>702512</t>
  </si>
  <si>
    <t>PRŮRAZ ZDIVEM (PŘÍČKOU) ZDĚNÝM TLOUŠŤKY PŘES 45 DO 60 CM</t>
  </si>
  <si>
    <t>R-EL-40-40.01</t>
  </si>
  <si>
    <t>Drážka ve zdivu do rozměru 40x40 mm</t>
  </si>
  <si>
    <t xml:space="preserve"> "` `60.000000"_x000D_</t>
  </si>
  <si>
    <t>1. Položka obsahuje:  – frézování drážky požadovaného rozměru  – úpravu a začištění omítky po montáži vedení  – pomocné mechanismy 2. Položka neobsahuje:  -</t>
  </si>
  <si>
    <t>703754</t>
  </si>
  <si>
    <t>PROTIPOŽÁRNÍ UCPÁVKA PROSTUPU KABELOVÉHO PR. DO 110MM, DO EI 90 MIN.</t>
  </si>
  <si>
    <t>R700000002</t>
  </si>
  <si>
    <t>Drobný nespecifikovaný instalační materiál a drobné nespecifikované instalační práce PS 11-02-21, dodávka a montáž</t>
  </si>
  <si>
    <t>R75L1B1001</t>
  </si>
  <si>
    <t>Měření akustického tlaku a srozumitelnosti</t>
  </si>
  <si>
    <t>75L1B2</t>
  </si>
  <si>
    <t>ZKOUŠENÍ, NASTAVENÍ A UVEDENÍ ROZHLASOVÉHO ZAŘÍZENÍ DO PROVOZU</t>
  </si>
  <si>
    <t>komplet</t>
  </si>
  <si>
    <t>R-ROZHL.003</t>
  </si>
  <si>
    <t>R-ROZHL.004</t>
  </si>
  <si>
    <t>R-ROZHL.006</t>
  </si>
  <si>
    <t>Stavební úklid</t>
  </si>
  <si>
    <t>m2</t>
  </si>
  <si>
    <t xml:space="preserve"> "` `300.000000"_x000D_</t>
  </si>
  <si>
    <t>R747211001</t>
  </si>
  <si>
    <t>Výchozí revize PS 11-02-21</t>
  </si>
  <si>
    <t>R-ROZHL.008</t>
  </si>
  <si>
    <t>PS-11-02-31</t>
  </si>
  <si>
    <t xml:space="preserve"> "` `0.500000"_x000D_</t>
  </si>
  <si>
    <t>D2</t>
  </si>
  <si>
    <t>Sdělovací místnost ve 3. NP</t>
  </si>
  <si>
    <t>R75B569001</t>
  </si>
  <si>
    <t>Pasportizace stávajících linek zakončených na stojenech RS, popis aktivních linek, opojení a označení neaktivních linek - na objednavku u příslušného odboru SŽ</t>
  </si>
  <si>
    <t>R75B569002</t>
  </si>
  <si>
    <t>Pasportizace stávajících translátorů ve skříni VK-T10, demontáž neaktivních a přenos aktivních do nové TB - na objednavku u příslušného odboru SŽ</t>
  </si>
  <si>
    <t>R75B569003</t>
  </si>
  <si>
    <t>Pasportizace vybavení rozvaděčů R01-01, R01-02, R02-01, R02-02, R02-03, R02-04, označení neaktivního vybavení a jeho odpojení, označení kabeláže k demontáži - na objednavku u příslušného odboru SŽ</t>
  </si>
  <si>
    <t>R75J232Y001</t>
  </si>
  <si>
    <t>Demontáž neaktivních linek a zařízení a likvidace</t>
  </si>
  <si>
    <t>75M23Y</t>
  </si>
  <si>
    <t>TELEFONNÍ ZAPOJOVAČ ANALOGOVÝ, SPOJOVACÍ JEDNOTKA - DEMONTÁŽ</t>
  </si>
  <si>
    <t xml:space="preserve"> "` `5.000000"_x000D_</t>
  </si>
  <si>
    <t>R-ITZ.001</t>
  </si>
  <si>
    <t>Zakrytí stojanů RS provizorní konstrukcí po dobu rekonstrukce příslušné části sdělovací místnosti jako ochranu proti stavební činnosti a prachu, např. SDK opláštění cca 15 m2</t>
  </si>
  <si>
    <t>R75B569004</t>
  </si>
  <si>
    <t>Příprava pro přesun a přesun vybavených rozvaděčů v rámci místnosti (2x dle postupu částečné rekonstrukce, kontrola upevnění prvků v rozvaděči, svěšení kabelů, přesun rozvaděče apod.</t>
  </si>
  <si>
    <t>R-ITZ.002</t>
  </si>
  <si>
    <t>Provizorní stavební příčka, utěsnění provizorní příčky a dveří proti pronikání prachových části ze stavební činnosti, cca 18 m2, montáž+demontáž</t>
  </si>
  <si>
    <t>R-ITZ.003</t>
  </si>
  <si>
    <t>Provizorní stavební příčka s dveřmi, utěsnění provizorní příčky a dveří proti pronikání prachových části ze stavební činnosti, cca 18 m2, montáž+demontáž</t>
  </si>
  <si>
    <t>R700000101</t>
  </si>
  <si>
    <t>Zajištění kabelových tras nutných k zajištění nepřetržitého provozu o dobu rekonstrukce, montáž</t>
  </si>
  <si>
    <t>R75J232X001</t>
  </si>
  <si>
    <t>Přepojení aktivních a rezevrních linek ze stojanů RS na LSA svorkovnice v novém rozvaděči FD3.03 - na objednavku u příslušného odboru SŽ</t>
  </si>
  <si>
    <t>R75IE5Y001</t>
  </si>
  <si>
    <t>Demontáž stojanu RS včetně vnitřního vybavení</t>
  </si>
  <si>
    <t>R75IE5Y002</t>
  </si>
  <si>
    <t>Demontáž skříně translátorů VK-T10, včetně vnitřního vybavení</t>
  </si>
  <si>
    <t>R75IE5Y003</t>
  </si>
  <si>
    <t>Demontáž skříně 3NP:R02-03, včetně vnitřního vybavení</t>
  </si>
  <si>
    <t>Vybavení rozvaděče FD3.03</t>
  </si>
  <si>
    <t xml:space="preserve"> "` `90.000000"_x000D_</t>
  </si>
  <si>
    <t xml:space="preserve"> "` `40.000000"_x000D_</t>
  </si>
  <si>
    <t>75IF31</t>
  </si>
  <si>
    <t>ZEMNÍCÍ SVORKOVNICE - DODÁVKA</t>
  </si>
  <si>
    <t>75IF3X</t>
  </si>
  <si>
    <t>ZEMNÍCÍ SVORKOVNICE - MONTÁŽ</t>
  </si>
  <si>
    <t>R700000003</t>
  </si>
  <si>
    <t>Drobný nespecifikovaný instalační materiál a drobné nespecifikované instalační práce PS 11-02-31, dodávka a montáž</t>
  </si>
  <si>
    <t>Ostatní</t>
  </si>
  <si>
    <t>75M335</t>
  </si>
  <si>
    <t>DIGITÁLNÍ TELEFONIE A VOIP, IP TELEFON TECHNOLOGICKÝ POKROČILÝ, BAREVNÝ DISPLEJ - DODÁVKA</t>
  </si>
  <si>
    <t>75M33X</t>
  </si>
  <si>
    <t>DIGITÁLNÍ TELEFONIE A VOIP, IP TELEFON - MONTÁŽ</t>
  </si>
  <si>
    <t>75J933</t>
  </si>
  <si>
    <t>METALICKÝ PATCHCORD PŘES 5M - DODÁVKA</t>
  </si>
  <si>
    <t>75J93X</t>
  </si>
  <si>
    <t>METALICKÝ PATCHCORD - MONTÁŽ</t>
  </si>
  <si>
    <t>75M34A</t>
  </si>
  <si>
    <t>DIGITÁLNÍ TELEFONIE A VOIP, LICENCE IP TELEFON TECHNOLOGICKÝ - STŘEDNÍ NEBO POKROČILÝ</t>
  </si>
  <si>
    <t>R-ITZ.004</t>
  </si>
  <si>
    <t>R-ITZ.005</t>
  </si>
  <si>
    <t>R-ITZ.007</t>
  </si>
  <si>
    <t xml:space="preserve"> "` `100.000000"_x000D_</t>
  </si>
  <si>
    <t>R75M60X001</t>
  </si>
  <si>
    <t>Oživení a nastavení systému</t>
  </si>
  <si>
    <t>R75IJ10001</t>
  </si>
  <si>
    <t>Měření linek</t>
  </si>
  <si>
    <t>R-ITZ.009</t>
  </si>
  <si>
    <t>PS-11-02-41</t>
  </si>
  <si>
    <t xml:space="preserve"> "` `2.135000"_x000D_</t>
  </si>
  <si>
    <t>D10</t>
  </si>
  <si>
    <t>02 - Kamery a příšlušenství</t>
  </si>
  <si>
    <t>R75L42Y001</t>
  </si>
  <si>
    <t>Demontáž stávající kamery, výzisk</t>
  </si>
  <si>
    <t>R75L431001</t>
  </si>
  <si>
    <t>IP Dome kamera s varifokálním objektivem, 2 Mpx - min. požadavky kamery viz doporučený standard, dodávka</t>
  </si>
  <si>
    <t xml:space="preserve"> "` `48.000000"_x000D_</t>
  </si>
  <si>
    <t>R75L431002</t>
  </si>
  <si>
    <t>IP Dome kamera s varifokálním objektivem, venkovní, 2 Mpx - min. požadavky kamery viz doporučený standard, dodávka</t>
  </si>
  <si>
    <t>R75L431003</t>
  </si>
  <si>
    <t>IP Dome kamera do výtahové kabiny, 2 Mpx - min. požadavky kamery viz doporučený standard, dodávka</t>
  </si>
  <si>
    <t>75L43X</t>
  </si>
  <si>
    <t>KAMERA DIGITÁLNÍ (IP) DOME - MONTÁŽ</t>
  </si>
  <si>
    <t xml:space="preserve"> "` `53.000000"_x000D_</t>
  </si>
  <si>
    <t>R75L421001</t>
  </si>
  <si>
    <t>Venkovní IP bullet kamera s pevným objektivem, 2 Mpx - min. požadavky kamery viz doporučený standard, dodávka</t>
  </si>
  <si>
    <t xml:space="preserve"> "` `39.000000"_x000D_</t>
  </si>
  <si>
    <t>75L42X</t>
  </si>
  <si>
    <t>KAMERA DIGITÁLNÍ (IP) - MONTÁŽ</t>
  </si>
  <si>
    <t>Multisenzorová IP kamera, 2x 2 Mpx - min. požadavky kamery viz doporučený standard, dodávka</t>
  </si>
  <si>
    <t>R75L441002</t>
  </si>
  <si>
    <t>Vnitřní IP multisenzorová kamera, 4x 2 Mpx - min. požadavky kamery viz doporučený standard, dodávka</t>
  </si>
  <si>
    <t>75L44X</t>
  </si>
  <si>
    <t>KAMERA SPECIÁLNÍ - MONTÁŽ</t>
  </si>
  <si>
    <t>R75L491001</t>
  </si>
  <si>
    <t>Nastavení videoanalytických funkcí, montáž</t>
  </si>
  <si>
    <t>D11</t>
  </si>
  <si>
    <t>03 - Společná zařízení bezpečnostních systémů, zařízení pro vzdálenou správu a licence</t>
  </si>
  <si>
    <t>R75L46W001</t>
  </si>
  <si>
    <t>Nastavení práv uživatelům</t>
  </si>
  <si>
    <t>R75L46W002</t>
  </si>
  <si>
    <t>Vytvoření automatických vazeb</t>
  </si>
  <si>
    <t>R75L496</t>
  </si>
  <si>
    <t>Integrace SW správy kamerového systému do systému SŽ</t>
  </si>
  <si>
    <t>hod</t>
  </si>
  <si>
    <t>R75L46W003</t>
  </si>
  <si>
    <t>Instalace klienta kamerového systému na PC</t>
  </si>
  <si>
    <t>R75L480010</t>
  </si>
  <si>
    <t>Externí dokovací stanice pro 3,5" a 2,5" HDD</t>
  </si>
  <si>
    <t>R75L480011</t>
  </si>
  <si>
    <t>Externí DVD±RW mechanika</t>
  </si>
  <si>
    <t>R75L495001</t>
  </si>
  <si>
    <t>Základní licence správy systému VSS, dodávka a montáž</t>
  </si>
  <si>
    <t>R75L495002</t>
  </si>
  <si>
    <t>SW podpora serverů VSS, 1 rok, dodávka</t>
  </si>
  <si>
    <t>R75L495003</t>
  </si>
  <si>
    <t>Licence pro připojené zařízení do systému VSS (na kameru, interkom apod.), dodávka a montáž</t>
  </si>
  <si>
    <t>R75L495004</t>
  </si>
  <si>
    <t>SW podpora driverů pro připojená zařízení, 1 rok, dodávka</t>
  </si>
  <si>
    <t>D12</t>
  </si>
  <si>
    <t>04 - Kabeláže a kabelové trasy</t>
  </si>
  <si>
    <t>75J32Y</t>
  </si>
  <si>
    <t>KABEL SDĚLOVACÍ PRO STRUKTUROVANOU KABELÁŽ FTP/STP - DEMONTÁŽ</t>
  </si>
  <si>
    <t xml:space="preserve"> 3.380000 = 3,380 [A]_x000D_</t>
  </si>
  <si>
    <t>75J321</t>
  </si>
  <si>
    <t>KABEL SDĚLOVACÍ PRO STRUKTUROVANOU KABELÁŽ FTP/STP</t>
  </si>
  <si>
    <t xml:space="preserve"> "` `20.620000"_x000D_</t>
  </si>
  <si>
    <t>75J32X</t>
  </si>
  <si>
    <t>KABEL SDĚLOVACÍ PRO STRUKTUROVANOU KABELÁŽ FTP/STP - MONTÁŽ</t>
  </si>
  <si>
    <t>R75JA41001</t>
  </si>
  <si>
    <t>Konektor RJ45 STP kat. 6A, pro drát nebo licnu, AWG 23-24, dodávka</t>
  </si>
  <si>
    <t>75JA4X.6</t>
  </si>
  <si>
    <t>R75IH91001</t>
  </si>
  <si>
    <t>Štítky a popis metalických kabelů, dodávka a montáž</t>
  </si>
  <si>
    <t xml:space="preserve"> "` `400.000000"_x000D_</t>
  </si>
  <si>
    <t>75IJ13</t>
  </si>
  <si>
    <t>MĚŘENÍ ÚTLUMU PŘESLECHU NA BLÍZKÉM KONCI NA MÍSTNÍM SDĚL. KABELU ZA 1 ČTYŘKU XN A 1 MĚŘENÝ ÚSEK</t>
  </si>
  <si>
    <t>R703412001</t>
  </si>
  <si>
    <t>Plastová trubka pevná, o40 mm, pevnost 320 N/5 cm, včetně spojek, kolen, příchytek a kotev, dodávka a montáž</t>
  </si>
  <si>
    <t>703511</t>
  </si>
  <si>
    <t>ELEKTROINSTALAČNÍ LIŠTA ŠÍŘKY DO 30 MM</t>
  </si>
  <si>
    <t>703512</t>
  </si>
  <si>
    <t>ELEKTROINSTALAČNÍ LIŠTA ŠÍŘKY PŘES 30 DO 60 MM</t>
  </si>
  <si>
    <t xml:space="preserve"> "` `750.000000"_x000D_</t>
  </si>
  <si>
    <t>R70252101</t>
  </si>
  <si>
    <t>Prostup stropem do o25 mm, dodávka a montáž</t>
  </si>
  <si>
    <t xml:space="preserve"> "` `96.000000"_x000D_</t>
  </si>
  <si>
    <t xml:space="preserve"> "` `25.000000"_x000D_</t>
  </si>
  <si>
    <t xml:space="preserve"> "` `115.000000"_x000D_</t>
  </si>
  <si>
    <t>R700000004</t>
  </si>
  <si>
    <t>Drobný nespecifikovaný instalační materiál a drobné nespecifikované instalační práce PS 11-02-41, dodávka a montáž</t>
  </si>
  <si>
    <t>D13</t>
  </si>
  <si>
    <t>05 - Ostatní</t>
  </si>
  <si>
    <t>R-VSS.001</t>
  </si>
  <si>
    <t>R-VSS.003</t>
  </si>
  <si>
    <t>R75L494</t>
  </si>
  <si>
    <t>Návod k obsluze zařízení a zaškolení uživatele</t>
  </si>
  <si>
    <t>R-VSS.005</t>
  </si>
  <si>
    <t xml:space="preserve"> "` `600.000000"_x000D_</t>
  </si>
  <si>
    <t>R747211003</t>
  </si>
  <si>
    <t>Výchozí revize PS 01-02-41</t>
  </si>
  <si>
    <t>R-VSS.006</t>
  </si>
  <si>
    <t>TS.VSS.01 a 02</t>
  </si>
  <si>
    <t>75L481</t>
  </si>
  <si>
    <t>PŘÍSLUŠENSTVÍ KS - ROZVODNÁ SKŘÍŇ KS - DODÁVKA</t>
  </si>
  <si>
    <t>R75L48X</t>
  </si>
  <si>
    <t>Montáž rozvaděče kamerového bodu</t>
  </si>
  <si>
    <t>R744R12001</t>
  </si>
  <si>
    <t>Zemnící svorka na DIN, do 16 mm2, dodávka a montáž</t>
  </si>
  <si>
    <t>744R11</t>
  </si>
  <si>
    <t>SVORKA DO 2,5 MM2</t>
  </si>
  <si>
    <t xml:space="preserve"> "` `12.000000"_x000D_</t>
  </si>
  <si>
    <t>R744C01002</t>
  </si>
  <si>
    <t>Jednofázový hlavní vypínač 16 A, na DIN lištu</t>
  </si>
  <si>
    <t>75L482</t>
  </si>
  <si>
    <t>PŘÍSLUŠENSTVÍ KS - PŘEPĚŤOVÁ OCHRANA PRO KS - DODÁVKA</t>
  </si>
  <si>
    <t>R75L48X005</t>
  </si>
  <si>
    <t>Montáž přepěťové ochrany KS</t>
  </si>
  <si>
    <t>744612</t>
  </si>
  <si>
    <t>JISTIČ JEDNOPÓLOVÝ (10 KA) OD 4 DO 10 A</t>
  </si>
  <si>
    <t>R741310001</t>
  </si>
  <si>
    <t>Zásuvka na DIN lištu s clonkami a kolíkem, dodávka a montáž</t>
  </si>
  <si>
    <t>744R35</t>
  </si>
  <si>
    <t>OZNAČOVACÍ ŠTÍTEK DO ROZVADĚČE NN</t>
  </si>
  <si>
    <t>75JA24</t>
  </si>
  <si>
    <t>ZÁSUVKA DATOVÁ RJ45 NA DIN LIŠTU - DODÁVKA</t>
  </si>
  <si>
    <t>75JA2X</t>
  </si>
  <si>
    <t>ZÁSUVKA DATOVÁ RJ45 - MONTÁŽ</t>
  </si>
  <si>
    <t>R744R35003.2</t>
  </si>
  <si>
    <t>Popis datové zásuvky, dodávka a montáž</t>
  </si>
  <si>
    <t>R75JA57002.2</t>
  </si>
  <si>
    <t>Stíněný modul Cat 6A pro zakončení 4-párového krouceného kabelu 22-26 AWG, pro instalaci do zásuvky nebo podlahové krabice, min. požadavky dle ANSI/TIA/EIA-568.2D kategorie 6A, dodávka a montáž</t>
  </si>
  <si>
    <t>75JA4X.5</t>
  </si>
  <si>
    <t>741C04</t>
  </si>
  <si>
    <t>OCHRANNÉ POSPOJOVÁNÍ CU VODIČEM DO 16 MM2</t>
  </si>
  <si>
    <t>75J931.3</t>
  </si>
  <si>
    <t>METALICKÝ PATCHCORD DO 2M - DODÁVKA</t>
  </si>
  <si>
    <t>75J93X.3</t>
  </si>
  <si>
    <t>FD.01.A</t>
  </si>
  <si>
    <t>R75JA57001.1</t>
  </si>
  <si>
    <t>Stíněný modul Cat 6A pro zakončení 4-párového krouceného kabelu 22-26 AWG, pro instalaci do modulárního patch panelu, dodávka a montáž</t>
  </si>
  <si>
    <t xml:space="preserve"> "` `27.000000"_x000D_</t>
  </si>
  <si>
    <t>Stíněný modul Cat 6A pro zakončení 4-párového krouceného kabelu 22-26 AWG, pro instalaci do modulárního patch panelu, min. požadavky dle ANSI/TIA/EIA-568.2D kategorie 6A, ISO 11801 třídy EA. Splňuje požadavky pro přenos PoE IEEE 802.3af/802.3at, 802.3bt typ 3 a 4, HDBaseT až 100 W, dodávka a montáž</t>
  </si>
  <si>
    <t>75JA4X.3</t>
  </si>
  <si>
    <t>R744R35002.1</t>
  </si>
  <si>
    <t>Popisy zakončení metalického kabelu na patchpanelu, dodávka a montáž</t>
  </si>
  <si>
    <t>75J931.2</t>
  </si>
  <si>
    <t>75J93X.2</t>
  </si>
  <si>
    <t>D3.1</t>
  </si>
  <si>
    <t>R75JA57001.3</t>
  </si>
  <si>
    <t xml:space="preserve"> "` `23.000000"_x000D_</t>
  </si>
  <si>
    <t>75J931.1</t>
  </si>
  <si>
    <t>TB.04-01</t>
  </si>
  <si>
    <t>R75JA57001.2</t>
  </si>
  <si>
    <t>75JA4X.1</t>
  </si>
  <si>
    <t>R744R35002</t>
  </si>
  <si>
    <t>R75L471001</t>
  </si>
  <si>
    <t>19'' LCD KVM konsole do racku s integrovaným 19" LCD monitorem, plnohodnotnou klávesnicí, touchpadem, včetně výsuvného šuplíku, 1U, podpora DDC, DDC2, DDC2B, napájení 230 Vac/ 50 Hz, dodávka a montáž</t>
  </si>
  <si>
    <t>R75L461001</t>
  </si>
  <si>
    <t>Micro PC min. požadavky: Intel Core i5-8500T 2,1 GHz, 16 GB RAM, 256 GB SSD, Intel UHD 630, Windows 11 Prof., dodávka, nastavení a montáž</t>
  </si>
  <si>
    <t>R75L450001</t>
  </si>
  <si>
    <t>Řídicí server systému VSS pro min. 200 kamer, specifikace viz technická zpráva, kap. 14, dodávka a montáž</t>
  </si>
  <si>
    <t>R75L450002</t>
  </si>
  <si>
    <t>Nahrávací server systému VSS, specifikace viz technická zpráva, kap. 14, dodávka a montáž</t>
  </si>
  <si>
    <t>75J931</t>
  </si>
  <si>
    <t>75J93X.1</t>
  </si>
  <si>
    <t>FD3.02</t>
  </si>
  <si>
    <t>R75JA57001</t>
  </si>
  <si>
    <t xml:space="preserve"> "` `28.000000"_x000D_</t>
  </si>
  <si>
    <t>75JA4X.4</t>
  </si>
  <si>
    <t>R744R35002.2</t>
  </si>
  <si>
    <t>75J931.4</t>
  </si>
  <si>
    <t>75J93X.4</t>
  </si>
  <si>
    <t>2NP:R01-01</t>
  </si>
  <si>
    <t>R75L45Y.1</t>
  </si>
  <si>
    <t>Demontáž NVR, výzisk</t>
  </si>
  <si>
    <t>R75LA5Y001</t>
  </si>
  <si>
    <t>Demontáž keystonu z patchpanelu, včetně rozpojení kabeláže</t>
  </si>
  <si>
    <t>2NP:R-CCTV</t>
  </si>
  <si>
    <t>R75L45Y</t>
  </si>
  <si>
    <t>R75LA5Y001.1</t>
  </si>
  <si>
    <t>Rozvaděč výtahu výškové části</t>
  </si>
  <si>
    <t>R75JA21002</t>
  </si>
  <si>
    <t>Datová zásuvka1xRJ45, na DIN lištu, nevybavená, dodávka</t>
  </si>
  <si>
    <t>75JA2X.2</t>
  </si>
  <si>
    <t>R744R35003</t>
  </si>
  <si>
    <t>R75JA57002.1</t>
  </si>
  <si>
    <t>75JA4X.7</t>
  </si>
  <si>
    <t>Rozvaděč výtahu do podchodu</t>
  </si>
  <si>
    <t>R75JA21002.1</t>
  </si>
  <si>
    <t>75JA2X.1</t>
  </si>
  <si>
    <t>R744R35003.1</t>
  </si>
  <si>
    <t>R75JA57002</t>
  </si>
  <si>
    <t>75JA4X.2</t>
  </si>
  <si>
    <t>PS-11-02-42</t>
  </si>
  <si>
    <t xml:space="preserve"> "` `0.028000"_x000D_</t>
  </si>
  <si>
    <t>7NP:R01_02 (rušený)</t>
  </si>
  <si>
    <t>7NP:R01_03 (nový)</t>
  </si>
  <si>
    <t>3NP:R01-02</t>
  </si>
  <si>
    <t>R75M92Y</t>
  </si>
  <si>
    <t>Demontáž switche, výzisk</t>
  </si>
  <si>
    <t>R75LA5Y002</t>
  </si>
  <si>
    <t>Demontáž police z rackové skříně, výzisk</t>
  </si>
  <si>
    <t>R75L45Y100</t>
  </si>
  <si>
    <t>Přesun NVR do TB:R04-01, včetně zapojení a zprovoznění</t>
  </si>
  <si>
    <t>R75J921001</t>
  </si>
  <si>
    <t>Patch cord E2000/APC-E2000/APC, Duplex, 09/125, OS2, 2 m, dodávka</t>
  </si>
  <si>
    <t xml:space="preserve"> "` `36.000000"_x000D_</t>
  </si>
  <si>
    <t>75J92X</t>
  </si>
  <si>
    <t>OPTICKÝ PATCHCORD SINGLEMODE - MONTÁŽ</t>
  </si>
  <si>
    <t>FD.01.B</t>
  </si>
  <si>
    <t>75J932</t>
  </si>
  <si>
    <t>METALICKÝ PATCHCORD DO 5M - DODÁVKA</t>
  </si>
  <si>
    <t>02 - Kamery a příslušenství</t>
  </si>
  <si>
    <t>R75L42Y002</t>
  </si>
  <si>
    <t>R75L42X</t>
  </si>
  <si>
    <t>Montáž bullet kamery</t>
  </si>
  <si>
    <t>specifikace viz. PD</t>
  </si>
  <si>
    <t>R75L441101</t>
  </si>
  <si>
    <t>Kamerový držák s výklopným ramenem nad střechu, zakázkový zámečnický výrobek, nerez ocel, zakončen platlí nebo závitem pro uchycení bullet kamery, včetně kotvení</t>
  </si>
  <si>
    <t>03 - Kabeláže a kabelové trasy</t>
  </si>
  <si>
    <t xml:space="preserve"> 0.420000 = 0,420 [A]_x000D_</t>
  </si>
  <si>
    <t xml:space="preserve"> "` `0.440000"_x000D_</t>
  </si>
  <si>
    <t>R75JA41001.1</t>
  </si>
  <si>
    <t>R700000005</t>
  </si>
  <si>
    <t>Drobný nespecifikovaný instalační materiál a drobné nespecifikované instalační práce PS 11-02-42, dodávka a montáž</t>
  </si>
  <si>
    <t>R-KSDT.001</t>
  </si>
  <si>
    <t>R-KSDT.002</t>
  </si>
  <si>
    <t>R-KSDT.004</t>
  </si>
  <si>
    <t>R-KSDT.006</t>
  </si>
  <si>
    <t>PS-11-02-43</t>
  </si>
  <si>
    <t xml:space="preserve"> "` `5.980000"_x000D_</t>
  </si>
  <si>
    <t>R75O50Y001</t>
  </si>
  <si>
    <t>Demontáž stávajícího zařízení PZTS+EKV z VB Cheb, včetně likvidace</t>
  </si>
  <si>
    <t>05 - Koncové prvky DT</t>
  </si>
  <si>
    <t>R75O6A1001</t>
  </si>
  <si>
    <t>Bezpečnostní IP interkom, 2 tlač., HD kamera,10 W reproduktor, přípr.pro čtečku, podpora hlasové i video komunikace pomocí SIP protokolu, řízení dvou el. zámků, dodávka a montáž</t>
  </si>
  <si>
    <t>R75O6A1002</t>
  </si>
  <si>
    <t>Bezpečnostní šrouby - torx s pinem, dodávka a montáž</t>
  </si>
  <si>
    <t>R75O6A1003</t>
  </si>
  <si>
    <t>Zápustná krabice do zdi pro IP panely, dodávka a montáž</t>
  </si>
  <si>
    <t>R75O6A1004</t>
  </si>
  <si>
    <t>Hlavní jednotka IP interkomu se širokoúhlou Full HD kamerou, dodávka a montáž</t>
  </si>
  <si>
    <t>R75O6A1005</t>
  </si>
  <si>
    <t>Modul 5 tlačítek, dodávka a montáž</t>
  </si>
  <si>
    <t>R75O6A1006</t>
  </si>
  <si>
    <t>Rám pro zapuštěnou instalaci se 2 moduly, dodávka a montáž</t>
  </si>
  <si>
    <t>R75O6A1007</t>
  </si>
  <si>
    <t>Krabice pro zapuštěnou instalaci se 2 moduly, dodávka a montáž</t>
  </si>
  <si>
    <t>R75O6A1008</t>
  </si>
  <si>
    <t>Rám pro zapuštěnou instalaci se 3 moduly, dodávka a montáž</t>
  </si>
  <si>
    <t>R75O6A1009</t>
  </si>
  <si>
    <t>Krabice pro zapuštěnou instalaci se 3 moduly, dodávka a montáž</t>
  </si>
  <si>
    <t>R75O6A1010</t>
  </si>
  <si>
    <t>Instalce čtečky do IP interkomu, montáž</t>
  </si>
  <si>
    <t xml:space="preserve"> "` `17.000000"_x000D_</t>
  </si>
  <si>
    <t>R75O6A1011</t>
  </si>
  <si>
    <t>Bezpečnostní relé, dodávka a montáž</t>
  </si>
  <si>
    <t>R75O6A1012</t>
  </si>
  <si>
    <t>OSDP modul, dodávka a montáž</t>
  </si>
  <si>
    <t>R75O6D2001</t>
  </si>
  <si>
    <t>Propojení systému DT se systémem ACS</t>
  </si>
  <si>
    <t>R75O6CW001</t>
  </si>
  <si>
    <t>Licence Gold, obsahuje funkce Enhanced Video, Enhanced integration a Lift. Funkce Enhanced audio, Enhanced security, HTTP API a NFC jsou od oper. systému v. 2.35 k dispozici zdarma, dodávka a montáž</t>
  </si>
  <si>
    <t>R75O6CW002</t>
  </si>
  <si>
    <t>Roční předlatné cloudového volání z interkomu na chytré telefony, tablety, odpovídací jednotky jiných výrobců, připojení interkomů je bezplatné, dodávka a montáž</t>
  </si>
  <si>
    <t>06 - Koncové prvky ACS</t>
  </si>
  <si>
    <t>R75K211005</t>
  </si>
  <si>
    <t>Spínaný zdroj 13,8 Vss/1,5 A v kovovém krytu, AKU max. 7 Ah, dodávka a montáž</t>
  </si>
  <si>
    <t>R75K611001.1</t>
  </si>
  <si>
    <t>Akumulátor 12 V/7 Ah s životností až 5 let, VdS, dodávka</t>
  </si>
  <si>
    <t>R75K211006</t>
  </si>
  <si>
    <t>Spínaný zdroj 13,8 Vss/1,5 A v kovovém krytu, AKU max. 17 Ah, dodávka a montáž</t>
  </si>
  <si>
    <t>R75K611002</t>
  </si>
  <si>
    <t>Akumulátor 12 V/17 Ah s životností až 5 let, VdS, dodávka</t>
  </si>
  <si>
    <t>75K62X</t>
  </si>
  <si>
    <t>AKUMULÁTOROVÁ BATERIE - MONTÁŽ</t>
  </si>
  <si>
    <t>R75O611003</t>
  </si>
  <si>
    <t>Kryt pro moduly pro montáž na zeď, výška 7U, dodávka a montáž</t>
  </si>
  <si>
    <t>R75O611004</t>
  </si>
  <si>
    <t>Kovový kryt pro 2 desky dveřních modulů, stupeň zabezpečení 3, dodávka a montáž</t>
  </si>
  <si>
    <t>R75O611002</t>
  </si>
  <si>
    <t>Kontrolér (IC) systému ACS, vestavěný Ethernetový převodník, připojení až 16 SIO modulů v libovolné kombinaci po až 2 sběrnicích RS-485, dodávka a montáž</t>
  </si>
  <si>
    <t>R75O641001</t>
  </si>
  <si>
    <t>Modul systému ACS pro připojení 2 čteček, vstupů a výstupů pro standardní dveřní prvky. Komunikace s IC po sběrnici RS-485, dodávka a montáž</t>
  </si>
  <si>
    <t>R75O631001</t>
  </si>
  <si>
    <t>Čtečka bezkontaktních zaměstnaneckých karet, protokol Mifare DESFire EV2 a vyšší (dle ISO/IEC 14443), pro integraci do interkomu, dodávka a montáž</t>
  </si>
  <si>
    <t>R75O631002</t>
  </si>
  <si>
    <t>Úzká přístupová čtečka bezkontaktních zaměstnaneckých karet, protokol Mifare DESFire EV2 a vyšší (dle ISO/IEC 14443), dodávka a montáž</t>
  </si>
  <si>
    <t xml:space="preserve"> "` `19.000000"_x000D_</t>
  </si>
  <si>
    <t>R75O681001</t>
  </si>
  <si>
    <t>Elektromechanický samozamykací zámek pro kontrolu vstupu,  dodávka (montáž je dodávkou dveří)</t>
  </si>
  <si>
    <t>R75O681002</t>
  </si>
  <si>
    <t>Bezpečnostní kování pro elektromechanický zámek, dělený čtyřhran 9 mm, typ kování dle architektů, dodávka (montáž je dodávkou dveří)</t>
  </si>
  <si>
    <t>R75O681003</t>
  </si>
  <si>
    <t>Univerzální protiplech pro elektromechanický samozamykací zámek, dodávka (montáž je dodávkou dveří)</t>
  </si>
  <si>
    <t>R75O681004</t>
  </si>
  <si>
    <t>Kabel k elektromechanickému zámku, délka 6 m, dodávka (montáž je dodávkou dveří)</t>
  </si>
  <si>
    <t>R75O681005</t>
  </si>
  <si>
    <t>Rozpojitelná zadlabávací kabelová průchodka, dodávka (montáž je dodávkou dveří)</t>
  </si>
  <si>
    <t>R75O681006</t>
  </si>
  <si>
    <t>Armovaná poplastovaná hadice, délka 0,5 m, průměr 7/10 mm, dodávka (montáž je dodávkou dveří)</t>
  </si>
  <si>
    <t>R75O681007</t>
  </si>
  <si>
    <t>Koncová vývodka panceř. hadice 10/7, dodávka (montáž je dodávkou dveří)</t>
  </si>
  <si>
    <t>R75O651001</t>
  </si>
  <si>
    <t>Závrtný magnetický kontakt, délka přívodního kabelu 3 m, dodávka a montáž</t>
  </si>
  <si>
    <t xml:space="preserve"> "` `33.000000"_x000D_</t>
  </si>
  <si>
    <t>R75O651002</t>
  </si>
  <si>
    <t>Závrtný polarizovaný magnetický kontakt, délka přívodního kabelu 3 m, posouzení dle ČSN EN 50 131-1 stupeň 3, dodávka a montáž</t>
  </si>
  <si>
    <t>75O561</t>
  </si>
  <si>
    <t>PZTS, ROZVODNÁ KRABICE - DODÁVKA</t>
  </si>
  <si>
    <t>75O56X.1</t>
  </si>
  <si>
    <t>PZTS, ROZVODNÁ KRABICE - MONTÁŽ</t>
  </si>
  <si>
    <t>R75O5HX01</t>
  </si>
  <si>
    <t>Propojení dveřního modulu s ŘJ automatických dveří nebo vrat</t>
  </si>
  <si>
    <t>R75O5K1002</t>
  </si>
  <si>
    <t>Kombinovaná přepěťová ochrana sběrnicové linky cat. 5E, svorky, dodávka a montáž</t>
  </si>
  <si>
    <t>R75O5K1003</t>
  </si>
  <si>
    <t>Kombinovaná přepěťová ochrana pomocného napájení 12 Vdc, dodávka a montáž</t>
  </si>
  <si>
    <t>Kabeláž PZTS</t>
  </si>
  <si>
    <t xml:space="preserve"> "` `32.920000"_x000D_</t>
  </si>
  <si>
    <t>75J512.1</t>
  </si>
  <si>
    <t xml:space="preserve"> "` `0.700000"_x000D_</t>
  </si>
  <si>
    <t>75IH91.1</t>
  </si>
  <si>
    <t xml:space="preserve"> "` `1200.000000"_x000D_</t>
  </si>
  <si>
    <t>75IH9X.1</t>
  </si>
  <si>
    <t>D14</t>
  </si>
  <si>
    <t>Kabeláž ACS</t>
  </si>
  <si>
    <t>75J321.1</t>
  </si>
  <si>
    <t xml:space="preserve"> "` `3.200000"_x000D_</t>
  </si>
  <si>
    <t>75J32X.2</t>
  </si>
  <si>
    <t xml:space="preserve"> "` `1.050000"_x000D_</t>
  </si>
  <si>
    <t xml:space="preserve"> "` `1.300000"_x000D_</t>
  </si>
  <si>
    <t>75J51X.1</t>
  </si>
  <si>
    <t xml:space="preserve"> "` `2.350000"_x000D_</t>
  </si>
  <si>
    <t>D15</t>
  </si>
  <si>
    <t xml:space="preserve"> "` `500.000000"_x000D_</t>
  </si>
  <si>
    <t xml:space="preserve"> "` `550.000000"_x000D_</t>
  </si>
  <si>
    <t xml:space="preserve"> "` `4500.000000"_x000D_</t>
  </si>
  <si>
    <t xml:space="preserve"> "` `900.000000"_x000D_</t>
  </si>
  <si>
    <t>R700000007</t>
  </si>
  <si>
    <t>Drobný nespecifikovaný instalační materiál a drobné nespecifikované instalační práce PS 11-02-43, dodávka a montáž</t>
  </si>
  <si>
    <t>D16</t>
  </si>
  <si>
    <t>R-PZTS-EKS.001</t>
  </si>
  <si>
    <t>R-PZTS-EKS.002</t>
  </si>
  <si>
    <t>R-PZTS-EKS.004</t>
  </si>
  <si>
    <t xml:space="preserve"> "` `1000.000000"_x000D_</t>
  </si>
  <si>
    <t>75O5O1</t>
  </si>
  <si>
    <t>PZTS, ŠKOLENÍ A ZÁCVIK PERSONÁLU OBSLUHUJÍCÍHO ZAŘÍZENÍ PZTS</t>
  </si>
  <si>
    <t>75O5NW</t>
  </si>
  <si>
    <t>PZTS, KLIENTSKÉ PRACOVIŠTĚ - DOPLNĚNÍ HW, SW - DODÁVKA</t>
  </si>
  <si>
    <t>75O5O2.1</t>
  </si>
  <si>
    <t>PZTS, ZÁVĚREČNÉ OŽIVENÍ, NASTAVENÍ A FUNKČNÍ ODZKOUŠENÍ ZAŘÍZENÍ PZTS</t>
  </si>
  <si>
    <t>75O5O3.1</t>
  </si>
  <si>
    <t>PZTS, PŘEZKOUŠENÍ ÚSTŘEDNY PZTS</t>
  </si>
  <si>
    <t>75O5O4.1</t>
  </si>
  <si>
    <t>PZTS, UVEDENÍ ÚSTŘEDNY PZTS DO TRVALÉHO PROVOZU</t>
  </si>
  <si>
    <t>75O5O5</t>
  </si>
  <si>
    <t>PZTS, REVIZE ÚSTŘEDNY PZTS</t>
  </si>
  <si>
    <t>75O6CW</t>
  </si>
  <si>
    <t>EKV, KLIENTSKÉ PRACOVIŠTĚ - DOPLNĚNÍ HW, SW - DODÁVKA</t>
  </si>
  <si>
    <t>75O6D1</t>
  </si>
  <si>
    <t>EKV, ŠKOLENÍ A ZÁCVIK PERSONÁLU OBSLUHUJÍCÍHO ZAŘÍZENÍ EKV</t>
  </si>
  <si>
    <t>75O6D2</t>
  </si>
  <si>
    <t>EKV, ZÁVĚREČNÉ OŽIVENÍ, NASTAVENÍ A FUNKČNÍ ODZKOUŠENÍ ZAŘÍZENÍ EKV</t>
  </si>
  <si>
    <t>75O6D4</t>
  </si>
  <si>
    <t>EKV, UVEDENÍ SYSTÉMU EKV DO TRVALÉHO PROVOZU</t>
  </si>
  <si>
    <t>R-PZTS-EKS.006</t>
  </si>
  <si>
    <t>Dokumentace nových požárních ucpávek</t>
  </si>
  <si>
    <t>R-PZTS-EKS.007</t>
  </si>
  <si>
    <t>Demontáže</t>
  </si>
  <si>
    <t>75O57Y</t>
  </si>
  <si>
    <t>PZTS, MAGNETICKÝ KONTAKT - DEMONTÁŽ</t>
  </si>
  <si>
    <t>75O59Y</t>
  </si>
  <si>
    <t>PZTS, PROSTOROVÝ DETEKTOR - DEMONTÁŽ</t>
  </si>
  <si>
    <t>75O551.1</t>
  </si>
  <si>
    <t>PZTS, KONCENTRÁTOR 8 ZÓN + 4 PGM VÝSTUPY V PLASTOVÉM KRYTU - DODÁVKA</t>
  </si>
  <si>
    <t>75O55X.2</t>
  </si>
  <si>
    <t>PZTS, KONCENTRÁTOR - MONTÁŽ</t>
  </si>
  <si>
    <t>R75O577001</t>
  </si>
  <si>
    <t>Polarizovaný MG kontakt povrchový se svorkami, stupeň zabezpečení 3, dodávka</t>
  </si>
  <si>
    <t>75O57X</t>
  </si>
  <si>
    <t>PZTS, MAGNETICKÝ KONTAKT - MONTÁŽ</t>
  </si>
  <si>
    <t>R75O594001</t>
  </si>
  <si>
    <t>Duální detektor se zrcadlovou optikou, nízkou spotřebou, funkcí AM a dosahem 15 m, stupeň zabezpečení 3, dodávka</t>
  </si>
  <si>
    <t>R75O583001.1</t>
  </si>
  <si>
    <t>PIR detektor se zrcadlovou optikou, nízkou spotřebou, funkcí AM a dosahem 15 m, stupeň zabezpečení 3, dodávka</t>
  </si>
  <si>
    <t>75O583</t>
  </si>
  <si>
    <t>PZTS, PROSTOROVÝ DETEKTOR PIR PRO VYSOKÁ RIZIKA, ANTIMASKING - DODÁVKA</t>
  </si>
  <si>
    <t>75O59X.1</t>
  </si>
  <si>
    <t>PZTS, PROSTOROVÝ DETEKTOR - MONTÁŽ</t>
  </si>
  <si>
    <t>R75O5A1001.1</t>
  </si>
  <si>
    <t>Akustický detektor tříštění skla s AM, dosah 9 m, stupeň zabezpečení 3, dodávka a montáž</t>
  </si>
  <si>
    <t>75O5A1</t>
  </si>
  <si>
    <t>PZTS, DETEKTOR TŘÍŠTĚNÍ SKLA - DODÁVKA</t>
  </si>
  <si>
    <t>R75O5E1001</t>
  </si>
  <si>
    <t>Tísňové NC tlačítko s odklopným krytem a pamětí poplachu, stupeň 3, dodávka a montáž</t>
  </si>
  <si>
    <t>R75O5E1002</t>
  </si>
  <si>
    <t>Detektor prostředí se snímačem teploty, 1vstupem pro další sondu a 3-mi výstupy, dodávka a montáž</t>
  </si>
  <si>
    <t>R75O5E1003.1</t>
  </si>
  <si>
    <t>Sonda pro detekci zaplavení k detektoru prostředí, dodávka a montáž</t>
  </si>
  <si>
    <t>75J321.2</t>
  </si>
  <si>
    <t xml:space="preserve"> "` `0.020000"_x000D_</t>
  </si>
  <si>
    <t>75J32X.1</t>
  </si>
  <si>
    <t xml:space="preserve"> "` `3.480000"_x000D_</t>
  </si>
  <si>
    <t>75J23X</t>
  </si>
  <si>
    <t>KABEL SDĚLOVACÍ, MONTÁŽ A UPEVNĚNÍ</t>
  </si>
  <si>
    <t xml:space="preserve"> "` `870.000000"_x000D_</t>
  </si>
  <si>
    <t>703511.1</t>
  </si>
  <si>
    <t xml:space="preserve"> "` `61.000000"_x000D_</t>
  </si>
  <si>
    <t>703512.1</t>
  </si>
  <si>
    <t xml:space="preserve"> "` `84.000000"_x000D_</t>
  </si>
  <si>
    <t>D5.1</t>
  </si>
  <si>
    <t>75O5O2</t>
  </si>
  <si>
    <t>75O5O3</t>
  </si>
  <si>
    <t>75O5O4</t>
  </si>
  <si>
    <t>PZTS</t>
  </si>
  <si>
    <t>75O514</t>
  </si>
  <si>
    <t>PZTS, ÚSTŘEDNA DO 520 ZÓN - DODÁVKA</t>
  </si>
  <si>
    <t>75O51X</t>
  </si>
  <si>
    <t>PZTS, ÚSTŘEDNA - MONTÁŽ</t>
  </si>
  <si>
    <t>R75K611003</t>
  </si>
  <si>
    <t>Akumulátor 12 V/26 Ah s životností až 10 let, VdS, dodávka</t>
  </si>
  <si>
    <t>75K62X.2</t>
  </si>
  <si>
    <t>75O5J1</t>
  </si>
  <si>
    <t>PZTS, KOMUNIKAČNÍ ROZHRANÍ PRO INTEGRACI DO PROGRAMU TŘETÍCH STRAN TCP/IP - DODÁVKA</t>
  </si>
  <si>
    <t>75O5J2</t>
  </si>
  <si>
    <t>PZTS, KOMUNIKAČNÍ ROZHRANÍ PRO MONITORING, SPRÁVU UŽIVATELŮ A KONFIGURACI TCP/IP - DODÁVKA</t>
  </si>
  <si>
    <t>75O5J3</t>
  </si>
  <si>
    <t>PZTS, KOMUNIKAČNÍ ROZHRANÍ - MODUL GSM - DODÁVKA</t>
  </si>
  <si>
    <t>75O5JX</t>
  </si>
  <si>
    <t>PZTS, KOMUNIKAČNÍ ROZHRANÍ - MONTÁŽ</t>
  </si>
  <si>
    <t>R75O551001</t>
  </si>
  <si>
    <t>Plošný spoj koncentrátoru pro 8 zón se 4 PGM výstupy, dodávka</t>
  </si>
  <si>
    <t>75O551</t>
  </si>
  <si>
    <t>75O55X.1</t>
  </si>
  <si>
    <t>75K511.1</t>
  </si>
  <si>
    <t>BATERIOVÉ VEDENÍ O PRŮŘEZU DO 16 MM2</t>
  </si>
  <si>
    <t>75K51X</t>
  </si>
  <si>
    <t>BATERIOVÉ VEDENÍ O PRŮŘEZU DO 16 MM2 - MONTÁŽ</t>
  </si>
  <si>
    <t>ACS</t>
  </si>
  <si>
    <t>R75O611001</t>
  </si>
  <si>
    <t>Kryt pro moduly do 19" rozváděčové skříně, výška 7U, dodávka a montáž</t>
  </si>
  <si>
    <t>R75O611002.1</t>
  </si>
  <si>
    <t>R75O641001.1</t>
  </si>
  <si>
    <t>75J932.1</t>
  </si>
  <si>
    <t>R75K211001</t>
  </si>
  <si>
    <t>Modul zdroje 13,8 Vss/10 A, upravený pro montáž do 2U držáku, max. velikost záložní AKU 40 Ah, dodávka a montáž</t>
  </si>
  <si>
    <t>R75K211002</t>
  </si>
  <si>
    <t>Držák pro upevnění do racku, výška 2U pro maximálně 3ks zdrojů, dodávka a montáž</t>
  </si>
  <si>
    <t>R75K611001</t>
  </si>
  <si>
    <t>R75K611002.2</t>
  </si>
  <si>
    <t>75K62X.3</t>
  </si>
  <si>
    <t>75K511</t>
  </si>
  <si>
    <t>75K51X.1</t>
  </si>
  <si>
    <t>04 - Koncové prvky PZTS</t>
  </si>
  <si>
    <t>R75K211003</t>
  </si>
  <si>
    <t>Spínaný zdroj 13,8 Vss/5 A, max. velikost záložní AKU 45 Ah, pro stupeň zabezpečení 3, včetně prostoru pro AKU, dodávka a montáž</t>
  </si>
  <si>
    <t>R75K611004</t>
  </si>
  <si>
    <t>Akumulátor 12V/45 Ah s životností až 10 let, VdS, dodávka</t>
  </si>
  <si>
    <t>R75K211004</t>
  </si>
  <si>
    <t>Spínaný zdroj 13,8 Vss/1,5 A v kovovém krytu, AKU max. 17 Ah, stupeň zabezpečení 3, dodávka a montáž</t>
  </si>
  <si>
    <t>R75K611002.1</t>
  </si>
  <si>
    <t>75K62X.1</t>
  </si>
  <si>
    <t>75O551.2</t>
  </si>
  <si>
    <t xml:space="preserve"> "` `71.000000"_x000D_</t>
  </si>
  <si>
    <t>75O55X</t>
  </si>
  <si>
    <t>R75O543001</t>
  </si>
  <si>
    <t>Programovací a ovládací klávesnice v klasickém provedení s LCD dvouřádkovým displejem a podsvícením. Vestavěná čtečka EM bezkontaktních karet</t>
  </si>
  <si>
    <t>R75O594001.1</t>
  </si>
  <si>
    <t>R75O583001</t>
  </si>
  <si>
    <t>75O583.1</t>
  </si>
  <si>
    <t xml:space="preserve"> "` `92.000000"_x000D_</t>
  </si>
  <si>
    <t>R75O594002</t>
  </si>
  <si>
    <t>Duální detektor se zrcadlovou optikou, nízkou spotřebou, funkcí AM a dosahem 15 m, stupeň zabezpečení 2, dodávka</t>
  </si>
  <si>
    <t>75O59X</t>
  </si>
  <si>
    <t xml:space="preserve"> "` `119.000000"_x000D_</t>
  </si>
  <si>
    <t>R75O581002</t>
  </si>
  <si>
    <t>Volitelná čočka s dlouhým dosahem 24 m, dodávka a montáž</t>
  </si>
  <si>
    <t>R75O5A1001</t>
  </si>
  <si>
    <t>75O5A1.1</t>
  </si>
  <si>
    <t xml:space="preserve"> "` `75.000000"_x000D_</t>
  </si>
  <si>
    <t>R75O577002</t>
  </si>
  <si>
    <t>Polarizovaný MG kontakt zápustný se svorkami, stupeň zabezpečení 3</t>
  </si>
  <si>
    <t>R75O577001.1</t>
  </si>
  <si>
    <t>R75O577003</t>
  </si>
  <si>
    <t>MG kontakt zápustný se svorkami, stupeň zabezpečení 2, dodávka</t>
  </si>
  <si>
    <t xml:space="preserve"> "` `215.000000"_x000D_</t>
  </si>
  <si>
    <t>R75O577004</t>
  </si>
  <si>
    <t>MG kontakt povrchový se svorkami, stupeň zabezpečení 2, dodávka</t>
  </si>
  <si>
    <t xml:space="preserve"> "` `109.000000"_x000D_</t>
  </si>
  <si>
    <t>75O574</t>
  </si>
  <si>
    <t>PZTS, MAGNETICKÝ KONTAKT HLINÍKOVÝ - TĚŽKÉ PROVEDENÍ - DODÁVKA</t>
  </si>
  <si>
    <t>75O57X.1</t>
  </si>
  <si>
    <t xml:space="preserve"> "` `339.000000"_x000D_</t>
  </si>
  <si>
    <t>75O561.1</t>
  </si>
  <si>
    <t xml:space="preserve"> "` `191.000000"_x000D_</t>
  </si>
  <si>
    <t>75O56X</t>
  </si>
  <si>
    <t>R75O5E1002.1</t>
  </si>
  <si>
    <t>R75O5E1003</t>
  </si>
  <si>
    <t>R75O5E1004</t>
  </si>
  <si>
    <t>Mechanický mikrospínač jako tamper kontakt, dodávka a montáž</t>
  </si>
  <si>
    <t>R75O500011</t>
  </si>
  <si>
    <t>Sada pro nouzovou signalizaci, tlačítko přivolání pomoci se světelnou signalizací, tlačítko přivolání pomoci s táhlem, resetovací tlačítko, instalační materiál, dodávka a montáž</t>
  </si>
  <si>
    <t>R75O500012</t>
  </si>
  <si>
    <t>Signalizační velká červená LED dioda v krytu, dodávka a montáž</t>
  </si>
  <si>
    <t>R75O500013</t>
  </si>
  <si>
    <t>Signalizační velká červená LED dioda v krytu s bzučákem, dodávka a montáž</t>
  </si>
  <si>
    <t>R75O5K1001</t>
  </si>
  <si>
    <t>Dvoustupňová přepěťová ochrana 2 dvoužil. linek 12 V DC, max. 1 A, dodávka a montáž</t>
  </si>
  <si>
    <t>PS-11-02-61</t>
  </si>
  <si>
    <t>75L34Y</t>
  </si>
  <si>
    <t>ODJEZDOVÁ NEBO PŘÍJEZDOVÁ TABULE S OMEZENÝM POČTEM INFORMACÍ IS - DEMONTÁŽ</t>
  </si>
  <si>
    <t>R75L34Y001</t>
  </si>
  <si>
    <t>Demontáž a uskladnění panelu odjezdu autobusů</t>
  </si>
  <si>
    <t>02 - Opětovné montáže informačních panelů</t>
  </si>
  <si>
    <t>75L34X</t>
  </si>
  <si>
    <t>ODJEZDOVÁ NEBO PŘÍJEZDOVÁ TABULE S OMEZENÝM POČTEM INFORMACÍ IS - MONTÁŽ</t>
  </si>
  <si>
    <t>R75L34X001</t>
  </si>
  <si>
    <t>Montáž panelu odjezdu autobusů, připojení dat a napájení</t>
  </si>
  <si>
    <t>75L3J1</t>
  </si>
  <si>
    <t>ŠÉFMONTÁŽE, ZKOUŠENÍ, OŽIVENÍ, REVIZE INFORMAČNÍHO SYSTÉMU DO 10 PRVKŮ</t>
  </si>
  <si>
    <t>R700000006</t>
  </si>
  <si>
    <t>Drobný nespecifikovaný instalační materiál a drobné nespecifikované instalační práce PS 11-02-61, dodávka a montáž</t>
  </si>
  <si>
    <t>R-IS.001</t>
  </si>
  <si>
    <t>R-IS.002</t>
  </si>
  <si>
    <t>R-IS.004</t>
  </si>
  <si>
    <t>R-IS.006</t>
  </si>
  <si>
    <t>PS-11-02-71</t>
  </si>
  <si>
    <t xml:space="preserve"> "` `4.934000"_x000D_</t>
  </si>
  <si>
    <t xml:space="preserve"> "` `0.250000"_x000D_</t>
  </si>
  <si>
    <t>R75JA2Y001</t>
  </si>
  <si>
    <t>Demontáž koncových prvků strukturované kabeláže</t>
  </si>
  <si>
    <t>FD3.03</t>
  </si>
  <si>
    <t>R75JB13001</t>
  </si>
  <si>
    <t>Racková skříň 45U 600x600 mm, 2-křídlé dveře s ventilací, bočnice šroubované, LED osvětlení, profilová půlválcová vložka s klíčem, rukojeť, dodávka</t>
  </si>
  <si>
    <t>Racková skříň 45U 600x600 mm, dveře z ocelového plechu/hliníku s ventilačními otvory, dvoukřídlé, bočnice šroubované, podstavec v. 100 mm, systémové LED osvětlení rozvaděče, polohovací dveřní spínač, profilová půlválcová vložka s klíčem, rukojeť, vstup kabelů stropem, montážní a spojovací materiál, dodávka</t>
  </si>
  <si>
    <t>75JB1X</t>
  </si>
  <si>
    <t>DATOVÝ ROZVADĚČ 19" 600X600 - MONTÁŽ</t>
  </si>
  <si>
    <t>R75JB00003.7</t>
  </si>
  <si>
    <t>744R35.7</t>
  </si>
  <si>
    <t>741C04.7</t>
  </si>
  <si>
    <t>2NP:R-1P47</t>
  </si>
  <si>
    <t>R75IE5Y004</t>
  </si>
  <si>
    <t>Demontáž skříně 2NP:R-1P47, včetně vnitřního vybavení</t>
  </si>
  <si>
    <t>R75B569005</t>
  </si>
  <si>
    <t>Pasportizace vnitřního vybavení, postupné rušení neaktivních linek a prvků dle průběhu rekonstrukce s ohledem na zajištění částečného provozu během rekonstrukce - na objednavku u příslušného odboru SŽ</t>
  </si>
  <si>
    <t>2NP:R-1P09</t>
  </si>
  <si>
    <t>R75IE5Y005</t>
  </si>
  <si>
    <t>Demontáž skříně 2NP:R-1P09, včetně vnitřního vybavení</t>
  </si>
  <si>
    <t>TB:R03-01</t>
  </si>
  <si>
    <t>75JA51.2</t>
  </si>
  <si>
    <t>ROZVADĚČ STRUKT. KABELÁŽE, ORGANIZÉR - DODÁVKA</t>
  </si>
  <si>
    <t>R75JA5X001.7</t>
  </si>
  <si>
    <t>Montáž vyvazovacího panelu</t>
  </si>
  <si>
    <t>R75IEE2001</t>
  </si>
  <si>
    <t>19", 1U, výsuvná optická vana pro zakončení 24 vláken, plně vybavená, čelo, kazety, hřebínky, spojky E2000/APC, dodávka</t>
  </si>
  <si>
    <t>75J821.3</t>
  </si>
  <si>
    <t>OPTICKÝ PIGTAIL SINGLEMODE DO 2 M - DODÁVKA</t>
  </si>
  <si>
    <t>R75IEE5001.2</t>
  </si>
  <si>
    <t>Modulární optická vana, nevybavena, 4U, kapacita pro zakončení 144 vl., se záslepkami, dodávka</t>
  </si>
  <si>
    <t>75IEEX.4</t>
  </si>
  <si>
    <t>OPTICKÝ ROZVADĚČ 19" PROVEDENÍ - MONTÁŽ</t>
  </si>
  <si>
    <t>R75IEH1001</t>
  </si>
  <si>
    <t>Modulární čelní panel pro zakončení 12 vl., spojky E2000/APC, pigtail OS2, včetně kazety, hřebínku, ochran svaru, dodávka</t>
  </si>
  <si>
    <t>75IEHX.4</t>
  </si>
  <si>
    <t>KONEKTOROVÝ MODUL 12 VLÁKEN - MONTÁŽ</t>
  </si>
  <si>
    <t>75IH61.1</t>
  </si>
  <si>
    <t>UKONČENÍ KABELU OPTICKÉHO DO 12 VLÁKEN</t>
  </si>
  <si>
    <t>R75IH63001.3</t>
  </si>
  <si>
    <t>Ukončení optického kabelu do 48 vl.</t>
  </si>
  <si>
    <t>R744R35001.9</t>
  </si>
  <si>
    <t>Popisy optických zakončení na optické vaně, dodávka a montáž</t>
  </si>
  <si>
    <t xml:space="preserve"> "` `108.000000"_x000D_</t>
  </si>
  <si>
    <t>744R35.5</t>
  </si>
  <si>
    <t>TB:R03-03</t>
  </si>
  <si>
    <t>R75JA58001</t>
  </si>
  <si>
    <t>PoE injektor, na DIN, včetně zdroje, dodávka a montáž</t>
  </si>
  <si>
    <t>R75JA53001.5</t>
  </si>
  <si>
    <t>Celokovový patch panel pro 24 modulů, 1U, 19", neosazený, s popisky, černý, dodávka a montáž</t>
  </si>
  <si>
    <t>75JA4X.17</t>
  </si>
  <si>
    <t>R744R35002.10</t>
  </si>
  <si>
    <t>TB:R04-01</t>
  </si>
  <si>
    <t>R75JB43003.3</t>
  </si>
  <si>
    <t>Racková skříň 47U 800x800 mm, 2-křídlé dveře s ventilací, bočnice šroubované, LED osvětlení, 4ks ventilátorů, profilová půlválcová vložka s klíčem, rukojeť, dodávka</t>
  </si>
  <si>
    <t>Racková skříň 47U 800x800 mm, dveře z ocelového plechu/hliníku s ventilačními otvory, dvoukřídlé, bočnice šroubované, podstavec v. 100 mm, systémové LED osvětlení rozvaděče, polohovací dveřní spínač, ventilátorový modul 4ks ventilátorů, profilová půlválcová vložka s klíčem, rukojeť, kabelový kanál vertikální 2 ks, vstup kabelů stropem, montážní a spojovací materiál, dodávka</t>
  </si>
  <si>
    <t>75JB4X.15</t>
  </si>
  <si>
    <t>DATOVÝ ROZVADĚČ 19" 800X800 - MONTÁŽ</t>
  </si>
  <si>
    <t>R75JB00002.5</t>
  </si>
  <si>
    <t>19“ jističová lišta 3U s krytem, DIN, dodávka a montáž</t>
  </si>
  <si>
    <t>744R11.2</t>
  </si>
  <si>
    <t>R744R12001.1</t>
  </si>
  <si>
    <t>R744C01001.3</t>
  </si>
  <si>
    <t>Jednofázový hlavní vypínač 25 A, na DIN lištu</t>
  </si>
  <si>
    <t>R744Q3001.2</t>
  </si>
  <si>
    <t>Přepěťová ochrana s integrovaným odrušovacím vf filtrem, typ 3, 230 Vac, dodávka a montáž</t>
  </si>
  <si>
    <t>744612.3</t>
  </si>
  <si>
    <t>744613.5</t>
  </si>
  <si>
    <t>JISTIČ JEDNOPÓLOVÝ (10 KA) OD 13 DO 20 A</t>
  </si>
  <si>
    <t>R741310001.5</t>
  </si>
  <si>
    <t>R75JB00003.10</t>
  </si>
  <si>
    <t>75JA51.8</t>
  </si>
  <si>
    <t>R75JA5X001</t>
  </si>
  <si>
    <t>75JA5C.2</t>
  </si>
  <si>
    <t>ROZVADĚČ STRUKT. KABELÁŽE, 19" PANEL DISTRIBUCE PLNĚ VYBAVENÝ - DODÁVKA</t>
  </si>
  <si>
    <t>R75IEE5001.1</t>
  </si>
  <si>
    <t>75IEEX</t>
  </si>
  <si>
    <t>R75IEH1001.3</t>
  </si>
  <si>
    <t>75IEHX.2</t>
  </si>
  <si>
    <t>75IH61.4</t>
  </si>
  <si>
    <t>R75IH63001.2</t>
  </si>
  <si>
    <t>75IH63.1</t>
  </si>
  <si>
    <t>UKONČENÍ KABELU OPTICKÉHO DO 72 VLÁKEN</t>
  </si>
  <si>
    <t>R744R35001.4</t>
  </si>
  <si>
    <t>R75JA53001.15</t>
  </si>
  <si>
    <t>744R35.19</t>
  </si>
  <si>
    <t>741C04.13</t>
  </si>
  <si>
    <t>TB:R04-02</t>
  </si>
  <si>
    <t>R75JB43003.4</t>
  </si>
  <si>
    <t>75JB4X</t>
  </si>
  <si>
    <t>R75JB00002.3</t>
  </si>
  <si>
    <t>744R11.4</t>
  </si>
  <si>
    <t>R744C01001.7</t>
  </si>
  <si>
    <t>R744Q3001.8</t>
  </si>
  <si>
    <t>744613.3</t>
  </si>
  <si>
    <t>R741310001.4</t>
  </si>
  <si>
    <t>75JA5C.3</t>
  </si>
  <si>
    <t>R75JB00003.8</t>
  </si>
  <si>
    <t>R744R35001.2</t>
  </si>
  <si>
    <t xml:space="preserve"> "` `132.000000"_x000D_</t>
  </si>
  <si>
    <t>R75JA53001.8</t>
  </si>
  <si>
    <t>744R35.11</t>
  </si>
  <si>
    <t>R75JA57001.12</t>
  </si>
  <si>
    <t>75JA4X.9</t>
  </si>
  <si>
    <t>R744R35002.14</t>
  </si>
  <si>
    <t>741C04.11</t>
  </si>
  <si>
    <t>D17</t>
  </si>
  <si>
    <t>TB:R04-03</t>
  </si>
  <si>
    <t>R75JB43003.1</t>
  </si>
  <si>
    <t>75JB4X.6</t>
  </si>
  <si>
    <t>R75JB00002</t>
  </si>
  <si>
    <t>744R11.5</t>
  </si>
  <si>
    <t>R744R12001.6</t>
  </si>
  <si>
    <t>R744C01001.1</t>
  </si>
  <si>
    <t>R744Q3001</t>
  </si>
  <si>
    <t>744612.4</t>
  </si>
  <si>
    <t>744613</t>
  </si>
  <si>
    <t>R741310001.8</t>
  </si>
  <si>
    <t>75JA5C.4</t>
  </si>
  <si>
    <t>R75JB00003.2</t>
  </si>
  <si>
    <t>75JA51.7</t>
  </si>
  <si>
    <t>R75JA5X001.6</t>
  </si>
  <si>
    <t>R75JA53001.4</t>
  </si>
  <si>
    <t>744R35.1</t>
  </si>
  <si>
    <t>R744R35002.7</t>
  </si>
  <si>
    <t>D18</t>
  </si>
  <si>
    <t>TB:R04-04 a TB:R04-05</t>
  </si>
  <si>
    <t>R75JB43004</t>
  </si>
  <si>
    <t>Racková skříň 47U 800x800 mm, 2-křídlé dveře s ventilací, bočnice šroubované, LED osvětlení, profilová půlválcová vložka s klíčem, rukojeť, dodávka</t>
  </si>
  <si>
    <t>Racková skříň 47U 800x800 mm, dveře z ocelového plechu/hliníku s ventilačními otvory, dvoukřídlé, bočnice šroubované, podstavec v. 100 mm, systémové LED osvětlení rozvaděče, polohovací dveřní spínač, profilová půlválcová vložka s klíčem, rukojeť, kabelový kanál vertikální 2 ks, vstup kabelů stropem, montážní a spojovací materiál, dodávka</t>
  </si>
  <si>
    <t>75JB4X.4</t>
  </si>
  <si>
    <t>744R35.6</t>
  </si>
  <si>
    <t>741C04.15</t>
  </si>
  <si>
    <t>D19</t>
  </si>
  <si>
    <t>R75JB43002.2</t>
  </si>
  <si>
    <t>Racková skříň 47U 800x800 mm, 2-křídlé dveře s ventilací, bočnice šroubované, LED osvětlení, polohovací dveřní spínač, 2ks ventilátorů, profilová půlválcová vložka s klíčem, rukojeť, dodávka</t>
  </si>
  <si>
    <t>Racková skříň 47U 800x800 mm, dveře z ocelového plechu/hliníku s ventilačními otvory, dvoukřídlé, bočnice šroubované, podstavec v. 100 mm, systémové LED osvětlení rozvaděče, polohovací dveřní spínač, ventilátorový modul 2ks ventilátorů, profilová půlválcová vložka s klíčem, rukojeť, kabelový kanál vertikální 2 ks, vstup kabelů stropem, montážní a spojovací materiál, dodávka</t>
  </si>
  <si>
    <t>75JB4X.5</t>
  </si>
  <si>
    <t>R75JB00002.6</t>
  </si>
  <si>
    <t>744R11.3</t>
  </si>
  <si>
    <t>R744R12001.13</t>
  </si>
  <si>
    <t>R744C01001.6</t>
  </si>
  <si>
    <t>R744Q3001.6</t>
  </si>
  <si>
    <t>744612.7</t>
  </si>
  <si>
    <t>R741310001.1</t>
  </si>
  <si>
    <t>75JA5C.9</t>
  </si>
  <si>
    <t>R75JB00003.5</t>
  </si>
  <si>
    <t>R75JA51001.1</t>
  </si>
  <si>
    <t>19" vyvazovací panel, 1U, kovový, dodávka</t>
  </si>
  <si>
    <t>75JA51</t>
  </si>
  <si>
    <t>R75JA5X001.2</t>
  </si>
  <si>
    <t>R75IH62001.1</t>
  </si>
  <si>
    <t>Ukončení optického kabelu do 24 vl.</t>
  </si>
  <si>
    <t>R744R35001.6</t>
  </si>
  <si>
    <t>R75JA53001.7</t>
  </si>
  <si>
    <t>744R35.20</t>
  </si>
  <si>
    <t>R75JA57001.8</t>
  </si>
  <si>
    <t xml:space="preserve"> "` `65.000000"_x000D_</t>
  </si>
  <si>
    <t>75JA4X.12</t>
  </si>
  <si>
    <t>741C04.1</t>
  </si>
  <si>
    <t>D20</t>
  </si>
  <si>
    <t>FD.ZÁV</t>
  </si>
  <si>
    <t>R75JB43002</t>
  </si>
  <si>
    <t>75JB4X.1</t>
  </si>
  <si>
    <t>R75JB00002.4</t>
  </si>
  <si>
    <t>R744R12001.11</t>
  </si>
  <si>
    <t>R744C01001.4</t>
  </si>
  <si>
    <t>R744Q3001.7</t>
  </si>
  <si>
    <t>744612.1</t>
  </si>
  <si>
    <t>744613.6</t>
  </si>
  <si>
    <t>R741310001.3</t>
  </si>
  <si>
    <t>R75JB00001</t>
  </si>
  <si>
    <t>DIN lišta, s držákem, do 19" rozvaděče, 1U, dodávka a montáž</t>
  </si>
  <si>
    <t>R75JB00003.4</t>
  </si>
  <si>
    <t>744R35.9</t>
  </si>
  <si>
    <t>R75JA21002.2</t>
  </si>
  <si>
    <t>R744R35003.10</t>
  </si>
  <si>
    <t>R75JA57002.5</t>
  </si>
  <si>
    <t>75JA4X.15</t>
  </si>
  <si>
    <t>741C04.2</t>
  </si>
  <si>
    <t>D21</t>
  </si>
  <si>
    <t>R75JB43002.3</t>
  </si>
  <si>
    <t>75JB4X.3</t>
  </si>
  <si>
    <t>R75JB00002.1</t>
  </si>
  <si>
    <t>744R11.6</t>
  </si>
  <si>
    <t>R744R12001.14</t>
  </si>
  <si>
    <t>R744C01001.2</t>
  </si>
  <si>
    <t>R744Q3001.3</t>
  </si>
  <si>
    <t>744612.6</t>
  </si>
  <si>
    <t>R741310001.7</t>
  </si>
  <si>
    <t>75JA5C.7</t>
  </si>
  <si>
    <t>R75JB00003.3</t>
  </si>
  <si>
    <t>R75JA51001</t>
  </si>
  <si>
    <t>75JA51.4</t>
  </si>
  <si>
    <t>R75JA5X001.3</t>
  </si>
  <si>
    <t>R75IH62001</t>
  </si>
  <si>
    <t>R744R35001.7</t>
  </si>
  <si>
    <t>R75JA53001.1</t>
  </si>
  <si>
    <t>744R35.18</t>
  </si>
  <si>
    <t>75JA4X.13</t>
  </si>
  <si>
    <t>R744R35002.3</t>
  </si>
  <si>
    <t>741C04.17</t>
  </si>
  <si>
    <t>D22</t>
  </si>
  <si>
    <t>TS.VSS.01</t>
  </si>
  <si>
    <t>744R35.16</t>
  </si>
  <si>
    <t>R75IEF1001.1</t>
  </si>
  <si>
    <t>Optický rozvaděč na DIN lištu, 8 vl., plně vybavený, dodávka</t>
  </si>
  <si>
    <t>R75IEFX001</t>
  </si>
  <si>
    <t>Optický rozvaděč na DIN lištu, 8 vl., montáž</t>
  </si>
  <si>
    <t>75J821.1</t>
  </si>
  <si>
    <t>R75IH61004</t>
  </si>
  <si>
    <t>Ukončení optického kabelu (kompletní svar 8 vl. ze 12), montáž</t>
  </si>
  <si>
    <t>R744R35001</t>
  </si>
  <si>
    <t>R75JA57002.6</t>
  </si>
  <si>
    <t>D23</t>
  </si>
  <si>
    <t>TS.VSS.02</t>
  </si>
  <si>
    <t>744R35.14</t>
  </si>
  <si>
    <t>R75IEF1001</t>
  </si>
  <si>
    <t>R75IEFX001.1</t>
  </si>
  <si>
    <t>75J821.2</t>
  </si>
  <si>
    <t>R75IH61004.1</t>
  </si>
  <si>
    <t>R744R35001.10</t>
  </si>
  <si>
    <t>75JA2X.6</t>
  </si>
  <si>
    <t>R744R35003.9</t>
  </si>
  <si>
    <t>R75JA57002.9</t>
  </si>
  <si>
    <t>D24</t>
  </si>
  <si>
    <t>Optický box - trafo FVE</t>
  </si>
  <si>
    <t>75IEF1</t>
  </si>
  <si>
    <t>OPTICKÝ ROZVADĚČ NA ZEĎ DO 12 VLÁKEN - DODÁVKA</t>
  </si>
  <si>
    <t>75IEFX</t>
  </si>
  <si>
    <t>OPTICKÝ ROZVADĚČ NA ZEĎ - MONTÁŽ</t>
  </si>
  <si>
    <t>75J821.4</t>
  </si>
  <si>
    <t>75IH61</t>
  </si>
  <si>
    <t>R744R35001.8</t>
  </si>
  <si>
    <t>D25</t>
  </si>
  <si>
    <t>03 - Koncové prvky</t>
  </si>
  <si>
    <t>75JA21.4</t>
  </si>
  <si>
    <t>ZÁSUVKA DATOVÁ RJ45 POD OMÍTKU - DODÁVKA</t>
  </si>
  <si>
    <t>R75JA21002.3</t>
  </si>
  <si>
    <t xml:space="preserve"> "` `46.000000"_x000D_</t>
  </si>
  <si>
    <t>R75JA22001</t>
  </si>
  <si>
    <t>Zásuvka na omítku, pro 2x keystone, dodávka</t>
  </si>
  <si>
    <t>75JA2X.9</t>
  </si>
  <si>
    <t>R744R35003.5</t>
  </si>
  <si>
    <t>R75JA57002.8</t>
  </si>
  <si>
    <t xml:space="preserve"> "` `352.000000"_x000D_</t>
  </si>
  <si>
    <t>75JA4X.10</t>
  </si>
  <si>
    <t xml:space="preserve"> "` `417.000000"_x000D_</t>
  </si>
  <si>
    <t>D26</t>
  </si>
  <si>
    <t>Retaily</t>
  </si>
  <si>
    <t>R75IEF1001.1.1</t>
  </si>
  <si>
    <t>Optická zásuvka na omítku pro 2xSC/ 2xLC adaptéry, včetně ochrany svarů a spojek, dodávka a montáž</t>
  </si>
  <si>
    <t>R744R35003.7</t>
  </si>
  <si>
    <t>75J821.5</t>
  </si>
  <si>
    <t>R75IH61001</t>
  </si>
  <si>
    <t>Ukončení optického kabelu (kompletní svar 2 vl. ze 4), montáž</t>
  </si>
  <si>
    <t>D27</t>
  </si>
  <si>
    <t>75IJ13.2</t>
  </si>
  <si>
    <t xml:space="preserve"> "` `424.000000"_x000D_</t>
  </si>
  <si>
    <t>75IK21</t>
  </si>
  <si>
    <t>MĚŘENÍ KOMPLEXNÍ OPTICKÉHO KABELU</t>
  </si>
  <si>
    <t>VLÁKNO</t>
  </si>
  <si>
    <t xml:space="preserve"> "` `360.000000"_x000D_</t>
  </si>
  <si>
    <t>75I811</t>
  </si>
  <si>
    <t>KABEL OPTICKÝ SINGLEMODE DO 12 VLÁKEN</t>
  </si>
  <si>
    <t>KMVLÁKNO</t>
  </si>
  <si>
    <t xml:space="preserve"> "` `10.780000"_x000D_</t>
  </si>
  <si>
    <t>75I812</t>
  </si>
  <si>
    <t>KABEL OPTICKÝ SINGLEMODE DO 36 VLÁKEN</t>
  </si>
  <si>
    <t xml:space="preserve"> "` `5.280000"_x000D_</t>
  </si>
  <si>
    <t>75I813</t>
  </si>
  <si>
    <t>KABEL OPTICKÝ SINGLEMODE DO 72 VLÁKEN</t>
  </si>
  <si>
    <t xml:space="preserve"> "` `32.880000"_x000D_</t>
  </si>
  <si>
    <t>75I81X</t>
  </si>
  <si>
    <t>KABEL OPTICKÝ SINGLEMODE - MONTÁŽ</t>
  </si>
  <si>
    <t xml:space="preserve"> "` `2400.000000"_x000D_</t>
  </si>
  <si>
    <t>75IB11</t>
  </si>
  <si>
    <t>MIKROTRUBIČKA DO 10/8 MM</t>
  </si>
  <si>
    <t xml:space="preserve"> "` `2100.000000"_x000D_</t>
  </si>
  <si>
    <t>75IB21</t>
  </si>
  <si>
    <t>MIKROTRUBIČKA PŘES 10/8 MM</t>
  </si>
  <si>
    <t>75IC21</t>
  </si>
  <si>
    <t>MIKROTRUBIČKOVÁ KONCOVKA PRŮMĚRU DO 10 MM - DODÁVKA</t>
  </si>
  <si>
    <t>75IC22</t>
  </si>
  <si>
    <t>MIKROTRUBIČKOVÁ KONCOVKA PRŮMĚRU PŘES 10 MM - DODÁVKA</t>
  </si>
  <si>
    <t>75IC2X.1</t>
  </si>
  <si>
    <t>MIKROTRUBIČKOVÁ KONCOVKA - MONTÁŽ</t>
  </si>
  <si>
    <t xml:space="preserve"> "` `42.000000"_x000D_</t>
  </si>
  <si>
    <t>R75IB0X001</t>
  </si>
  <si>
    <t>Ověřování trasy a lokalizace závad (kalibrace a tlakové zkoušky trasy z mikrotrubiček)</t>
  </si>
  <si>
    <t>75J321.4</t>
  </si>
  <si>
    <t xml:space="preserve"> "` `67.020000"_x000D_</t>
  </si>
  <si>
    <t>75J32X.5</t>
  </si>
  <si>
    <t>703113</t>
  </si>
  <si>
    <t>KABELOVÝ ROŠT/LÁVKA NOSNÝ ŽÁROVĚ ZINKOVANÝ VČETNĚ UPEVNĚNÍ A PŘÍSLUŠENSTVÍ SVĚTLÉ ŠÍŘKY PŘES 250 DO 400 MM</t>
  </si>
  <si>
    <t>703214</t>
  </si>
  <si>
    <t>KABELOVÝ ŽLAB NOSNÝ/DRÁTĚNÝ ŽÁROVĚ ZINKOVANÝ VČETNĚ UPEVNĚNÍ A PŘÍSLUŠENSTVÍ SVĚTLÉ ŠÍŘKY PŘES 400 DO 600 MM</t>
  </si>
  <si>
    <t>703213</t>
  </si>
  <si>
    <t>KABELOVÝ ŽLAB NOSNÝ/DRÁTĚNÝ ŽÁROVĚ ZINKOVANÝ VČETNĚ UPEVNĚNÍ A PŘÍSLUŠENSTVÍ SVĚTLÉ ŠÍŘKY PŘES 250 DO 400 MM</t>
  </si>
  <si>
    <t xml:space="preserve"> "` `62.000000"_x000D_</t>
  </si>
  <si>
    <t>R703212001</t>
  </si>
  <si>
    <t>Kabelový žlab, drátěný, š. 200 mm, zavěšený nebo konzolách, komplet, včetně kolen, křížů, spojek, závěsů, kotvícího a montážního materiálu, dodávka a montáž</t>
  </si>
  <si>
    <t xml:space="preserve"> "` `430.000000"_x000D_</t>
  </si>
  <si>
    <t>703211</t>
  </si>
  <si>
    <t>KABELOVÝ ŽLAB NOSNÝ/DRÁTĚNÝ ŽÁROVĚ ZINKOVANÝ VČETNĚ UPEVNĚNÍ A PŘÍSLUŠENSTVÍ SVĚTLÉ ŠÍŘKY DO 100 MM</t>
  </si>
  <si>
    <t xml:space="preserve"> "` `45.000000"_x000D_</t>
  </si>
  <si>
    <t xml:space="preserve"> "` `180.000000"_x000D_</t>
  </si>
  <si>
    <t>R-EL-DR-40-40.2</t>
  </si>
  <si>
    <t xml:space="preserve"> "` `490.000000"_x000D_</t>
  </si>
  <si>
    <t>703411.6</t>
  </si>
  <si>
    <t xml:space="preserve"> "` `3200.000000"_x000D_</t>
  </si>
  <si>
    <t>R703612001.1</t>
  </si>
  <si>
    <t>Podlahový kanál, rozměr do 38x150 mm, dodávka a montáž</t>
  </si>
  <si>
    <t xml:space="preserve"> "` `540.000000"_x000D_</t>
  </si>
  <si>
    <t>702521</t>
  </si>
  <si>
    <t>PRŮRAZ ZDIVEM (PŘÍČKOU) BETONOVÝM TLOUŠŤKY DO 45 CM</t>
  </si>
  <si>
    <t xml:space="preserve"> "` `136.000000"_x000D_</t>
  </si>
  <si>
    <t xml:space="preserve"> "` `47.000000"_x000D_</t>
  </si>
  <si>
    <t>703754.1</t>
  </si>
  <si>
    <t>Protipožární ucpávka kabelového prostupu do 200 mm, do EI90, dodávka a montáž</t>
  </si>
  <si>
    <t>R75J100002</t>
  </si>
  <si>
    <t>Odlehčení v tahu (s funkcí požární ucpávky), dodávka a montáž</t>
  </si>
  <si>
    <t>R700000009</t>
  </si>
  <si>
    <t>Drobný nespecifikovaný instalační materiál a drobné nespecifikované instalační práce PS 11-02-71, dodávka a montáž</t>
  </si>
  <si>
    <t>D28</t>
  </si>
  <si>
    <t>Příprava trasy mezi 3. NP a střechou</t>
  </si>
  <si>
    <t>703412</t>
  </si>
  <si>
    <t>ELEKTROINSTALAČNÍ TRUBKA PLASTOVÁ VČETNĚ UPEVNĚNÍ A PŘÍSLUŠENSTVÍ DN PRŮMĚRU PŘES 25 DO 40 MM</t>
  </si>
  <si>
    <t>75IB11.1</t>
  </si>
  <si>
    <t>75IC21.1</t>
  </si>
  <si>
    <t>75IC2X</t>
  </si>
  <si>
    <t>R75IB0X002</t>
  </si>
  <si>
    <t>Ověřování trasy a lokalizace závad (kalibrace a tlakové zkoušky trasy z mikrotrubiček), 2 trasy, délka 25 m</t>
  </si>
  <si>
    <t>D29</t>
  </si>
  <si>
    <t>05 - Retail R01 (Safeguard)</t>
  </si>
  <si>
    <t>R75JB11001</t>
  </si>
  <si>
    <t>19“ nástěnný jednodílný rozvaděč 15U, hl. 600 mm</t>
  </si>
  <si>
    <t>75JB4X.13</t>
  </si>
  <si>
    <t>R744R12001.9</t>
  </si>
  <si>
    <t>75JA5C.1</t>
  </si>
  <si>
    <t>R75JA53001.3</t>
  </si>
  <si>
    <t>744R35.10</t>
  </si>
  <si>
    <t>R75JA57001.11</t>
  </si>
  <si>
    <t>R744R35002.6</t>
  </si>
  <si>
    <t>741C04.19</t>
  </si>
  <si>
    <t>75JA21.2</t>
  </si>
  <si>
    <t>75JA2X.4</t>
  </si>
  <si>
    <t>R75JA57002.3</t>
  </si>
  <si>
    <t>75JA4X.8</t>
  </si>
  <si>
    <t>75IJ13.5</t>
  </si>
  <si>
    <t xml:space="preserve"> "` `0.800000"_x000D_</t>
  </si>
  <si>
    <t>75J32X.6</t>
  </si>
  <si>
    <t>703411.2</t>
  </si>
  <si>
    <t>REL-DR-40-40.01</t>
  </si>
  <si>
    <t>7NP:R01_01</t>
  </si>
  <si>
    <t>R741C04001</t>
  </si>
  <si>
    <t>Demontáž uzemnění rozvaděče (před přesunem rozvaděče na novou pozici - přesun vykázán v PS 11-02-91 GSM-R)</t>
  </si>
  <si>
    <t>75IH6Y</t>
  </si>
  <si>
    <t>UKONČENÍ KABELU OPTICKÉHO - DEMONTÁŽ</t>
  </si>
  <si>
    <t>75J821.6</t>
  </si>
  <si>
    <t>75IH61.3</t>
  </si>
  <si>
    <t>744R35.13</t>
  </si>
  <si>
    <t>R744R35001.1</t>
  </si>
  <si>
    <t>741C04.10</t>
  </si>
  <si>
    <t>D30</t>
  </si>
  <si>
    <t>06 - Retail R04 (Taxi)</t>
  </si>
  <si>
    <t>R75JB11001.2</t>
  </si>
  <si>
    <t>75JB4X.9</t>
  </si>
  <si>
    <t>R744R12001.3</t>
  </si>
  <si>
    <t>75JA5C.5</t>
  </si>
  <si>
    <t>R75JA53001.10</t>
  </si>
  <si>
    <t>744R35.8</t>
  </si>
  <si>
    <t>R75JA57001.7</t>
  </si>
  <si>
    <t>R744R35002.9</t>
  </si>
  <si>
    <t>741C04.4</t>
  </si>
  <si>
    <t>75JA21</t>
  </si>
  <si>
    <t>75JA2X.5</t>
  </si>
  <si>
    <t>R744R35003.4</t>
  </si>
  <si>
    <t>75IJ13.6</t>
  </si>
  <si>
    <t xml:space="preserve"> "` `0.024000"_x000D_</t>
  </si>
  <si>
    <t>75J32X.4</t>
  </si>
  <si>
    <t>703411.5</t>
  </si>
  <si>
    <t>R-EL-DR-40-40.4</t>
  </si>
  <si>
    <t>D31</t>
  </si>
  <si>
    <t>07 - Retail R05 (Pekařství)</t>
  </si>
  <si>
    <t>R75JB11001.1</t>
  </si>
  <si>
    <t>75JB4X.12</t>
  </si>
  <si>
    <t>R744R12001.7</t>
  </si>
  <si>
    <t>75JA5C.12</t>
  </si>
  <si>
    <t>R75JA53001.12</t>
  </si>
  <si>
    <t>744R35.15</t>
  </si>
  <si>
    <t>R75JA57001.6</t>
  </si>
  <si>
    <t>R744R35002.5</t>
  </si>
  <si>
    <t>741C04.8</t>
  </si>
  <si>
    <t>75JA21.5</t>
  </si>
  <si>
    <t>R75JA22001.1</t>
  </si>
  <si>
    <t>75JA2X.8</t>
  </si>
  <si>
    <t>75IJ13.4</t>
  </si>
  <si>
    <t>75J321.3</t>
  </si>
  <si>
    <t xml:space="preserve"> "` `0.160000"_x000D_</t>
  </si>
  <si>
    <t>75J32X.3</t>
  </si>
  <si>
    <t>R703612001</t>
  </si>
  <si>
    <t>D32</t>
  </si>
  <si>
    <t>08 - Retail R07</t>
  </si>
  <si>
    <t>R75JB11001.4</t>
  </si>
  <si>
    <t>75JB4X.17</t>
  </si>
  <si>
    <t>R744R12001.12</t>
  </si>
  <si>
    <t>75JA5C.10</t>
  </si>
  <si>
    <t>R75JA53001.6</t>
  </si>
  <si>
    <t>744R35.22</t>
  </si>
  <si>
    <t>R75JA57001.9</t>
  </si>
  <si>
    <t>R744R35002.11</t>
  </si>
  <si>
    <t>741C04.5</t>
  </si>
  <si>
    <t>75JA21.3</t>
  </si>
  <si>
    <t>R744R35003.3</t>
  </si>
  <si>
    <t>75JA4X.11</t>
  </si>
  <si>
    <t>75IJ13.1</t>
  </si>
  <si>
    <t>75J321.5</t>
  </si>
  <si>
    <t>703411.3</t>
  </si>
  <si>
    <t>R-EL-DR-40-40.3</t>
  </si>
  <si>
    <t>D33</t>
  </si>
  <si>
    <t>09 - Retail R09</t>
  </si>
  <si>
    <t>R75JB11001.3</t>
  </si>
  <si>
    <t>75JB4X.8</t>
  </si>
  <si>
    <t>R744R12001.5</t>
  </si>
  <si>
    <t>75JA5C.11</t>
  </si>
  <si>
    <t>R75JA53001.13</t>
  </si>
  <si>
    <t>744R35.12</t>
  </si>
  <si>
    <t>R75JA57001.13</t>
  </si>
  <si>
    <t>741C04.12</t>
  </si>
  <si>
    <t>75JA21.1</t>
  </si>
  <si>
    <t>75JA2X.3</t>
  </si>
  <si>
    <t>R744R35003.8</t>
  </si>
  <si>
    <t>R75JA57002.7</t>
  </si>
  <si>
    <t>75JA4X.16</t>
  </si>
  <si>
    <t>75J321.6</t>
  </si>
  <si>
    <t xml:space="preserve"> "` `0.200000"_x000D_</t>
  </si>
  <si>
    <t>703411.1</t>
  </si>
  <si>
    <t>D34</t>
  </si>
  <si>
    <t>10 - Retail Muzeum</t>
  </si>
  <si>
    <t>R75JB12001</t>
  </si>
  <si>
    <t>19“ rozvaděč 32U, 600x600 mm</t>
  </si>
  <si>
    <t>75JB4X.14</t>
  </si>
  <si>
    <t>R744R12001.4</t>
  </si>
  <si>
    <t>75JA5C.13</t>
  </si>
  <si>
    <t>R75JA53001</t>
  </si>
  <si>
    <t>744R35.3</t>
  </si>
  <si>
    <t>R75JA57001.14</t>
  </si>
  <si>
    <t>741C04.9</t>
  </si>
  <si>
    <t>75JA21.6</t>
  </si>
  <si>
    <t>75JA2X.7</t>
  </si>
  <si>
    <t>R744R35003.6</t>
  </si>
  <si>
    <t>R75JA57002.4</t>
  </si>
  <si>
    <t>75JA4X.18</t>
  </si>
  <si>
    <t>75IJ13.3</t>
  </si>
  <si>
    <t>703411.4</t>
  </si>
  <si>
    <t>D35</t>
  </si>
  <si>
    <t>11 - Ostatní</t>
  </si>
  <si>
    <t>R-STRKAB.001</t>
  </si>
  <si>
    <t>R-STRKAB.002</t>
  </si>
  <si>
    <t>R-STRKAB.004</t>
  </si>
  <si>
    <t>R-STRKAB.006</t>
  </si>
  <si>
    <t>R-STRKAB.007</t>
  </si>
  <si>
    <t>7NP:R01_02 (nová)</t>
  </si>
  <si>
    <t>R75JB43001.1</t>
  </si>
  <si>
    <t>Racková skříň 42U 800x800 mm, 2-křídlé dveře s ventilací, bočnice šroubované, LED osvětlení, 2ks ventilátorů, profilová půlválcová vložka s klíčem, rukojeť, dodávka</t>
  </si>
  <si>
    <t>Racková skříň 42U 800x800 mm, dveře z ocelového plechu/hliníku s ventilačními otvory, dvoukřídlé, bočnice šroubované, podstavec v. 100 mm, systémové LED osvětlení rozvaděče, polohovací dveřní spínač, ventilátorový modul 2ks ventilátorů, profilová půlválcová vložka s klíčem, rukojeť, kabelový kanál vertikální 2 ks, vstup kabelů stropem, montážní a spojovací materiál, dodávka</t>
  </si>
  <si>
    <t>75JB4X.16</t>
  </si>
  <si>
    <t>741C04.16</t>
  </si>
  <si>
    <t>7NP:R01_03</t>
  </si>
  <si>
    <t>R75JB43001</t>
  </si>
  <si>
    <t>75JB4X.11</t>
  </si>
  <si>
    <t>75JA51.1</t>
  </si>
  <si>
    <t>R75JA5X001.5</t>
  </si>
  <si>
    <t>R75JB00001.1</t>
  </si>
  <si>
    <t>744R35.17</t>
  </si>
  <si>
    <t>R75JA53001.2</t>
  </si>
  <si>
    <t>75JA4X.14</t>
  </si>
  <si>
    <t>R744R35002.4</t>
  </si>
  <si>
    <t>R75IEE5001.3</t>
  </si>
  <si>
    <t>75IEEX.2</t>
  </si>
  <si>
    <t>R75IEH1001.1</t>
  </si>
  <si>
    <t>75IEHX</t>
  </si>
  <si>
    <t>R75IH63001.1</t>
  </si>
  <si>
    <t>R744R35001.3</t>
  </si>
  <si>
    <t>R75IF61001</t>
  </si>
  <si>
    <t>Držák DIN pro LSA svorku, dodávka a montáž</t>
  </si>
  <si>
    <t>744R12</t>
  </si>
  <si>
    <t>SVORKA OD 4 DO 16 MM2</t>
  </si>
  <si>
    <t>741C04.6</t>
  </si>
  <si>
    <t>3NP:R01_02</t>
  </si>
  <si>
    <t>R75JB4X001</t>
  </si>
  <si>
    <t>Úprava vnitřního uspořádání rozvaděče 3NP:R01_02 (posun switche, patchpanelu, 2x vyvazovací panel), montáž</t>
  </si>
  <si>
    <t>R75IEE5001.4</t>
  </si>
  <si>
    <t>75IEEX.1</t>
  </si>
  <si>
    <t>R75IEH1001.4</t>
  </si>
  <si>
    <t>75IEHX.1</t>
  </si>
  <si>
    <t>75IH63</t>
  </si>
  <si>
    <t>R744R35001.5</t>
  </si>
  <si>
    <t xml:space="preserve"> "` `72.000000"_x000D_</t>
  </si>
  <si>
    <t>741C04.14</t>
  </si>
  <si>
    <t>BD/FD3</t>
  </si>
  <si>
    <t>R75JB43002.1</t>
  </si>
  <si>
    <t>75JB4X.2</t>
  </si>
  <si>
    <t>R75JB00002.8</t>
  </si>
  <si>
    <t>744R11.7</t>
  </si>
  <si>
    <t>R744R12001.2</t>
  </si>
  <si>
    <t>R744C01001.8</t>
  </si>
  <si>
    <t>R744Q3001.1</t>
  </si>
  <si>
    <t>744612.5</t>
  </si>
  <si>
    <t>744613.1</t>
  </si>
  <si>
    <t>75JA5C.6</t>
  </si>
  <si>
    <t>75JA5D</t>
  </si>
  <si>
    <t>ROZVADĚČ STRUKT. KABELÁŽE, 19" PANEL DISTRIBUCE - MONTÁŽ</t>
  </si>
  <si>
    <t>R75JA51001.2</t>
  </si>
  <si>
    <t>75JA51.5</t>
  </si>
  <si>
    <t>R75JA5X001.8</t>
  </si>
  <si>
    <t>744R35.2</t>
  </si>
  <si>
    <t>R75JB00003.6</t>
  </si>
  <si>
    <t>R75JA53001.11</t>
  </si>
  <si>
    <t>R75JA57001.10</t>
  </si>
  <si>
    <t>R744R35002.12</t>
  </si>
  <si>
    <t>R75IEE5001</t>
  </si>
  <si>
    <t>75IEEX.3</t>
  </si>
  <si>
    <t>R75IEH1001.2</t>
  </si>
  <si>
    <t>75IEHX.3</t>
  </si>
  <si>
    <t>R75IEE4001</t>
  </si>
  <si>
    <t>19", 2U, výsuvná optická vana pro zakončení 48 vláken, plně vybavená, čelo, kazety, hřebínky, spojky E2000/APC, dodávka</t>
  </si>
  <si>
    <t>R75IEE2001.1</t>
  </si>
  <si>
    <t>75IEEX.5</t>
  </si>
  <si>
    <t>75J821</t>
  </si>
  <si>
    <t>R75IH61002</t>
  </si>
  <si>
    <t>Ukončení optického kabelu do 4 vl.</t>
  </si>
  <si>
    <t>75IH61.2</t>
  </si>
  <si>
    <t>75IH62</t>
  </si>
  <si>
    <t>UKONČENÍ KABELU OPTICKÉHO DO 36 VLÁKEN</t>
  </si>
  <si>
    <t>R75IH63001</t>
  </si>
  <si>
    <t>R744R35001.11</t>
  </si>
  <si>
    <t xml:space="preserve"> "` `240.000000"_x000D_</t>
  </si>
  <si>
    <t>741C04.3</t>
  </si>
  <si>
    <t>FD3.01</t>
  </si>
  <si>
    <t>R75JB43003.2</t>
  </si>
  <si>
    <t>75JB4X.10</t>
  </si>
  <si>
    <t>R75JB00002.2</t>
  </si>
  <si>
    <t>744R11.1</t>
  </si>
  <si>
    <t>R744R12001.10</t>
  </si>
  <si>
    <t>R744C01001.5</t>
  </si>
  <si>
    <t>R744Q3001.4</t>
  </si>
  <si>
    <t>744612.8</t>
  </si>
  <si>
    <t>744613.2</t>
  </si>
  <si>
    <t>R741310001.6</t>
  </si>
  <si>
    <t>75JA5C.8</t>
  </si>
  <si>
    <t>75JA51.3</t>
  </si>
  <si>
    <t>R75JA5X001.4</t>
  </si>
  <si>
    <t>744R35.4</t>
  </si>
  <si>
    <t>R75JB00003.1</t>
  </si>
  <si>
    <t>R75JA53001.14</t>
  </si>
  <si>
    <t>R75JA57001.5</t>
  </si>
  <si>
    <t xml:space="preserve"> "` `226.000000"_x000D_</t>
  </si>
  <si>
    <t>R744R35002.8</t>
  </si>
  <si>
    <t>741C04.18</t>
  </si>
  <si>
    <t>R75JB43003</t>
  </si>
  <si>
    <t>75JB4X.7</t>
  </si>
  <si>
    <t>R75JB00002.7</t>
  </si>
  <si>
    <t>744R11.8</t>
  </si>
  <si>
    <t>R744R12001.8</t>
  </si>
  <si>
    <t>R744C01001</t>
  </si>
  <si>
    <t>R744Q3001.5</t>
  </si>
  <si>
    <t>744612.2</t>
  </si>
  <si>
    <t>744613.4</t>
  </si>
  <si>
    <t>R741310001.2</t>
  </si>
  <si>
    <t>75JA5C</t>
  </si>
  <si>
    <t>75JA51.6</t>
  </si>
  <si>
    <t>R75JA5X001.1</t>
  </si>
  <si>
    <t>744R35.21</t>
  </si>
  <si>
    <t>R75JB00003.9</t>
  </si>
  <si>
    <t>R75JA53001.9</t>
  </si>
  <si>
    <t>R75JA57001.4</t>
  </si>
  <si>
    <t>R744R35002.13</t>
  </si>
  <si>
    <t>PS-11-02-72</t>
  </si>
  <si>
    <t xml:space="preserve"> "` `0.122000"_x000D_</t>
  </si>
  <si>
    <t>R742340001</t>
  </si>
  <si>
    <t>Montáž jednotného času hodin závěsných</t>
  </si>
  <si>
    <t>RON1.422</t>
  </si>
  <si>
    <t>Hodiny v hale v portálu nad vestibulem</t>
  </si>
  <si>
    <t>Dodávka včetně kotvení a všech upevňovacích prvků.
Návrh dle architekta, viz Kniha ostatních výrobků</t>
  </si>
  <si>
    <t>ROH6.137</t>
  </si>
  <si>
    <t>Repase a oprava stávajících hodin na fasádě</t>
  </si>
  <si>
    <t>soubor</t>
  </si>
  <si>
    <t>Kompletní provedení - šetrná opatrná demontáž a zpětná montáž, odborná repase a oprava
Posouzení prvků, výplně a způsobu kotvení jsou součástí dodavatelské dokumentace</t>
  </si>
  <si>
    <t>RON6.136</t>
  </si>
  <si>
    <t>D+M hodinového stroje a hřídele pro hodiny na věži</t>
  </si>
  <si>
    <t>Výměna celého hodinového stroje s hřídelí. 
Kotvení a ocelové podkonstrukce budou součástí dodávky hodinového stroje. Celková montáž na stavbě je ucelenou dodávkou.</t>
  </si>
  <si>
    <t>R75L281001</t>
  </si>
  <si>
    <t>Demontáž stávajícího zařízení jednotného času do 25 prvků</t>
  </si>
  <si>
    <t>Kompletní provedení dle specifikace viz. PD</t>
  </si>
  <si>
    <t>R75L227</t>
  </si>
  <si>
    <t>Odpojení a přenesení hodinového opakovače z 5. NP do rozvadče TB:R03-02, demontáž</t>
  </si>
  <si>
    <t>R75L226</t>
  </si>
  <si>
    <t>Zapojení hodinového opakovače z 5. NP v rozvadči TB:R03-02, montáž</t>
  </si>
  <si>
    <t>Hodiny</t>
  </si>
  <si>
    <t>R75L233</t>
  </si>
  <si>
    <t>Interiérové hodiny podružné, dvoustranné, grafické provedení dle SM č. 118 a grafického manuálu SŽ, dodávka</t>
  </si>
  <si>
    <t>R75L253</t>
  </si>
  <si>
    <t>Závěs hodin, dodávka</t>
  </si>
  <si>
    <t>R75L231001</t>
  </si>
  <si>
    <t>Interiérové hodiny podružné, jednostrannéstranné nástěnné, grafické provedení dle SM č. 118, dodávka</t>
  </si>
  <si>
    <t>R75L23X001</t>
  </si>
  <si>
    <t>Montáž interiérových hodin</t>
  </si>
  <si>
    <t>R75L23X001.1</t>
  </si>
  <si>
    <t>Zapojení interiérových hodin v hale (hodiny jsou vykázány v části ASR), montáž</t>
  </si>
  <si>
    <t>R75L23X001.2</t>
  </si>
  <si>
    <t>Zapojení fasádních hodin (hodiny a hodinový stroj jsou vykázány v části ASR), montáž</t>
  </si>
  <si>
    <t>R703412002</t>
  </si>
  <si>
    <t>Tuhá trubka, O 25 mm, včetně spojek, kolen, příchytek a kotvícího materiálu, dodávka a montáž</t>
  </si>
  <si>
    <t>R70372101</t>
  </si>
  <si>
    <t>Příchytka kabelů včetně kotvícího materiálu, nepožární trasa, dodávka a montáž</t>
  </si>
  <si>
    <t xml:space="preserve"> "` `80.000000"_x000D_</t>
  </si>
  <si>
    <t>75J213</t>
  </si>
  <si>
    <t>KABEL SDĚLOVACÍ PRO VNITŘNÍ POUŽITÍ DO 10 PÁRŮ PRŮMĚRU 0,8 MM</t>
  </si>
  <si>
    <t xml:space="preserve"> "` `0.930000"_x000D_</t>
  </si>
  <si>
    <t>R75J100004</t>
  </si>
  <si>
    <t>Krabice plastová 190x140x70 mm se svorkovnicí, dodávka a montáž</t>
  </si>
  <si>
    <t>R742P10001</t>
  </si>
  <si>
    <t>Kabelová vývodka, dvoudílné těsnění, dodávka a montáž</t>
  </si>
  <si>
    <t>R700000010</t>
  </si>
  <si>
    <t>Drobný nespecifikovaný instalační materiál a drobné nespecifikované instalační práce PS 11-02-72, dodávka a montáž</t>
  </si>
  <si>
    <t>Kompletace a zprovoznění</t>
  </si>
  <si>
    <t>75L271</t>
  </si>
  <si>
    <t>PŘEZKOUŠENÍ, UVEDENÍ FUNKCÍ A NASTAVENÍ HODIN NA PŘESNÝ ČAS</t>
  </si>
  <si>
    <t>75L272</t>
  </si>
  <si>
    <t>PŘEZKOUŠENÍ, UVEDENÍ HODINOVÉHO ZAŘÍZENÍ DO PROVOZU</t>
  </si>
  <si>
    <t>R-JEDCAS.001</t>
  </si>
  <si>
    <t>R-JEDCAS.002</t>
  </si>
  <si>
    <t>R-JEDCAS.004</t>
  </si>
  <si>
    <t>R-JEDCAS.005</t>
  </si>
  <si>
    <t>Výchozí revize</t>
  </si>
  <si>
    <t>R-JEDCAS.007</t>
  </si>
  <si>
    <t>PS-11-02-81</t>
  </si>
  <si>
    <t>02 - Nastavení</t>
  </si>
  <si>
    <t>R75M900001</t>
  </si>
  <si>
    <t>Nastavení, programování, dokumentace přenosového systému</t>
  </si>
  <si>
    <t>R75M900002</t>
  </si>
  <si>
    <t>Spolupráce s ostaními provozními soubory (nastavaní IP adres, přístupů apod.) - na objednavku u příslušného odboru SŽ</t>
  </si>
  <si>
    <t>R75M900003</t>
  </si>
  <si>
    <t>Přeadresace TDS z SDH do MPLS - na objednavku u příslušného odboru SŽ</t>
  </si>
  <si>
    <t>R75M900004</t>
  </si>
  <si>
    <t>Úpravy během zkušebního provozu</t>
  </si>
  <si>
    <t xml:space="preserve"> "` `680.000000"_x000D_</t>
  </si>
  <si>
    <t xml:space="preserve"> "` `705.000000"_x000D_</t>
  </si>
  <si>
    <t>75J921</t>
  </si>
  <si>
    <t>OPTICKÝ PATCHCORD SINGLEMODE DO 5 M - DODÁVKA</t>
  </si>
  <si>
    <t>75J922</t>
  </si>
  <si>
    <t>OPTICKÝ PATCHCORD SINGLEMODE PŘES 5 M - DODÁVKA</t>
  </si>
  <si>
    <t xml:space="preserve"> "` `63.000000"_x000D_</t>
  </si>
  <si>
    <t>R700000011</t>
  </si>
  <si>
    <t>Drobný nespecifikovaný instalační materiál a drobné nespecifikované instalační práce PS 11-02-81, dodávka a montáž</t>
  </si>
  <si>
    <t>04 - Ostatní</t>
  </si>
  <si>
    <t>R-PRESYS.001</t>
  </si>
  <si>
    <t>R-PRESYS.002</t>
  </si>
  <si>
    <t>R-PRESYS.005</t>
  </si>
  <si>
    <t>R75M925001.1</t>
  </si>
  <si>
    <t>Modular uplink switch, 24x 25G optický port, duální zdroj, včetně licencí, podpory a záruky - min. požadovaná konfigurace viz kap. č. 13 technické zprávy, dodávka a montáž</t>
  </si>
  <si>
    <t>R75M97H001</t>
  </si>
  <si>
    <t>10GBASE-LR SFP Module - min. požadovaná konfigurace viz kap. č. 13 technické zprávy, dodávka a montáž</t>
  </si>
  <si>
    <t>R75M8E001</t>
  </si>
  <si>
    <t>Active Twinax cable assembly, 10 m, dodávka a montáž</t>
  </si>
  <si>
    <t>R75M97O001</t>
  </si>
  <si>
    <t>10GBASE-T SFP+ transceiver module for Category 6A cables, dodávka a montáž</t>
  </si>
  <si>
    <t>R75M97G001</t>
  </si>
  <si>
    <t>10GBASE-SR SFP Module, Enterprise-Class, dodávka a montáž</t>
  </si>
  <si>
    <t>R75M97J001</t>
  </si>
  <si>
    <t>1000BASE-LX/LH SFP transceiver module, MMF/SMF, 1310nm, DOM, dodávka a montáž</t>
  </si>
  <si>
    <t>R75M923001</t>
  </si>
  <si>
    <t>Switch 24x GE RJ-45, duální zdroj - min. požadovaná konfigurace viz kap. č. 13 technické zprávy, dodávka a montáž</t>
  </si>
  <si>
    <t>R75M924001.1</t>
  </si>
  <si>
    <t>Switch 24x GE RJ-45, PoE+, duální zdroj - min. požadovaná konfigurace viz kap. č. 13 technické zprávy, dodávka a montáž</t>
  </si>
  <si>
    <t>R75M97G001.1</t>
  </si>
  <si>
    <t>R75M85E001</t>
  </si>
  <si>
    <t>Stakovací kabel, 1M type 4, 1 m, dodávka a montáž, dodávka a montáž</t>
  </si>
  <si>
    <t>R75M923001.2</t>
  </si>
  <si>
    <t>R75M97H001.4</t>
  </si>
  <si>
    <t>10GBASE-LR SFP Module, Enterprise-Class, dodávka a montáž</t>
  </si>
  <si>
    <t>TB:R01_01</t>
  </si>
  <si>
    <t>R75M925001</t>
  </si>
  <si>
    <t>R75M924001.3</t>
  </si>
  <si>
    <t>R75M925002</t>
  </si>
  <si>
    <t>Switch 48 GE SFP ports, modular uplink, duální zdroj, včetně licencí, podpory a záruky - min. požadovaná konfigurace viz kap. č. 13 technické zprávy, dodávka a montáž</t>
  </si>
  <si>
    <t>R75M97H001.2</t>
  </si>
  <si>
    <t>R75M97H001.2.1</t>
  </si>
  <si>
    <t xml:space="preserve"> "` `21.000000"_x000D_</t>
  </si>
  <si>
    <t>R75M8F002</t>
  </si>
  <si>
    <t>Active Twinax cable assembly, 7 m, dodávka a montáž</t>
  </si>
  <si>
    <t>FD.01A</t>
  </si>
  <si>
    <t>R75M923001.1</t>
  </si>
  <si>
    <t>R75M924001.2</t>
  </si>
  <si>
    <t>R75M97H001.3</t>
  </si>
  <si>
    <t>D6.1</t>
  </si>
  <si>
    <t>R75M923001.3</t>
  </si>
  <si>
    <t>R75M924001</t>
  </si>
  <si>
    <t>R75M97H001.1</t>
  </si>
  <si>
    <t>R75M928001.1</t>
  </si>
  <si>
    <t>Průmyslový switch 8GE PoE/PoE+, 2GE SFP - min. požadovaná konfigurace viz kap. č. 13 technické zprávy, dodávka a montáž</t>
  </si>
  <si>
    <t>R75M97J001.2</t>
  </si>
  <si>
    <t>R75M928001</t>
  </si>
  <si>
    <t>R75M97J001.1</t>
  </si>
  <si>
    <t>WiFi</t>
  </si>
  <si>
    <t>R75M96B001</t>
  </si>
  <si>
    <t>Wifi kontroler - min. požadovaná konfigurace viz kap. č. 13 technické zprávy, dodávka a montáž</t>
  </si>
  <si>
    <t>R75M96D001</t>
  </si>
  <si>
    <t>Wifi acces point - min. požadovaná konfigurace viz kap. č. 13 technické zprávy, dodávka a montáž</t>
  </si>
  <si>
    <t>R75M97G001.2</t>
  </si>
  <si>
    <t>PS-11-02-91</t>
  </si>
  <si>
    <t>R75B569006</t>
  </si>
  <si>
    <t>Pasportizace vnitřního vybavení rozvaděčů 7NP:R01_01 a R01_02, přesun vytypovaných zařízení, demontáž zařízení, která jsou nefunkční nebo nejsou provozovaná - na objednavku u příslušného odboru SŽ</t>
  </si>
  <si>
    <t>R75B569007</t>
  </si>
  <si>
    <t>Příprava pro přesun a přesun vybavených rozvaděčů v rámci místnosti, kontrola upevnění prvků v rozvaděči, svěšení kabelů, přesun rozvaděče apod.</t>
  </si>
  <si>
    <t>R75B569008</t>
  </si>
  <si>
    <t>Provizorní stavební příčka, utěsnění provizorní příčky a dveří proti pronikání prachových části ze stavební činnosti, montáž+demontáž</t>
  </si>
  <si>
    <t>specifikace viz. PD (TZ)</t>
  </si>
  <si>
    <t>R75B569009</t>
  </si>
  <si>
    <t>Provizorní stavební příčka s dveřmi, utěsnění provizorní příčky a dveří proti pronikání prachových části ze stavební činnosti, montáž+demontáž</t>
  </si>
  <si>
    <t>R75B569010</t>
  </si>
  <si>
    <t>Úpravy v rozvaděči 7NP:R01_01, přepojení optických patchcordů na novou optickou trasu - na objednavku u příslušného odboru SŽ</t>
  </si>
  <si>
    <t>R75B569011</t>
  </si>
  <si>
    <t>Přenesení zařízení z rozvaděče 7NP:R01_02 do nových rozvaděčů 7NP:R01_02 a 03 (pozn. rozvaděče dodává PS 11-02-71 UKS) - na objednavku u příslušného odboru SŽ</t>
  </si>
  <si>
    <t>R75B569012</t>
  </si>
  <si>
    <t>Zajištění kabelových tras nutných k zajištění nepřetržitého provozu o dobu rekonstrukce</t>
  </si>
  <si>
    <t>02 - GSM-R</t>
  </si>
  <si>
    <t>75N371</t>
  </si>
  <si>
    <t>GSM-R, KOAXIÁLNÍ KABEL 1/2"</t>
  </si>
  <si>
    <t>75N37X</t>
  </si>
  <si>
    <t>GSM-R, KOAXIÁLNÍ KABEL - MONTÁŽ</t>
  </si>
  <si>
    <t>75N37Y</t>
  </si>
  <si>
    <t>GSM-R, KOAXIÁLNÍ KABEL - DEMONTÁŽ</t>
  </si>
  <si>
    <t>75N374</t>
  </si>
  <si>
    <t>GSM-R, KOAXIÁLNÍ KABEL - SADA KONEKTORŮ - DODÁVKA</t>
  </si>
  <si>
    <t>R75N37Y001</t>
  </si>
  <si>
    <t>Oboustranné odpojení koaxiální kabeláže mezi BTS a anténou, včetně 2x demontáže uzemňovací sady</t>
  </si>
  <si>
    <t>R75N20X002</t>
  </si>
  <si>
    <t>Funkční zkouška systému GSM-R včetně měření rádiových sítí (hygiena)</t>
  </si>
  <si>
    <t>03 - MRS</t>
  </si>
  <si>
    <t>75N271</t>
  </si>
  <si>
    <t>MRS, KOAXIÁLNÍ KABEL VNITŘNÍ PRŮMĚRU DO 35 MM</t>
  </si>
  <si>
    <t>75N27X</t>
  </si>
  <si>
    <t>MRS, KOAXIÁLNÍ KABEL VNITŘNÍ - MONTÁŽ</t>
  </si>
  <si>
    <t>75N27Y</t>
  </si>
  <si>
    <t>MRS, KOAXIÁLNÍ KABEL VNITŘNÍ - DEMONTÁŽ</t>
  </si>
  <si>
    <t>75N273</t>
  </si>
  <si>
    <t>MRS, KOAXIÁLNÍ KABEL VNITŘNÍ - SADA KONEKTORŮ (2KS)</t>
  </si>
  <si>
    <t>R75N20X001</t>
  </si>
  <si>
    <t>Funkční zkouška systému MRS včetně měření rádiových sítí (hygiena)</t>
  </si>
  <si>
    <t>R7000000R2</t>
  </si>
  <si>
    <t>R-GSMR.001</t>
  </si>
  <si>
    <t>R-GSMR.002</t>
  </si>
  <si>
    <t>R-GSMR.004</t>
  </si>
  <si>
    <t>R-GSMR.006</t>
  </si>
  <si>
    <t>PS-11-03-51</t>
  </si>
  <si>
    <t>1</t>
  </si>
  <si>
    <t>Úprava EI v rozvodně VN</t>
  </si>
  <si>
    <t>744Z01</t>
  </si>
  <si>
    <t>DEMONTÁŽ ROZVODNICE NN</t>
  </si>
  <si>
    <t>744O35</t>
  </si>
  <si>
    <t>UNIVERZÁLNÍ SKŘÍŇ MĚŘENÍ USM</t>
  </si>
  <si>
    <t>R-TRAF.001</t>
  </si>
  <si>
    <t>ŘJ jednotka ČEZ vč. osazení do rozvaděče ME1 a začlenění do sytému ČEZ</t>
  </si>
  <si>
    <t>kpld</t>
  </si>
  <si>
    <t>1.Položka obsahuje:     – dodávku specifikovaného materiálu     – kompletní montáž, rozměření, upevnění, řezání, spojování a pod.      – veškerý spojovací a montážní materiál vč. upevňovacího materiálu ( držáky apod.)    - přezkoušení uvedení do provozu  – pomocné mechanismy     – dopravu a skladování    2. Položka neobsahuje:     X    3. Způsob měření:    Měří se kompletní výrobek namontovaný na stavbě.</t>
  </si>
  <si>
    <t>R-TRAF.002</t>
  </si>
  <si>
    <t>Měřící transfomátor napětí, jmenovité primární napětí 22/Ö3kV, dvojité sekundární vinutí - jmenovité napětí napětí 100/Ö3V, dle podmínek ČEZ distribuce</t>
  </si>
  <si>
    <t>R-TRAF.003</t>
  </si>
  <si>
    <t>Měřící transfomátor produ, jmenovité primární napětí 22/Ö3kV, dvojité sekundární vinutí - jmenovité napětí napětí 100/Ö3V, dle podmínek ČEZ distribuce</t>
  </si>
  <si>
    <t>R-TRAF.004</t>
  </si>
  <si>
    <t>Uprava rozvaděče RVN - montážní práce</t>
  </si>
  <si>
    <t>R-TRAF.005</t>
  </si>
  <si>
    <t>Doplnění vývodů do rozvaděče v RVN 1x CYKY 3x2,5 s jističem B/16A/1p</t>
  </si>
  <si>
    <t>2</t>
  </si>
  <si>
    <t>Slaboproudá zařízení</t>
  </si>
  <si>
    <t>R-TRAF.006</t>
  </si>
  <si>
    <t>Rozvodnice s GATEWAY, 4G/LTE, M-Bus Interface, 1xG Ethernet pro ReadEn VPT a s napájecím zdrojem 230V AC/24V DC, 10VA, Jistič, SPD TYP 3</t>
  </si>
  <si>
    <t>R-TRAF.007</t>
  </si>
  <si>
    <t>Začlenění nového GATWAY do systému ReadEn VPT včetně SIM karty</t>
  </si>
  <si>
    <t>75JA22</t>
  </si>
  <si>
    <t>ZÁSUVKA DATOVÁ RJ45 NA OMÍTKU - DODÁVKA</t>
  </si>
  <si>
    <t>3</t>
  </si>
  <si>
    <t>Diagnostika FVE do Elektrodispečinku</t>
  </si>
  <si>
    <t>R-TRAF.008</t>
  </si>
  <si>
    <t>DT Rozvaděč s PLC pro sběr signálů a povelů diagnostiky FVE na elektrodispečink, nástěnná oceloplechová skříň dle schématu zapojení, Controler PLC, moduly s digitálními vstupy a výstupy - DI= 54, DO 3</t>
  </si>
  <si>
    <t>0, s analogovými vstupy AI 2, komunikační moduly 2x napojení na technologickou datovou síť - RJ45, RS485, USB apod. komunikační modul GSM/GPRS/SMS, displey mono, rozhrani pro servisní PC, Napájení ze zálohavané sítě, jištění, zásuvka a ostaní potřebné, oceloplachová skříň s klimatizací - viz příloha   ~
1.Položka obsahuje:     – dodávku specifikovaného materiálu     – kompletní montáž, rozměření, upevnění, řezání, spojování a pod.      – veškerý spojovací a montážní materiál vč. upevňovacího materiálu ( držáky apod.)    - přezkoušení uvedení do provozu  – pomocné mechanismy     – dopravu a skladování    2. Položka neobsahuje:     X    3. Způsob měření:    Měří se kompletní výrobek namontovaný na stavbě.</t>
  </si>
  <si>
    <t>R-TRAF.009</t>
  </si>
  <si>
    <t>Servisní PC notebook s potřebným software</t>
  </si>
  <si>
    <t>R-TRAF.010</t>
  </si>
  <si>
    <t>Propojovací kabely do RFVE a datové kabely do SK</t>
  </si>
  <si>
    <t>R-TRAF.011</t>
  </si>
  <si>
    <t>Programování, přezkoušení, diagnostika</t>
  </si>
  <si>
    <t>R-TRAF.012</t>
  </si>
  <si>
    <t>Začlenění do stávajícího diagnostického systému na dispečinku včetně dálkové komunikace, potřebné komoponety a práce - dílenská dokumentace, montáže a programování</t>
  </si>
  <si>
    <t>4</t>
  </si>
  <si>
    <t>Kabely a vodiče</t>
  </si>
  <si>
    <t>742I11</t>
  </si>
  <si>
    <t>KABEL NN CU OVLÁDACÍ 7-12ŽÍLOVÝ DO 2,5 MM2</t>
  </si>
  <si>
    <t xml:space="preserve"> "` `280.000000"_x000D_</t>
  </si>
  <si>
    <t>742G21</t>
  </si>
  <si>
    <t>KABEL NN DVOU- A TŘÍŽÍLOVÝ AL S PLASTOVOU IZOLACÍ DO 2,5 MM2</t>
  </si>
  <si>
    <t xml:space="preserve"> "` `35.000000"_x000D_</t>
  </si>
  <si>
    <t>742H12.1</t>
  </si>
  <si>
    <t>KABEL NN ČTYŘ- A PĚTIŽÍLOVÝ CU S PLASTOVOU IZOLACÍ OD 4 DO 16 MM2</t>
  </si>
  <si>
    <t>742G12</t>
  </si>
  <si>
    <t>KABEL NN DVOU- A TŘÍŽÍLOVÝ CU S PLASTOVOU IZOLACÍ OD 4 DO 16 MM2</t>
  </si>
  <si>
    <t>742H12</t>
  </si>
  <si>
    <t>742J35</t>
  </si>
  <si>
    <t>TCEPKPFLE DO 15XN0,8, KABEL SDĚLOVACÍ ČTYŘKOVANÝ, IZOLACE PVC</t>
  </si>
  <si>
    <t>742J51</t>
  </si>
  <si>
    <t>UKONČENÍ SDĚLOVACÍHO KABELU V ROZVADĚČI VČ. POMOCNÉHO MATERIÁLU A ZMĚŘENÍ KONTINUITY OVLÁDACÍHO OBVODU</t>
  </si>
  <si>
    <t>742J51.1</t>
  </si>
  <si>
    <t>742G41</t>
  </si>
  <si>
    <t>KABEL NN DVOU- A TŘÍŽÍLOVÝ CU FLEXIBILNÍ DO 2,5 MM2</t>
  </si>
  <si>
    <t>742F42</t>
  </si>
  <si>
    <t>KABEL NN NEBO VODIČ JEDNOŽÍLOVÝ CU FLEXIBILNÍ OD 4 DO 16 MM2</t>
  </si>
  <si>
    <t>742F43.1</t>
  </si>
  <si>
    <t>KABEL NN NEBO VODIČ JEDNOŽÍLOVÝ CU FLEXIBILNÍ OD 25 DO 50 MM2</t>
  </si>
  <si>
    <t>742F43</t>
  </si>
  <si>
    <t>5</t>
  </si>
  <si>
    <t>75I912</t>
  </si>
  <si>
    <t>OPTOTRUBKA HDPE PRŮMĚRU PŘES 40 MM</t>
  </si>
  <si>
    <t>702211</t>
  </si>
  <si>
    <t>KABELOVÁ CHRÁNIČKA ZEMNÍ DN DO 100 MM</t>
  </si>
  <si>
    <t>703413.1</t>
  </si>
  <si>
    <t>ELEKTROINSTALAČNÍ TRUBKA PLASTOVÁ VČETNĚ UPEVNĚNÍ A PŘÍSLUŠENSTVÍ DN PRŮMĚRU PŘES 40 MM</t>
  </si>
  <si>
    <t>703413</t>
  </si>
  <si>
    <t>703111</t>
  </si>
  <si>
    <t>KABELOVÝ ROŠT/LÁVKA NOSNÝ ŽÁROVĚ ZINKOVANÝ VČETNĚ UPEVNĚNÍ A PŘÍSLUŠENSTVÍ SVĚTLÉ ŠÍŘKY DO 100 MM</t>
  </si>
  <si>
    <t>R-TRAF.013</t>
  </si>
  <si>
    <t>Pomocné zemní práce</t>
  </si>
  <si>
    <t>R-TRAF.014</t>
  </si>
  <si>
    <t>Stavební přípomoc</t>
  </si>
  <si>
    <t>6</t>
  </si>
  <si>
    <t>Ostaní náklady</t>
  </si>
  <si>
    <t>R-TRAF.015</t>
  </si>
  <si>
    <t>R-TRAF.016</t>
  </si>
  <si>
    <t>Měření slaboporudých tras</t>
  </si>
  <si>
    <t>R-TS.001</t>
  </si>
  <si>
    <t>PS-11-04-11</t>
  </si>
  <si>
    <t>755</t>
  </si>
  <si>
    <t>Dopravní zařízení</t>
  </si>
  <si>
    <t>755111228</t>
  </si>
  <si>
    <t>Montáž výtahu elektrického pro dopravu osob nebo osob a nákladů nosnosti přes 700 do 1000 kg rychlosti do 1 m/s 9 stanic</t>
  </si>
  <si>
    <t>Montáž výtahů elektrických pro dopravu osob nebo osob a nákladů nosnosti přes 700 do 1000 kg
  rychlosti do 1 m/s
    9 stanic</t>
  </si>
  <si>
    <t>R4711305601</t>
  </si>
  <si>
    <t>výtah osobní bez strojovny nosnost 800kg / 10 osob, 9 stanic, zdvih 26,71 m, 2 vstupy do kabiny</t>
  </si>
  <si>
    <t>výtah osobní bez strojovny nosnost 800kg / 10 osob, rychlost 1m/s, provedení nerez, 9 stanic, 3 hlavní stanice, zdvih 26,71 m, prohlubeň 1100 mm, šachta (ŠxH) 1450x2390 mm, kabina (ŠxHxV) 1050x1900x2100 mm, dveře 800x2100 mm, automatické 2-panelové otevírání dveří, 2 vstupy do kabiny, řízení s obousměrným sběrem, LED osvětlení, nerez madlo</t>
  </si>
  <si>
    <t>R-VTH.001</t>
  </si>
  <si>
    <t>PS-11-04-31</t>
  </si>
  <si>
    <t xml:space="preserve"> "` `8.296000"_x000D_</t>
  </si>
  <si>
    <t>R75O1BY001</t>
  </si>
  <si>
    <t>Demontáž stávajících hlásičů včetně kabeláže a jejich likvidace, cca 35 ks hlásičů, cca 600 m kabeláže</t>
  </si>
  <si>
    <t>75O11Y</t>
  </si>
  <si>
    <t>EPS (ZPDP), ÚSTŘEDNA - DEMONTÁŽ</t>
  </si>
  <si>
    <t>R75O1BY002</t>
  </si>
  <si>
    <t>Likvidace (předání výrobci) ionizačních hlásičů, 3 ks</t>
  </si>
  <si>
    <t>Požární trasa</t>
  </si>
  <si>
    <t>703232</t>
  </si>
  <si>
    <t>KABELOVÝ ŽLAB NOSNÝ/DRÁTĚNÝ S FUNKČNÍ ODOLNOSTÍ PŘI POŽÁRU VČETNĚ UPEVNĚNÍ A PŘÍSLUŠENSTVÍ SVĚTLÉ ŠÍŘKY PŘES 100 DO 250 MM</t>
  </si>
  <si>
    <t>703731</t>
  </si>
  <si>
    <t>KABELOVÁ PŘÍCHYTKA S FUNKČNÍ ODOLNOSTÍ PŘI POŽÁRU PRO ROZSAH UPNUTÍ DO 25 MM</t>
  </si>
  <si>
    <t xml:space="preserve"> "` `848.000000"_x000D_</t>
  </si>
  <si>
    <t>703451</t>
  </si>
  <si>
    <t>ELEKTROINSTALAČNÍ TRUBKA S FUNKČNÍ ODOLNOSTÍ PŘI POŽÁRU VČETNĚ UPEVNĚNÍ A PŘÍSLUŠENSTVÍ DN PRŮMĚRU DO 25 MM</t>
  </si>
  <si>
    <t xml:space="preserve"> "` `1250.000000"_x000D_</t>
  </si>
  <si>
    <t>R703731</t>
  </si>
  <si>
    <t>Kabelová příchytka pro protipožární trasy, jednostranná nebo oboustranná, včetně kotvícího materiálu</t>
  </si>
  <si>
    <t xml:space="preserve"> "` `3000.000000"_x000D_</t>
  </si>
  <si>
    <t>75J521</t>
  </si>
  <si>
    <t>KABEL SILOVÝ PRO EPS BEZHALOGENOVÝ S FUNKČNÍ ODOLNOSTÍ PRŮMĚRU DO 1,5 MM2</t>
  </si>
  <si>
    <t>75J52X</t>
  </si>
  <si>
    <t>KABEL SILOVÝ PRO EPS BEZHALOGENOVÝ S FUNKČNÍ ODOLNOSTÍ - MONTÁŽ</t>
  </si>
  <si>
    <t>75J631</t>
  </si>
  <si>
    <t>KABEL SDĚLOVACÍ PRO EPS BEZHALOGENOVÝ S FUNKČNÍ ODOLNOSTÍ PRŮMĚRU DO 0,8 MM</t>
  </si>
  <si>
    <t xml:space="preserve"> "` `2.370000"_x000D_</t>
  </si>
  <si>
    <t>75J63X</t>
  </si>
  <si>
    <t>KABEL SDĚLOVACÍ PRO EPS BEZHALOGENOVÝ S FUNKČNÍ ODOLNOSTÍ - MONTÁŽ</t>
  </si>
  <si>
    <t>R75J100001</t>
  </si>
  <si>
    <t>Požárně odolná elektroinstalační krabice s keramickou svorkou, min. P60-R, dodávka a montáž</t>
  </si>
  <si>
    <t>Nepožární trasa</t>
  </si>
  <si>
    <t>703212</t>
  </si>
  <si>
    <t>KABELOVÝ ŽLAB NOSNÝ/DRÁTĚNÝ ŽÁROVĚ ZINKOVANÝ VČETNĚ UPEVNĚNÍ A PŘÍSLUŠENSTVÍ SVĚTLÉ ŠÍŘKY PŘES 100 DO 250 MM</t>
  </si>
  <si>
    <t>703721</t>
  </si>
  <si>
    <t>KABELOVÁ PŘÍCHYTKA PRO ROZSAH UPNUTÍ DO 25 MM</t>
  </si>
  <si>
    <t xml:space="preserve"> "` `320.000000"_x000D_</t>
  </si>
  <si>
    <t xml:space="preserve"> "` `1450.000000"_x000D_</t>
  </si>
  <si>
    <t xml:space="preserve"> "` `1550.000000"_x000D_</t>
  </si>
  <si>
    <t>75J621</t>
  </si>
  <si>
    <t>KABEL SDĚLOVACÍ PRO EPS STÍNĚNÝ OHNIODOLNÝ, BEZHALOGENOVÝ PRŮMĚRU DO 0,8 MM</t>
  </si>
  <si>
    <t xml:space="preserve"> "` `4.500000"_x000D_</t>
  </si>
  <si>
    <t>75J531</t>
  </si>
  <si>
    <t>KABEL SILOVÝ PRO EPS OHNIODOLNÝ PRŮMĚRU DO 1,5 MM2</t>
  </si>
  <si>
    <t>75J53X</t>
  </si>
  <si>
    <t>KABEL SILOVÝ PRO EPS OHNIODOLNÝ - MONTÁŽ</t>
  </si>
  <si>
    <t>R755K1001</t>
  </si>
  <si>
    <t>Svodič bleskových proudů s hrubou a jemnou přepěťovou ochranou dvoužilových plovoucích signálových linek, dodávka a montáž</t>
  </si>
  <si>
    <t>R75J100003</t>
  </si>
  <si>
    <t>Elektroinstalační krabice se svorkovnicí, dodávka a montáž</t>
  </si>
  <si>
    <t>R75J100002.1</t>
  </si>
  <si>
    <t>Společné prvky</t>
  </si>
  <si>
    <t>R703411</t>
  </si>
  <si>
    <t>ELEKTROINSTALAČNÍ TRUBKA OHEBNÁ VČETNĚ UPEVNĚNÍ A PŘÍSLUŠENSTVÍ DN PRŮMĚRU DO 25 MM</t>
  </si>
  <si>
    <t xml:space="preserve"> "` `491.000000"_x000D_</t>
  </si>
  <si>
    <t>R-EL-20-20.01</t>
  </si>
  <si>
    <t>Drážka ve stropu do rozměru 20x20 mm</t>
  </si>
  <si>
    <t>R700000008</t>
  </si>
  <si>
    <t>Drobný nespecifikovaný instalační materiál a drobné nespecifikované instalační práce PS 11-04-31, dodávka a montáž</t>
  </si>
  <si>
    <t>R-EPS.003</t>
  </si>
  <si>
    <t>R-EPS.005</t>
  </si>
  <si>
    <t>75O1E8</t>
  </si>
  <si>
    <t>EPS (ZPDP), PROVOZNÍ KNIHA - DODÁVKA</t>
  </si>
  <si>
    <t>R-EPS.007</t>
  </si>
  <si>
    <t xml:space="preserve"> "` `1500.000000"_x000D_</t>
  </si>
  <si>
    <t>75O1H1</t>
  </si>
  <si>
    <t>EPS (ZPDP), ŠKOLENÍ A ZÁCVIK PERSONÁLU OBSLUHUJÍCÍHO ZAŘÍZENÍ POŽÁRNÍ SIGNALIZACE EPS</t>
  </si>
  <si>
    <t>75O1H2</t>
  </si>
  <si>
    <t>EPS (ZPDP), MĚŘENÍ KONTINUITY, IZOLAČNÍHO STAVU A ODPORU JEDNOHO ÚSEKU SMYČKY EPS</t>
  </si>
  <si>
    <t>75O1H3</t>
  </si>
  <si>
    <t>EPS (ZPDP), PŘEZKOUŠENÍ POŽÁRNÍ ÚSTŘEDNY</t>
  </si>
  <si>
    <t>75O1H4</t>
  </si>
  <si>
    <t>EPS (ZPDP), UVEDENÍ POŽÁRNÍ ÚSTŘEDNY DO TRVALÉHO PROVOZU</t>
  </si>
  <si>
    <t>75O1H5</t>
  </si>
  <si>
    <t>EPS (ZPDP), REVIZE POŽÁRNÍ ÚSTŘEDNY</t>
  </si>
  <si>
    <t>R75O1H1001</t>
  </si>
  <si>
    <t>Zřízení a provoz požární hlídky v době přepojování stávajících linek na novou ústřednu</t>
  </si>
  <si>
    <t>R-EPS.008</t>
  </si>
  <si>
    <t>Ústředna</t>
  </si>
  <si>
    <t>75O113</t>
  </si>
  <si>
    <t>EPS (ZPDP), ÚSTŘEDNA ADRESOVATELNÁ DO 1024 ADRES - DODÁVKA</t>
  </si>
  <si>
    <t>75O11X</t>
  </si>
  <si>
    <t>EPS (ZPDP), ÚSTŘEDNA - MONTÁŽ</t>
  </si>
  <si>
    <t>75K611</t>
  </si>
  <si>
    <t>AKUMULÁTOROVÁ BATERIE DO 50AH - DODÁVKA</t>
  </si>
  <si>
    <t>R-EPS.001</t>
  </si>
  <si>
    <t>Opláštění ústředny SDK konstrukcí s požární odolností min. 30 min, včetně odnímatelného čelního panelu nebo dvířek, cca 6 m2, dodávka a montáž</t>
  </si>
  <si>
    <t>Zdroje a rozvaděče</t>
  </si>
  <si>
    <t>75O1D1</t>
  </si>
  <si>
    <t>EPS (ZPDP), ZDROJ EPS 12 V/DO 10 A - DODÁVKA</t>
  </si>
  <si>
    <t>R75O1E8001</t>
  </si>
  <si>
    <t>Popisný štítek modulu, dodávka a montáž</t>
  </si>
  <si>
    <t>Zobrazovací a ovládací panely, ZDP</t>
  </si>
  <si>
    <t>75O141</t>
  </si>
  <si>
    <t>EPS (ZPDP), OBSLUŽNÉ POLE POŽÁRNÍ OCHRANY (OPPO) - DODÁVKA</t>
  </si>
  <si>
    <t>75O14X</t>
  </si>
  <si>
    <t>EPS (ZPDP), OBSLUŽNÉ POLE POŽÁRNÍ OCHRANY (OPPO) - MONTÁŽ</t>
  </si>
  <si>
    <t>75O131</t>
  </si>
  <si>
    <t>EPS (ZPDP), TABLO OBSLUHY - DODÁVKA</t>
  </si>
  <si>
    <t>75O13X</t>
  </si>
  <si>
    <t>EPS (ZPDP), TABLO OBSLUHY - MONTÁŽ</t>
  </si>
  <si>
    <t>R75O13X</t>
  </si>
  <si>
    <t>Přepojení stávajícího tabla k nové ústředně</t>
  </si>
  <si>
    <t>R75O1-001</t>
  </si>
  <si>
    <t>Dodávka ZDP "na klíč", včetně zpracování projektu, schválení dotčenými orgány, funkční zkoušky, dodávka a montáž</t>
  </si>
  <si>
    <t>Vstupní, výstupní a vstupně/výstupní moduly</t>
  </si>
  <si>
    <t>R75O171001</t>
  </si>
  <si>
    <t>Prvek vstupně/výstupní s hlídanými výstupy (2xIN/2xOUT) v krabici, dodávka a montáž</t>
  </si>
  <si>
    <t>R75O171002</t>
  </si>
  <si>
    <t>Jednotka vstupně/výstupní (8xIN/8xOUT) v krabici, dodávka a montáž</t>
  </si>
  <si>
    <t>R75O171003</t>
  </si>
  <si>
    <t>Jednotka vstupně/výstupní (4xIN/4xOUT) v krabici, dodávka a montáž</t>
  </si>
  <si>
    <t>R75O171004</t>
  </si>
  <si>
    <t>Prvek vstupně /výstupní (1xIN/1xOUT) v krabici, dodávka a montáž</t>
  </si>
  <si>
    <t>R742P10001.1</t>
  </si>
  <si>
    <t xml:space="preserve"> "` `152.000000"_x000D_</t>
  </si>
  <si>
    <t>R75O1E8001.1</t>
  </si>
  <si>
    <t>Detekční prvky</t>
  </si>
  <si>
    <t>R-EPS.002</t>
  </si>
  <si>
    <t>Propojení stávajících linek v PO krabici, 1 analogová linka, montáž</t>
  </si>
  <si>
    <t>75O1AA</t>
  </si>
  <si>
    <t>EPS (ZPDP), HLÁSIČ MULTISENZOROVÝ - LEHKÉ PROVEDENÍ - DODÁVKA</t>
  </si>
  <si>
    <t>75O1B1</t>
  </si>
  <si>
    <t>EPS (ZPDP), HLÁSIČ TLAČÍTKOVÝ - LEHKÉ PROVEDENÍ - DODÁVKA</t>
  </si>
  <si>
    <t xml:space="preserve"> "` `37.000000"_x000D_</t>
  </si>
  <si>
    <t>75O1BX</t>
  </si>
  <si>
    <t>EPS (ZPDP), HLÁSIČ - MONTÁŽ</t>
  </si>
  <si>
    <t xml:space="preserve"> "` `454.000000"_x000D_</t>
  </si>
  <si>
    <t>75O441</t>
  </si>
  <si>
    <t>LINEÁRNÍ TEPLOTNÍ HLÁSIČE, VYHODNOCOVACÍ JEDNOTKA - METALICKÝ KABEL - DODÁVKA</t>
  </si>
  <si>
    <t>75O44X</t>
  </si>
  <si>
    <t>LINEÁRNÍ TEPLOTNÍ HLÁSIČE, VYHODNOCOVACÍ JEDNOTKA - MONTÁŽ</t>
  </si>
  <si>
    <t>75O451</t>
  </si>
  <si>
    <t>LINEÁRNÍ TEPLOTNÍ HLÁSIČE, DETEKČNÍ KABEL METALICKÝ</t>
  </si>
  <si>
    <t xml:space="preserve"> "` `105.000000"_x000D_</t>
  </si>
  <si>
    <t>75O45X</t>
  </si>
  <si>
    <t>LINEÁRNÍ TEPLOTNÍ HLÁSIČE, DETEKČNÍ KABEL - MONTÁŽ</t>
  </si>
  <si>
    <t>75O421</t>
  </si>
  <si>
    <t>LINEÁRNÍ TEPLOTNÍ HLÁSIČE, ODRAZOVÁ VERZE - DODÁVKA</t>
  </si>
  <si>
    <t>75O42X</t>
  </si>
  <si>
    <t>LINEÁRNÍ TEPLOTNÍ HLÁSIČE, ODRAZOVÁ VERZE - MONTÁŽ</t>
  </si>
  <si>
    <t>R75O421002</t>
  </si>
  <si>
    <t>Držák s odrazkou, do 50 m, dodávka a montáž</t>
  </si>
  <si>
    <t>R75O421003</t>
  </si>
  <si>
    <t>Držák pro lineární hlásič kouře, dodávka a montáž</t>
  </si>
  <si>
    <t>R75O421004</t>
  </si>
  <si>
    <t>Otočný držák pro lineární hlásič kouře, dodávka a montáž</t>
  </si>
  <si>
    <t>R75O1E8002</t>
  </si>
  <si>
    <t>Popisný štítek hlásiče nebo tlačítka</t>
  </si>
  <si>
    <t xml:space="preserve"> "` `460.000000"_x000D_</t>
  </si>
  <si>
    <t>Ovládaná, monitorovaná a signalizační zařízení</t>
  </si>
  <si>
    <t>75O151</t>
  </si>
  <si>
    <t>EPS (ZPDP), KLÍČOVÝ TREZOR - DODÁVKA</t>
  </si>
  <si>
    <t>75O15X</t>
  </si>
  <si>
    <t>EPS (ZPDP), KLÍČOVÝ TREZOR - MONTÁŽ</t>
  </si>
  <si>
    <t>R75O1C2001</t>
  </si>
  <si>
    <t>Maják, 9-60 Vss, 2 5mA/24 V, IP 65, 1 Hz, -25 až 70 °C, červený, nástěnný, dodávka a montáž</t>
  </si>
  <si>
    <t>75O1C1001</t>
  </si>
  <si>
    <t>Siréna, 9-28 Vss, 102 dB, odběr 16 mA/24 V, IP 65, vysoká patice, rudá, dodávka</t>
  </si>
  <si>
    <t>75O1CX</t>
  </si>
  <si>
    <t>EPS (ZPDP), SIRÉNA - MONTÁŽ</t>
  </si>
  <si>
    <t>R75O1E8003</t>
  </si>
  <si>
    <t>Popisný štítek sirény, dodávka a montáž</t>
  </si>
  <si>
    <t>01-71-01.04.6</t>
  </si>
  <si>
    <t>Zemní práce</t>
  </si>
  <si>
    <t>113151117R00</t>
  </si>
  <si>
    <t>Odstranění podkladu, krytu frézováním povrch živičný, plochy do 500 m2 na jednom objektu nebo při provádění pruhu šířky do 750 mm, tloušťky 80 mm</t>
  </si>
  <si>
    <t>RTS 25/ I</t>
  </si>
  <si>
    <t xml:space="preserve"> "` `14.140000"_x000D_</t>
  </si>
  <si>
    <t>s naložením na dopravní prostředek, očištění povrchu od frézované plochy, opotřebování frézovacích nástrojů (nožů, upínacích kroužků, držáků) nutné ruční odstranění (vybourání) živičného krytu kolem překážek,
, viz výkres IO02-04,05,06,07,08</t>
  </si>
  <si>
    <t>132201212R00</t>
  </si>
  <si>
    <t>Hloubení rýh šířky přes 60 do 200 cm do 1000 m3, v hornině 3, hloubení strojně</t>
  </si>
  <si>
    <t xml:space="preserve"> "` `112.390000"_x000D_</t>
  </si>
  <si>
    <t>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
, viz výkres IO02-04,05,06,07,08</t>
  </si>
  <si>
    <t>132201219R00</t>
  </si>
  <si>
    <t>Hloubení rýh šířky přes 60 do 200 cm příplatek za lepivost, v hornině 3,</t>
  </si>
  <si>
    <t>139601102R00</t>
  </si>
  <si>
    <t>Ruční výkop jam, rýh a šachet v hornině 3</t>
  </si>
  <si>
    <t xml:space="preserve"> "` `11.030000"_x000D_</t>
  </si>
  <si>
    <t>s přehozením na vzdálenost do 5 m nebo s naložením na ruční dopravní prostředek
, viz výkres IO02-04,05,06,07,08</t>
  </si>
  <si>
    <t>151301101R00</t>
  </si>
  <si>
    <t>Zřízení pažení a rozepření stěn rýh hnané, hloubky do 2 m</t>
  </si>
  <si>
    <t>pro podzemní vedení pro všechny šířky rýhy,</t>
  </si>
  <si>
    <t>151301102R00</t>
  </si>
  <si>
    <t>Zřízení pažení a rozepření stěn rýh hnané, hloubky do 4 m</t>
  </si>
  <si>
    <t>151301103R00</t>
  </si>
  <si>
    <t>Zřízení pažení a rozepření stěn rýh hnané, hloubky do 8 m</t>
  </si>
  <si>
    <t>151301111R00</t>
  </si>
  <si>
    <t>Odstranění pažení a rozepření rýh hnané, hloubky do 2 m</t>
  </si>
  <si>
    <t>pro podzemní vedení s uložením materiálu na vzdálenost do 3 m od kraje výkopu,</t>
  </si>
  <si>
    <t>151301112R00</t>
  </si>
  <si>
    <t>Odstranění pažení a rozepření rýh hnané, hloubky do 4 m</t>
  </si>
  <si>
    <t>151301113R00</t>
  </si>
  <si>
    <t>Odstranění pažení a rozepření rýh hnané, hloubky do 8 m</t>
  </si>
  <si>
    <t>161101102R00</t>
  </si>
  <si>
    <t>Svislé přemístění výkopku z horniny 1 až 4, při hloubce výkopu přes 2,5 do 4 m</t>
  </si>
  <si>
    <t xml:space="preserve"> "` `123.420000"_x000D_</t>
  </si>
  <si>
    <t>bez naložení do dopravní nádoby, ale s vyprázdněním dopravní nádoby na hromadu nebo na dopravní prostředek,
, viz výkres IO02-04,05,06,07,08</t>
  </si>
  <si>
    <t>162301101R00</t>
  </si>
  <si>
    <t>Vodorovné přemístění výkopku z horniny 1 až 4, na vzdálenost přes 50 do 500 m</t>
  </si>
  <si>
    <t>po suchu, bez naložení výkopku, avšak se složením bez rozhrnutí, zpáteční cesta vozidla.
, viz výkres IO02-04,05,06,07,08</t>
  </si>
  <si>
    <t>174101101R00</t>
  </si>
  <si>
    <t>Zásyp sypaninou se zhutněním jam, šachet, rýh nebo kolem objektů v těchto vykopávkách</t>
  </si>
  <si>
    <t xml:space="preserve"> "` `121.490000"_x000D_</t>
  </si>
  <si>
    <t>z jakékoliv horniny s uložením výkopku po vrstvách,
včetně strojního přemístění materiálu pro zásyp ze vzdálenosti do 10 m od okraje zásypu, viz výkres IO02-04,05,06,07,08</t>
  </si>
  <si>
    <t>175101101RT2</t>
  </si>
  <si>
    <t>Obsyp potrubí bez prohození sypaniny, s dodáním štěrkopísku frakce 0 - 22 mm</t>
  </si>
  <si>
    <t xml:space="preserve"> "` `1.540000"_x000D_</t>
  </si>
  <si>
    <t>sypaninou z vhodných hornin tř. 1 - 4 nebo materiálem připraveným podél výkopu ve vzdálenosti do 3 m od jeho kraje, pro jakoukoliv hloubku výkopu a jakoukoliv míru zhutnění,
, viz výkres IO02-04,05,06,07,08</t>
  </si>
  <si>
    <t>451575111R00</t>
  </si>
  <si>
    <t>Podkladní vrstva tl. do 25 cm ze štěrkopísku</t>
  </si>
  <si>
    <t xml:space="preserve"> "` `3.540000"_x000D_</t>
  </si>
  <si>
    <t>, viz výkres IO02-04,05,06,07,08</t>
  </si>
  <si>
    <t>565131111R00</t>
  </si>
  <si>
    <t>Podklad z kameniva obaleného asfaltem ACP 16+, v pruhu šířky do 3 m, třídy 1, tloušťka po zhutnění 50 mm</t>
  </si>
  <si>
    <t>s rozprostřením a zhutněním
, viz výkres IO02-04,05,06,07,08</t>
  </si>
  <si>
    <t>577113116R00</t>
  </si>
  <si>
    <t>Beton asfaltový z modifikovaného asfaltu v pruhu šířky do 3 m, ACO 16 S , tloušťky 70 mm, plochy přes 1000 m2</t>
  </si>
  <si>
    <t>460600001RT8</t>
  </si>
  <si>
    <t>Naložení a odvoz zeminy, odvoz na vzdálenost 10000 m</t>
  </si>
  <si>
    <t xml:space="preserve"> "` `1.930000"_x000D_</t>
  </si>
  <si>
    <t>přebytečný materiál bude použit pro dosyp terénu, viz výkres IO02-04,05,06,07,08</t>
  </si>
  <si>
    <t>Vodorovné konstrukce</t>
  </si>
  <si>
    <t>451317777R00</t>
  </si>
  <si>
    <t>Podklad nebo lože pod dlažbu (přídlažbu) z betonu C -/7,5/C 8/10 tloušťky do 10 cm</t>
  </si>
  <si>
    <t xml:space="preserve"> "` `0.230000"_x000D_</t>
  </si>
  <si>
    <t>v ploše vodorovné nebo ve sklonu do 1:5</t>
  </si>
  <si>
    <t>451573111R00</t>
  </si>
  <si>
    <t>Lože pod potrubí, stoky a drobné objekty z písku a štěrkopísku do 65 mm</t>
  </si>
  <si>
    <t>v otevřeném výkopu,</t>
  </si>
  <si>
    <t>771</t>
  </si>
  <si>
    <t>Podlahy z dlaždic a obklady</t>
  </si>
  <si>
    <t>715174012R00</t>
  </si>
  <si>
    <t>Izolace stavebních konstrukcí speciální dlaždicemi - nádrží, kanálů nebo šachet do tmelů, včetně úpravy spár a pomocného lešení. čedičovými tloušťky 25 ÷ 40 mm</t>
  </si>
  <si>
    <t xml:space="preserve"> "` `1.440000"_x000D_</t>
  </si>
  <si>
    <t>7151740100T00</t>
  </si>
  <si>
    <t>Sanace šachet</t>
  </si>
  <si>
    <t>sanace - zednicky (dno, stěny, stupadla)
Rozměr  stávající šachty  800/600/5000 mm – demontáže stávajících ocelových stupadel, otlučení omítky uvnitř šachty, vyspravení sanační maltou včetně ochranného nátěru původní výztuže, osazení 8 ks nových stupadel</t>
  </si>
  <si>
    <t>771569792R00</t>
  </si>
  <si>
    <t>Montáž podlah z dlaždic z taveného čediče příplatek k ceně za podlahy v omezeném prostoru</t>
  </si>
  <si>
    <t>kladených do malty</t>
  </si>
  <si>
    <t>8</t>
  </si>
  <si>
    <t>Trubní vedení</t>
  </si>
  <si>
    <t>8936010001T00</t>
  </si>
  <si>
    <t>Vyčištění kanalizace před sanací</t>
  </si>
  <si>
    <t>8936010002T00</t>
  </si>
  <si>
    <t>Monitoring kanalizace - kontrola čistoty před sanací</t>
  </si>
  <si>
    <t>8936010003T00</t>
  </si>
  <si>
    <t>Práce s robotem - frézování nerovností kanalizace</t>
  </si>
  <si>
    <t>8936010004T00</t>
  </si>
  <si>
    <t>Sanace kanalizace DN500</t>
  </si>
  <si>
    <t>metoda UV liner min.tl. Staticky relevantní vrstvy 5,8mm, min. krátkodobý modul pružnosti rukávce E=8500N/mm2 dle ISO 178</t>
  </si>
  <si>
    <t>8936010005T00</t>
  </si>
  <si>
    <t>Monitoring kanalizace - závěrečný monitoring po provedení prací</t>
  </si>
  <si>
    <t>s dodaním záznamu na DVD</t>
  </si>
  <si>
    <t>8936010006T00</t>
  </si>
  <si>
    <t>Zrušení kališťového/sedimentačního prostoru v revizní šachtě</t>
  </si>
  <si>
    <t>8936010007T00</t>
  </si>
  <si>
    <t>Přečerpávání splašků po dobu sanace</t>
  </si>
  <si>
    <t xml:space="preserve"> "2,0"_x000D_</t>
  </si>
  <si>
    <t>- pohotovost čerpadel</t>
  </si>
  <si>
    <t>894422111R00</t>
  </si>
  <si>
    <t>Osazení betonových dílců pro šachty podle DIN 4034 skruže přechodové, pro jakoukoliv hmotnost</t>
  </si>
  <si>
    <t>na kroužek,</t>
  </si>
  <si>
    <t>899711121R00</t>
  </si>
  <si>
    <t>Výstražné fólie výstražná fólie pro kanalizaci, šířka 22 cm</t>
  </si>
  <si>
    <t>RTS 24/ I</t>
  </si>
  <si>
    <t>721290112R00</t>
  </si>
  <si>
    <t>Zkouška těsnosti kanalizace v objektech vodou, DN 200</t>
  </si>
  <si>
    <t>7214066060T00</t>
  </si>
  <si>
    <t>Protipovodňový poklop 600x600mm</t>
  </si>
  <si>
    <t>s asistentem otevírání, A15 EN124, pozink, odolnost 0,5bar, včetně montáže</t>
  </si>
  <si>
    <t>55243347R</t>
  </si>
  <si>
    <t>Poklop šachtový materiál: litina; zatížení: D 400</t>
  </si>
  <si>
    <t>59224329.AR</t>
  </si>
  <si>
    <t>konus šachetní; železobetonový; TBR; d = 1 200,0 mm; DN = 1 000,0 mm; DN 2 = 625 mm; h = 580 mm; počet stupadel 2; ocelové s PE povlakem, kapsové</t>
  </si>
  <si>
    <t>592243391R</t>
  </si>
  <si>
    <t>skruž železobetonová TBS; DN = 1 000,0 mm; h = 250,0 mm; s = 100,00 mm; počet stupadel 1; ocelové s PE povlakem</t>
  </si>
  <si>
    <t>592243501R</t>
  </si>
  <si>
    <t>deska zákrytová šachetní železobetonová; TZK; D1 = 1 200 mm; D = 1 470 mm; D vnitřní 1 000 mm; h = 250 mm</t>
  </si>
  <si>
    <t>592243652R</t>
  </si>
  <si>
    <t>skruž železobetonová TBS; DN = 1 200,0 mm; h = 500,0 mm; s = 135,00 mm; počet stupadel 2; ocelové s PE povlakem; beton C 40/50</t>
  </si>
  <si>
    <t>592243654R</t>
  </si>
  <si>
    <t>skruž železobetonová TBS; DN = 1 200,0 mm; h = 1 000,0 mm; s = 135,00 mm; počet stupadel 4; ocelové s PE povlakem; beton C 40/50</t>
  </si>
  <si>
    <t>59224371.AR</t>
  </si>
  <si>
    <t>dno šachetní přímé; železobeton; TZB; DN = 1 200,0 mm; D odtoku 500 až 700 mm; h = 1 200 mm; t = 150 mm; beton C 40/50</t>
  </si>
  <si>
    <t>96</t>
  </si>
  <si>
    <t>Přesuny suti a vybouraných hmot</t>
  </si>
  <si>
    <t>979011221R00</t>
  </si>
  <si>
    <t>Svislá doprava suti a vybouraných hmot nošením za prvé podlaží pod základním podlažím</t>
  </si>
  <si>
    <t xml:space="preserve"> "` `2.489000"_x000D_</t>
  </si>
  <si>
    <t xml:space="preserve"> 1.930000 = 1,930 [A]_x000D_</t>
  </si>
  <si>
    <t>R997221875</t>
  </si>
  <si>
    <t>Likvidace odpadu asfaltového bez obsahu dehtu kód odpadu 17 03 02 včetně dopravy</t>
  </si>
  <si>
    <t xml:space="preserve"> 2.489000 = 2,489 [A]_x000D_</t>
  </si>
  <si>
    <t>SO-01-51-01.06</t>
  </si>
  <si>
    <t>131251203</t>
  </si>
  <si>
    <t>Hloubení jam zapažených v hornině třídy těžitelnosti I skupiny 3 objem do 100 m3 strojně</t>
  </si>
  <si>
    <t>Hloubení zapažených jam a zářezů strojně
  s urovnáním dna do předepsaného profilu a spádu
    v hornině třídy těžitelnosti I
    skupiny 3
      přes 50 do 100 m3</t>
  </si>
  <si>
    <t xml:space="preserve"> 46.467000 = 46,467 [A]_x000D_</t>
  </si>
  <si>
    <t>132254202</t>
  </si>
  <si>
    <t>Hloubení zapažených rýh š do 2000 mm v hornině třídy těžitelnosti I skupiny 3 objem do 50 m3</t>
  </si>
  <si>
    <t>Hloubení zapažených rýh šířky přes 800 do 2 000 mm strojně
  s urovnáním dna do předepsaného profilu a spádu
    v hornině třídy těžitelnosti I
    skupiny 3
      přes 20 do 50 m3</t>
  </si>
  <si>
    <t xml:space="preserve"> 331.991000 = 331,991 [A]_x000D_</t>
  </si>
  <si>
    <t>151201102</t>
  </si>
  <si>
    <t>Zřízení zátažného pažení a rozepření stěn rýh hl přes 2 do 4 m</t>
  </si>
  <si>
    <t>Zřízení pažení a rozepření stěn rýh pro podzemní vedení
  zátažné, hloubky
    přes 2 do 4 m</t>
  </si>
  <si>
    <t xml:space="preserve"> 525.252000 = 525,252 [A]_x000D_</t>
  </si>
  <si>
    <t>151201112</t>
  </si>
  <si>
    <t>Odstranění zátažného pažení a rozepření stěn rýh hl přes 2 do 4 m</t>
  </si>
  <si>
    <t>Odstranění pažení a rozepření stěn rýh pro podzemní vedení
  s uložením materiálu na vzdálenost do 3 m od kraje výkopu
    zátažné, hloubky
      přes 2 do 4 m</t>
  </si>
  <si>
    <t xml:space="preserve"> "` `525.252000"_x000D_</t>
  </si>
  <si>
    <t>162351104</t>
  </si>
  <si>
    <t>Vodorovné přemístění přes 500 do 1000 m výkopku/sypaniny z horniny třídy těžitelnosti I skupiny 1 až 3</t>
  </si>
  <si>
    <t>Vodorovné přemístění výkopku nebo sypaniny po suchu
  na obvyklém dopravním prostředku, bez naložení výkopku, avšak se složením bez rozhrnutí
    z horniny třídy těžitelnosti I
    skupiny 1 až 3 na vzdálenost
      přes 500 do 1 000 m</t>
  </si>
  <si>
    <t xml:space="preserve"> 353.200000 = 353,200 [A]_x000D_</t>
  </si>
  <si>
    <t>167151111</t>
  </si>
  <si>
    <t>Nakládání výkopku z hornin třídy těžitelnosti I skupiny 1 až 3 přes 100 m3</t>
  </si>
  <si>
    <t>Nakládání, skládání a překládání neulehlého výkopku nebo sypaniny strojně
  nakládání, množství
    přes 100 m3, z hornin
      třídy těžitelnosti I, skupiny 1 až 3</t>
  </si>
  <si>
    <t xml:space="preserve"> 176.600000 = 176,600 [A]_x000D_</t>
  </si>
  <si>
    <t>174151101</t>
  </si>
  <si>
    <t>Zásyp jam, šachet rýh nebo kolem objektů sypaninou se zhutněním</t>
  </si>
  <si>
    <t>Zásyp sypaninou z jakékoliv horniny strojně
  s uložením výkopku ve vrstvách
    se zhutněním
      jam, šachet, rýh nebo kolem objektů v těchto vykopávkách</t>
  </si>
  <si>
    <t>175151101</t>
  </si>
  <si>
    <t>Obsypání potrubí strojně sypaninou bez prohození, uloženou do 3 m</t>
  </si>
  <si>
    <t>Obsypání potrubí strojně
  podél výkopu ve vzdálenosti do 3 m od jeho kraje,
    pro jakoukoliv hloubku výkopu a míru zhutnění
      bez prohození sypaniny</t>
  </si>
  <si>
    <t xml:space="preserve"> 138.223000 = 138,223 [A]_x000D_</t>
  </si>
  <si>
    <t>58337310</t>
  </si>
  <si>
    <t>štěrkopísek frakce 0/4</t>
  </si>
  <si>
    <t xml:space="preserve"> 276.446000 = 276,446 [A]_x000D_</t>
  </si>
  <si>
    <t>Svislé a kompletní konstrukce</t>
  </si>
  <si>
    <t>359901211</t>
  </si>
  <si>
    <t>Monitoring stoky jakékoli výšky na nové kanalizaci</t>
  </si>
  <si>
    <t>Monitoring stok (kamerový systém)
  jakékoli výšky
    nová kanalizace</t>
  </si>
  <si>
    <t xml:space="preserve"> 146.060000 = 146,060 [A]_x000D_</t>
  </si>
  <si>
    <t>386120105</t>
  </si>
  <si>
    <t>Montáž odlučovače ropných látek železobetonového průtoku 20 l/s</t>
  </si>
  <si>
    <t>Montáž odlučovačů
  ropných látek
    železobetonových, průtoku
      20 l/s</t>
  </si>
  <si>
    <t>R59432182</t>
  </si>
  <si>
    <t>odlučovač ropných látek ŽB, průtok 20L/s,obj.kalové jímky 2000L, vč. vystrojení</t>
  </si>
  <si>
    <t>kompletní nádrž včetně dodávky a vystrojení. Zahrnuje veškeré technologie nutné k dosažení požadovaných parametrů dle PD, norné stěny, filtry, vstupní žebříky, poklopy, odvětrání, trubní propoje, armatury atd. včetně zkoušek a revizí</t>
  </si>
  <si>
    <t>410002101</t>
  </si>
  <si>
    <t>Vytvoření prostupů průřezu do 0,02 m2 v monolitických betonových vodorovných konstrukcích tl do 0,5 m osazením trub, dílců nebo tvarovek do bednění</t>
  </si>
  <si>
    <t>Vytvoření prostupů ve vodorovných konstrukcích z monolitického betonu nebo železobetonu
  osazením trub, prefabrikovaných dílců, dutinových tvarovek, apod., do bednění
    vnější průřezové plochy
    do 0,02 m2, tloušťky zdi
      do 0,5 m</t>
  </si>
  <si>
    <t>28614202</t>
  </si>
  <si>
    <t>trubka kanalizační PP plnostěnná jednovrstvá DN 125x500mm SN10</t>
  </si>
  <si>
    <t xml:space="preserve"> 4.000000 = 4,000 [A]_x000D_</t>
  </si>
  <si>
    <t>451572111</t>
  </si>
  <si>
    <t>Lože pod potrubí otevřený výkop z kameniva drobného těženého</t>
  </si>
  <si>
    <t>Lože pod potrubí, stoky a drobné objekty
  v otevřeném výkopu
    z kameniva drobného těženého 0 až 4 mm</t>
  </si>
  <si>
    <t xml:space="preserve"> 21.536000 = 21,536 [A]_x000D_</t>
  </si>
  <si>
    <t>721</t>
  </si>
  <si>
    <t>Zdravotechnika - vnitřní kanalizace</t>
  </si>
  <si>
    <t>721173315</t>
  </si>
  <si>
    <t>Potrubí kanalizační z PVC SN 4 dešťové DN 110</t>
  </si>
  <si>
    <t>Potrubí z trub PVC
  SN4
    dešťové
      DN 110</t>
  </si>
  <si>
    <t xml:space="preserve"> 70.000000 = 70,000 [A]_x000D_</t>
  </si>
  <si>
    <t>R721239114</t>
  </si>
  <si>
    <t>Střešní vtoky (vpusti) montáž střešních vtoků ostatních typů se svislým odtokem do DN 150</t>
  </si>
  <si>
    <t>R562</t>
  </si>
  <si>
    <t>Střešní kanalizační vpusť pojížděná DN110</t>
  </si>
  <si>
    <t>998721104</t>
  </si>
  <si>
    <t>Přesun hmot tonážní pro vnitřní kanalizaci v objektech v přes 24 do 36 m</t>
  </si>
  <si>
    <t>Přesun hmot pro vnitřní kanalizaci
  stanovený z hmotnosti přesunovaného materiálu
    vodorovná dopravní vzdálenost do 50 m
    základní
    v objektech výšky
      přes 24 do 36 m</t>
  </si>
  <si>
    <t xml:space="preserve"> "` `0.127000"_x000D_</t>
  </si>
  <si>
    <t>Vedení trubní dálková a přípojná</t>
  </si>
  <si>
    <t>R871263121</t>
  </si>
  <si>
    <t>Montáž kanalizačního potrubí z tvrdého PVC-U hladkého plnostěnného tuhost SN 8 DN 110, včetně tvarovek</t>
  </si>
  <si>
    <t>včetně kolen, odboček atp.</t>
  </si>
  <si>
    <t>R28611118</t>
  </si>
  <si>
    <t>potrubí kanalizační PVC-U plnostěnná jednovrstvá DN 110x1000mm SN8, vč. tvarovek</t>
  </si>
  <si>
    <t xml:space="preserve"> 4.120000 = 4,120 [A]_x000D_</t>
  </si>
  <si>
    <t>R871310330</t>
  </si>
  <si>
    <t>Montáž kanalizačního potrubí z polypropylenu PP hladkého plnostěnného SN 16 DN 150, včetně tvarovek</t>
  </si>
  <si>
    <t xml:space="preserve"> 61.000000 = 61,000 [A]_x000D_</t>
  </si>
  <si>
    <t>R28617094</t>
  </si>
  <si>
    <t>potrubí kanalizační PP plnostěnná třívrstvá DN 150x6000mm SN16, vč. tvarovek</t>
  </si>
  <si>
    <t xml:space="preserve"> 61.915000 = 61,915 [A]_x000D_</t>
  </si>
  <si>
    <t>R871350330</t>
  </si>
  <si>
    <t>Montáž kanalizačního potrubí z polypropylenu PP hladkého plnostěnného SN 16 DN 200, včetně tvarovek</t>
  </si>
  <si>
    <t xml:space="preserve"> 23.400000 = 23,400 [A]_x000D_</t>
  </si>
  <si>
    <t>R28617095</t>
  </si>
  <si>
    <t>potrubí kanalizační PP plnostěnná třívrstvá DN 200x6000mm SN16, vč. tvarovek</t>
  </si>
  <si>
    <t xml:space="preserve"> 23.751000 = 23,751 [A]_x000D_</t>
  </si>
  <si>
    <t>R871360330</t>
  </si>
  <si>
    <t>Montáž kanalizačního potrubí z polypropylenu PP hladkého plnostěnného SN 16 DN 250, včetně tvarovek</t>
  </si>
  <si>
    <t xml:space="preserve"> 21.960000 = 21,960 [A]_x000D_</t>
  </si>
  <si>
    <t>R28617096</t>
  </si>
  <si>
    <t>potrubí kanalizační PP plnostěnná třívrstvá DN 250x6000mm SN16, vč. tvarovek</t>
  </si>
  <si>
    <t xml:space="preserve"> 22.289000 = 22,289 [A]_x000D_</t>
  </si>
  <si>
    <t>R871490430</t>
  </si>
  <si>
    <t>Montáž kanalizačního potrubí z polypropylenu PP korugovaného nebo žebrovaného SN 16 DN 1000, včetně tvarovek</t>
  </si>
  <si>
    <t xml:space="preserve"> 40.700000 = 40,700 [A]_x000D_</t>
  </si>
  <si>
    <t>R28613394</t>
  </si>
  <si>
    <t>potrubí kanalizační PE-HD/PP korugovaná DN 1000x3000mm SN16, vč. tvarovek</t>
  </si>
  <si>
    <t xml:space="preserve"> 41.311000 = 41,311 [A]_x000D_</t>
  </si>
  <si>
    <t>892351111</t>
  </si>
  <si>
    <t>Tlaková zkouška vodou potrubí DN 150 nebo 200</t>
  </si>
  <si>
    <t>Tlakové zkoušky vodou
  na potrubí
    DN 150 nebo 200</t>
  </si>
  <si>
    <t>894221116</t>
  </si>
  <si>
    <t>Šachty kanalizační z betonu se zvýšenými nároky C 25/30 na stokách kruhových DN 1000 dno beton C 25/30</t>
  </si>
  <si>
    <t>Šachty kanalizační z prostého betonu se zvýšenými nároky na prostředí
  tř. C 25/30
    výšky vstupu do 1,50 m
    na stokách kruhových
    s obložením dna betonem tř. C 25/30
      DN 1000</t>
  </si>
  <si>
    <t>894221321</t>
  </si>
  <si>
    <t>Šachty kanalizační z betonu se zvýšenými nároky C 25/30 na stokách kruh DN 1400 nebo 1500 s kalovou jímkou</t>
  </si>
  <si>
    <t>Šachty kanalizační z prostého betonu se zvýšenými nároky na prostředí
  tř. C 25/30
    výšky vstupu do 1,50 m
    na stokách kruhových
    s kalovou jímkou ve dně šachty
      DN 1400 nebo 1500</t>
  </si>
  <si>
    <t>z toho 1x s kalovým prostorem</t>
  </si>
  <si>
    <t>R003</t>
  </si>
  <si>
    <t>Podchycení/napojení přípojek na UV, žlaby a svody</t>
  </si>
  <si>
    <t>lapač splavenin je součástí dešťového svodu (jiný SO)</t>
  </si>
  <si>
    <t>R004</t>
  </si>
  <si>
    <t>Nerezová přelivná hrana havarijního obtoku v šachtě Š1</t>
  </si>
  <si>
    <t>min. délka přelivné hrany 0,6 m</t>
  </si>
  <si>
    <t>R005</t>
  </si>
  <si>
    <t>Napojení na stávající kanalizaci</t>
  </si>
  <si>
    <t>DN250 do stáv. vložkované vejčité stoky</t>
  </si>
  <si>
    <t>R006</t>
  </si>
  <si>
    <t>Napojení přípojek dešťových svodů do retence</t>
  </si>
  <si>
    <t>DN150 do retence DN 1000</t>
  </si>
  <si>
    <t>R007</t>
  </si>
  <si>
    <t>D+M Vírový ventil 1 l/s</t>
  </si>
  <si>
    <t>na odtoku v šachtě DN 1500</t>
  </si>
  <si>
    <t>9</t>
  </si>
  <si>
    <t>Ostatní konstrukce a práce, bourání</t>
  </si>
  <si>
    <t>935113112</t>
  </si>
  <si>
    <t>Osazení odvodňovacího polymerbetonového žlabu s krycím roštem šířky přes 210 mm</t>
  </si>
  <si>
    <t>Osazení odvodňovacího žlabu s krycím roštem
  polymerbetonového
    šířky
      přes 210 mm</t>
  </si>
  <si>
    <t xml:space="preserve"> 74.452000 = 74,452 [A]_x000D_</t>
  </si>
  <si>
    <t>59227110</t>
  </si>
  <si>
    <t>žlab odvodňovací z polymerbetonu bez spádu dna pozinkovaná hrana š 300mm</t>
  </si>
  <si>
    <t xml:space="preserve"> "` `74.452000"_x000D_</t>
  </si>
  <si>
    <t>56241042</t>
  </si>
  <si>
    <t>rošt můstkový D400 litina pro žlab š 300mm</t>
  </si>
  <si>
    <t xml:space="preserve"> 363.344000 = 363,344 [A]_x000D_</t>
  </si>
  <si>
    <t>998</t>
  </si>
  <si>
    <t>Přesun hmot</t>
  </si>
  <si>
    <t>998276101</t>
  </si>
  <si>
    <t>Přesun hmot pro trubní vedení z trub z plastických hmot otevřený výkop</t>
  </si>
  <si>
    <t>Přesun hmot pro trubní vedení hloubené z trub z plastických hmot nebo sklolaminátových
  pro vodovody, kanalizace, teplovody, produktovody
    v otevřeném výkopu
      dopravní vzdálenost do 15 m</t>
  </si>
  <si>
    <t xml:space="preserve"> "` `436.272000"_x000D_</t>
  </si>
  <si>
    <t>SO-01-51-02.05</t>
  </si>
  <si>
    <t xml:space="preserve"> 76.262000 = 76,262 [A]_x000D_</t>
  </si>
  <si>
    <t xml:space="preserve"> 83.873000 = 83,873 [A]_x000D_</t>
  </si>
  <si>
    <t xml:space="preserve"> 167.088000 = 167,088 [A]_x000D_</t>
  </si>
  <si>
    <t>151201103</t>
  </si>
  <si>
    <t>Zřízení zátažného pažení a rozepření stěn rýh hl přes 4 do 8 m</t>
  </si>
  <si>
    <t>Zřízení pažení a rozepření stěn rýh pro podzemní vedení
  zátažné, hloubky
    přes 4 do 8 m</t>
  </si>
  <si>
    <t xml:space="preserve"> 58.624000 = 58,624 [A]_x000D_</t>
  </si>
  <si>
    <t xml:space="preserve"> "` `167.088000"_x000D_</t>
  </si>
  <si>
    <t>151201113</t>
  </si>
  <si>
    <t>Odstranění zátažného pažení a rozepření stěn rýh hl přes 4 do 8 m</t>
  </si>
  <si>
    <t>Odstranění pažení a rozepření stěn rýh pro podzemní vedení
  s uložením materiálu na vzdálenost do 3 m od kraje výkopu
    zátažné, hloubky
      přes 4 do 8 m</t>
  </si>
  <si>
    <t xml:space="preserve"> "` `58.624000"_x000D_</t>
  </si>
  <si>
    <t xml:space="preserve"> 255.280000 = 255,280 [A]_x000D_</t>
  </si>
  <si>
    <t xml:space="preserve"> 127.640000 = 127,640 [A]_x000D_</t>
  </si>
  <si>
    <t xml:space="preserve"> 17.994000 = 17,994 [A]_x000D_</t>
  </si>
  <si>
    <t xml:space="preserve"> 35.988000 = 35,988 [A]_x000D_</t>
  </si>
  <si>
    <t>115101201</t>
  </si>
  <si>
    <t>Čerpání vody na dopravní výšku do 10 m průměrný přítok do 500 l/min</t>
  </si>
  <si>
    <t>Čerpání vody
  na dopravní výšku do 10 m
    s uvažovaným průměrným přítokem
      do 500 l/min</t>
  </si>
  <si>
    <t>R001</t>
  </si>
  <si>
    <t>Vyhledání a ověření kanalizace včetně obkopání</t>
  </si>
  <si>
    <t xml:space="preserve"> 33.540000 = 33,540 [A]_x000D_</t>
  </si>
  <si>
    <t>R382411214</t>
  </si>
  <si>
    <t>D+M Zemní nádrž z polyetylenu PE na dešťovou a splaškovou vodu univerzální samonosná pro pojízdné zatížení do 2,2 t, objemu 4500 l</t>
  </si>
  <si>
    <t>386120102</t>
  </si>
  <si>
    <t>Montáž odlučovače ropných látek železobetonového průtoku 6 l/s</t>
  </si>
  <si>
    <t>Montáž odlučovačů
  ropných látek
    železobetonových, průtoku
      6 l/s</t>
  </si>
  <si>
    <t>R59432174</t>
  </si>
  <si>
    <t>odlučovač ropných látek ŽB, průtok 6L/s,obj.kalové jímky 600L, vč. vystrojení</t>
  </si>
  <si>
    <t xml:space="preserve"> 5.276000 = 5,276 [A]_x000D_</t>
  </si>
  <si>
    <t>894221121</t>
  </si>
  <si>
    <t>Šachty kanalizační z betonu se zvýšenými nároky C 25/30 na stokách kruh DN 1400 nebo 1500 dno beton C 25/30</t>
  </si>
  <si>
    <t>Šachty kanalizační z prostého betonu se zvýšenými nároky na prostředí
  tř. C 25/30
    výšky vstupu do 1,50 m
    na stokách kruhových
    s obložením dna betonem tř. C 25/30
      DN 1400 nebo 1500</t>
  </si>
  <si>
    <t xml:space="preserve"> 21.300000 = 21,300 [A]_x000D_</t>
  </si>
  <si>
    <t xml:space="preserve"> 21.620000 = 21,620 [A]_x000D_</t>
  </si>
  <si>
    <t xml:space="preserve"> 12.240000 = 12,240 [A]_x000D_</t>
  </si>
  <si>
    <t xml:space="preserve"> 12.424000 = 12,424 [A]_x000D_</t>
  </si>
  <si>
    <t>R002</t>
  </si>
  <si>
    <t>Vysazení nové šachty na stávající kanalizaci</t>
  </si>
  <si>
    <t xml:space="preserve"> 58.491000 = 58,491 [A]_x000D_</t>
  </si>
  <si>
    <t xml:space="preserve"> "` `73.891000"_x000D_</t>
  </si>
  <si>
    <t>SO 01-51-01.01</t>
  </si>
  <si>
    <t>Zakládání</t>
  </si>
  <si>
    <t>226213214</t>
  </si>
  <si>
    <t>Vrty velkoprofilové svislé zapažené D přes 850 do 1050 mm hl od 0 do 10 m hornina IV</t>
  </si>
  <si>
    <t>Velkoprofilové vrty náběrovým vrtáním svislé zapažené
  ocelovými pažnicemi
    průměru přes 850 do 1050 mm, v hl od 0
    do 10 m v hornině
      tř. IV</t>
  </si>
  <si>
    <t xml:space="preserve"> 260.000000 = 260,000 [A]_x000D_</t>
  </si>
  <si>
    <t>227211115</t>
  </si>
  <si>
    <t>Odpažení velkoprofilových vrtů průměru přes 850 do 1050 mm</t>
  </si>
  <si>
    <t>Odpažení velkoprofilových vrtů
  průměru
    přes 650 do 1050 mm</t>
  </si>
  <si>
    <t xml:space="preserve"> "` `260.000000"_x000D_</t>
  </si>
  <si>
    <t>231212113</t>
  </si>
  <si>
    <t>Zřízení pilot svislých zapažených D přes 650 do 1250 mm hl od 0 do 10 m s vytažením pažnic z betonu železového</t>
  </si>
  <si>
    <t>Zřízení výplně pilot zapažených s vytažením pažnic z vrtu
  svislých
    z betonu železového, v hl od 0
    do 10 m, při průměru piloty
      přes 650 do 1250 mm</t>
  </si>
  <si>
    <t>58932937</t>
  </si>
  <si>
    <t>beton C 25/30 X0,XC1-4,XD1-2,XA1-2,XF1 kamenivo frakce 0/22</t>
  </si>
  <si>
    <t xml:space="preserve"> "`piloty 01-40` 6,5*40*PI*(0,45)^2"_x000D_</t>
  </si>
  <si>
    <t>231611114</t>
  </si>
  <si>
    <t>Výztuž pilot betonovaných do země ocel z betonářské oceli 10 505</t>
  </si>
  <si>
    <t>Výztuž pilot betonovaných do země
  z oceli
    10 505 (R)</t>
  </si>
  <si>
    <t xml:space="preserve"> "`R10` (2527,69*0,617/1000)"_x000D_
 "`R12` (438,0*0,888/1000)"_x000D_
 "`R20` (2784,0*2,466/1000)"_x000D_
 "Součet 8,814"_x000D_</t>
  </si>
  <si>
    <t>239111113</t>
  </si>
  <si>
    <t>Odbourání vrchní části znehodnocené výplně pilot D piloty přes 650 do 1250 mm</t>
  </si>
  <si>
    <t>Odbourání vrchní znehodnocené části výplně betonových pilot
  při průměru piloty
    přes 650 do 1250 mm</t>
  </si>
  <si>
    <t xml:space="preserve"> 20.000000 = 20,000 [A]_x000D_</t>
  </si>
  <si>
    <t>273313811</t>
  </si>
  <si>
    <t>Základové desky z betonu tř. C 25/30</t>
  </si>
  <si>
    <t>Základy z betonu prostého
  desky
    z betonu kamenem neprokládaného
      tř. C 25/30</t>
  </si>
  <si>
    <t xml:space="preserve"> 55.428000 = 55,428 [A]_x000D_</t>
  </si>
  <si>
    <t>273323711</t>
  </si>
  <si>
    <t>Základové desky ze ŽB pro konstrukce bílých van tř. C 35/45</t>
  </si>
  <si>
    <t>Základy z betonu železového (bez výztuže)
  desky
    z betonu pro konstrukce bílých van
      tř. C 35/45</t>
  </si>
  <si>
    <t xml:space="preserve"> 147.764000 = 147,764 [A]_x000D_</t>
  </si>
  <si>
    <t>273351121</t>
  </si>
  <si>
    <t>Zřízení bednění základových desek</t>
  </si>
  <si>
    <t>Bednění základů
  desek
    zřízení</t>
  </si>
  <si>
    <t xml:space="preserve"> 63.265000 = 63,265 [A]_x000D_</t>
  </si>
  <si>
    <t>273351122</t>
  </si>
  <si>
    <t>Odstranění bednění základových desek</t>
  </si>
  <si>
    <t>Bednění základů
  desek
    odstranění</t>
  </si>
  <si>
    <t xml:space="preserve"> "` `63.265000"_x000D_</t>
  </si>
  <si>
    <t>273361821</t>
  </si>
  <si>
    <t>Výztuž základových desek betonářskou ocelí 10 505 (R)</t>
  </si>
  <si>
    <t>Výztuž základů
  desek
    z betonářské oceli
      10 505 (R) nebo BSt 500</t>
  </si>
  <si>
    <t xml:space="preserve"> 23.878000 = 23,878 [A]_x000D_</t>
  </si>
  <si>
    <t>273362021</t>
  </si>
  <si>
    <t>Výztuž základových desek svařovanými sítěmi Kari</t>
  </si>
  <si>
    <t>Výztuž základů
  desek
    ze svařovaných sítí
      z drátů typu KARI</t>
  </si>
  <si>
    <t xml:space="preserve"> 3.418000 = 3,418 [A]_x000D_</t>
  </si>
  <si>
    <t>R273362121</t>
  </si>
  <si>
    <t>Svařovaný spoj výztuže bodový, bodový svar a=3-4 mm tl. 5 mm (viz. směrnice SŽ S13)</t>
  </si>
  <si>
    <t>R273362431</t>
  </si>
  <si>
    <t>Podélný svar v místě hlavní nosné výztuže v obou směrech vodicé definované propojení svarem délky 100 mm (viz. směrnice SŽ S13)</t>
  </si>
  <si>
    <t>274322511</t>
  </si>
  <si>
    <t>Základové pasy ze ŽB se zvýšenými nároky na prostředí tř. C 25/30</t>
  </si>
  <si>
    <t>Základy z betonu železového (bez výztuže)
  pasy
    z betonu se zvýšenými nároky na prostředí
      tř. C 25/30</t>
  </si>
  <si>
    <t xml:space="preserve"> 84.968000 = 84,968 [A]_x000D_</t>
  </si>
  <si>
    <t>274351121</t>
  </si>
  <si>
    <t>Zřízení bednění základových pasů rovného</t>
  </si>
  <si>
    <t>Bednění základů
  pasů
    rovné
      zřízení</t>
  </si>
  <si>
    <t xml:space="preserve"> 169.482000 = 169,482 [A]_x000D_</t>
  </si>
  <si>
    <t>274351122</t>
  </si>
  <si>
    <t>Odstranění bednění základových pasů rovného</t>
  </si>
  <si>
    <t>Bednění základů
  pasů
    rovné
      odstranění</t>
  </si>
  <si>
    <t xml:space="preserve"> "` `169.482000"_x000D_</t>
  </si>
  <si>
    <t>274361821</t>
  </si>
  <si>
    <t>Výztuž základových pasů betonářskou ocelí 10 505 (R)</t>
  </si>
  <si>
    <t>Výztuž základů
  pasů
    z betonářské oceli
      10 505 (R) nebo BSt 500</t>
  </si>
  <si>
    <t xml:space="preserve"> 16.399000 = 16,399 [A]_x000D_</t>
  </si>
  <si>
    <t>311235131</t>
  </si>
  <si>
    <t>Zdivo jednovrstvé z cihel broušených do P10 na tenkovrstvou maltu tl 240 mm</t>
  </si>
  <si>
    <t>Zdivo jednovrstvé z cihel děrovaných broušených
  na celoplošnou tenkovrstvou maltu, pevnost cihel
    do P10, tl. zdiva 240 mm</t>
  </si>
  <si>
    <t xml:space="preserve"> 60.088000 = 60,088 [A]_x000D_</t>
  </si>
  <si>
    <t>311238935</t>
  </si>
  <si>
    <t>Založení zdiva z cihel děrovaných broušených na zakládací maltu tloušťky přes 200 do 250 mm</t>
  </si>
  <si>
    <t>Založení zdiva z broušených cihel
  na zakládací maltu, tlouštky zdiva
    přes 200 do 250 mm</t>
  </si>
  <si>
    <t xml:space="preserve"> 30.077000 = 30,077 [A]_x000D_</t>
  </si>
  <si>
    <t>330321715</t>
  </si>
  <si>
    <t>Sloupy nebo pilíře z betonu pohledového pro prostředí s mrazovými cykly tř. C 35/45 bez výztuže</t>
  </si>
  <si>
    <t>Sloupy, pilíře, táhla, rámové stojky, vzpěry z betonu železového (bez výztuže)
  pohledového
    pro prostředí s mrazovými cykly
      tř. C 35/45</t>
  </si>
  <si>
    <t xml:space="preserve"> 8.750000 = 8,750 [A]_x000D_</t>
  </si>
  <si>
    <t>331351121</t>
  </si>
  <si>
    <t>Zřízení bednění čtyřúhelníkových sloupů v do 4 m průřezu přes 0,08 do 0,16 m2</t>
  </si>
  <si>
    <t>Bednění hranatých sloupů a pilířů
  včetně vzepření
    průřezu pravoúhlého čtyřúhelníka
    výšky do 4 m, průřezu
    přes 0,08 do 0,16 m2
      zřízení</t>
  </si>
  <si>
    <t xml:space="preserve"> 64.125000 = 64,125 [A]_x000D_</t>
  </si>
  <si>
    <t>331351122</t>
  </si>
  <si>
    <t>Odstranění bednění čtyřúhelníkových sloupů v do 4 m průřezu přes 0,08 do 0,16 m2</t>
  </si>
  <si>
    <t>Bednění hranatých sloupů a pilířů
  včetně vzepření
    průřezu pravoúhlého čtyřúhelníka
    výšky do 4 m, průřezu
    přes 0,08 do 0,16 m2
      odstranění</t>
  </si>
  <si>
    <t xml:space="preserve"> "` `64.125000"_x000D_</t>
  </si>
  <si>
    <t>331351125</t>
  </si>
  <si>
    <t>Zřízení bednění čtyřúhelníkových sloupů v do 4 m průřezu přes 0,16 do 0,36 m2</t>
  </si>
  <si>
    <t>Bednění hranatých sloupů a pilířů
  včetně vzepření
    průřezu pravoúhlého čtyřúhelníka
    výšky do 4 m, průřezu
    přes 0,16 m2
      zřízení</t>
  </si>
  <si>
    <t xml:space="preserve"> 34.000000 = 34,000 [A]_x000D_</t>
  </si>
  <si>
    <t>331351126</t>
  </si>
  <si>
    <t>Odstranění bednění čtyřúhelníkových sloupů v do 4 m průřezu přes 0,16 do 0,36 m2</t>
  </si>
  <si>
    <t>Bednění hranatých sloupů a pilířů
  včetně vzepření
    průřezu pravoúhlého čtyřúhelníka
    výšky do 4 m, průřezu
    přes 0,16 m2
      odstranění</t>
  </si>
  <si>
    <t>331351911</t>
  </si>
  <si>
    <t>Příplatek k cenám bednění čtyřúhelníkových sloupů za pohledový beton</t>
  </si>
  <si>
    <t>Bednění hranatých sloupů a pilířů
  včetně vzepření
    průřezu pravoúhlého čtyřúhelníka
    Příplatek k cenám
      za pohledový beton</t>
  </si>
  <si>
    <t xml:space="preserve"> 98.125000 = 98,125 [A]_x000D_</t>
  </si>
  <si>
    <t>331361821</t>
  </si>
  <si>
    <t>Výztuž sloupů hranatých betonářskou ocelí 10 505</t>
  </si>
  <si>
    <t>Výztuž sloupů, pilířů, rámových stojek, táhel nebo vzpěr
  hranatých
    svislých nebo šikmých (odkloněných)
    z betonářské oceli
      10 505 (R) nebo BSt 500</t>
  </si>
  <si>
    <t xml:space="preserve"> 2.439000 = 2,439 [A]_x000D_</t>
  </si>
  <si>
    <t>311321816</t>
  </si>
  <si>
    <t>Nosná zeď ze ŽB pohledového tř. C 35/45 bez výztuže</t>
  </si>
  <si>
    <t>Nadzákladové zdi z betonu železového (bez výztuže)
  nosné
    pohledového (v přírodní barvě drtí a přísad)
      tř. C 35/45</t>
  </si>
  <si>
    <t xml:space="preserve"> 132.753000 = 132,753 [A]_x000D_</t>
  </si>
  <si>
    <t>345351005</t>
  </si>
  <si>
    <t>Zřízení bednění plnostěnných zídek atikových, parapetních, zábradelních</t>
  </si>
  <si>
    <t>Bednění atikových, poprsních, schodišťových, zábradelních zídek
  plnostěnných
    zřízení</t>
  </si>
  <si>
    <t xml:space="preserve"> 851.778000 = 851,778 [A]_x000D_</t>
  </si>
  <si>
    <t>345351006</t>
  </si>
  <si>
    <t>Odstranění bednění plnostěnných zídek atikových, parapetních, zábradelních</t>
  </si>
  <si>
    <t>Bednění atikových, poprsních, schodišťových, zábradelních zídek
  plnostěnných
    odstranění</t>
  </si>
  <si>
    <t xml:space="preserve"> "` `851.778000"_x000D_</t>
  </si>
  <si>
    <t>345361821</t>
  </si>
  <si>
    <t>Výztuž zídek atikových, parapetních, schodišťových a zábradelních betonářskou ocelí 10 505</t>
  </si>
  <si>
    <t>Výztuž atikových, poprsních, schodišťových, zábradelních zídek a madel
  z betonářské oceli
    10 505 (R) nebo BSt 500</t>
  </si>
  <si>
    <t xml:space="preserve"> 21.944000 = 21,944 [A]_x000D_</t>
  </si>
  <si>
    <t>411324747</t>
  </si>
  <si>
    <t>Stropy deskové ze ŽB pohledového tř. C 35/45</t>
  </si>
  <si>
    <t>Stropy z betonu železového (bez výztuže)
  pohledového
    hřibových sloupů
      tř. C 35/45</t>
  </si>
  <si>
    <t xml:space="preserve"> 180.553000 = 180,553 [A]_x000D_</t>
  </si>
  <si>
    <t>411351021</t>
  </si>
  <si>
    <t>Zřízení bednění stropů deskových tl přes 25 do 50 cm bez podpěrné kce</t>
  </si>
  <si>
    <t>Bednění stropních konstrukcí - bez podpěrné konstrukce
  desek
    tloušťky stropní desky
    přes 25 do 50 cm
      zřízení</t>
  </si>
  <si>
    <t xml:space="preserve"> 635.348000 = 635,348 [A]_x000D_</t>
  </si>
  <si>
    <t>411351022</t>
  </si>
  <si>
    <t>Odstranění bednění stropů deskových tl přes 25 do 50 cm bez podpěrné kce</t>
  </si>
  <si>
    <t>Bednění stropních konstrukcí - bez podpěrné konstrukce
  desek
    tloušťky stropní desky
    přes 25 do 50 cm
      odstranění</t>
  </si>
  <si>
    <t xml:space="preserve"> "` `635.348000"_x000D_</t>
  </si>
  <si>
    <t>411354315</t>
  </si>
  <si>
    <t>Zřízení podpěrné konstrukce stropů výšky do 4 m tl přes 25 do 35 cm</t>
  </si>
  <si>
    <t>Podpěrná konstrukce stropů - desek, kleneb a skořepin
  výška podepření do 4 m
    tloušťka stropu
    přes 25 do 35 cm
      zřízení</t>
  </si>
  <si>
    <t xml:space="preserve"> 601.844000 = 601,844 [A]_x000D_</t>
  </si>
  <si>
    <t>411354316</t>
  </si>
  <si>
    <t>Odstranění podpěrné konstrukce stropů výšky do 4 m tl přes 25 do 35 cm</t>
  </si>
  <si>
    <t>Podpěrná konstrukce stropů - desek, kleneb a skořepin
  výška podepření do 4 m
    tloušťka stropu
    přes 25 do 35 cm
      odstranění</t>
  </si>
  <si>
    <t xml:space="preserve"> "` `601.844000"_x000D_</t>
  </si>
  <si>
    <t>411361821</t>
  </si>
  <si>
    <t>Výztuž stropů betonářskou ocelí 10 505</t>
  </si>
  <si>
    <t>Výztuž stropů
  sloupů, plochých střech a pro zavěšení železobetonových podhledů
    z betonářské oceli
      10 505 (R) nebo BSt 500</t>
  </si>
  <si>
    <t xml:space="preserve"> 36.813000 = 36,813 [A]_x000D_</t>
  </si>
  <si>
    <t>411362021</t>
  </si>
  <si>
    <t>Výztuž stropů svařovanými sítěmi Kari</t>
  </si>
  <si>
    <t>Výztuž stropů
  sloupů, plochých střech a pro zavěšení železobetonových podhledů
    ze svařovaných sítí
      z drátů typu KARI</t>
  </si>
  <si>
    <t xml:space="preserve"> 4.253000 = 4,253 [A]_x000D_</t>
  </si>
  <si>
    <t>430321717</t>
  </si>
  <si>
    <t>Schodišťová konstrukce a rampa ze ŽB tř. C 35/45</t>
  </si>
  <si>
    <t>Schodišťové konstrukce a rampy z betonu železového (bez výztuže)
  stupně, schodnice, ramena, podesty s nosníky
    tř. C 35/45</t>
  </si>
  <si>
    <t xml:space="preserve"> 57.790000 = 57,790 [A]_x000D_</t>
  </si>
  <si>
    <t>430361821</t>
  </si>
  <si>
    <t>Výztuž schodišťové konstrukce a rampy betonářskou ocelí 10 505</t>
  </si>
  <si>
    <t>Výztuž schodišťových konstrukcí a ramp
  stupňů, schodnic, ramen, podest s nosníky
    z betonářské oceli
      10 505 (R) nebo BSt 500</t>
  </si>
  <si>
    <t xml:space="preserve"> 11.353000 = 11,353 [A]_x000D_</t>
  </si>
  <si>
    <t>431351121</t>
  </si>
  <si>
    <t>Zřízení bednění podest schodišť a ramp přímočarých v do 4 m</t>
  </si>
  <si>
    <t>Bednění podest, podstupňových desek a ramp včetně podpěrné konstrukce
  výšky do 4 m
    půdorysně přímočarých
      zřízení</t>
  </si>
  <si>
    <t xml:space="preserve"> 359.773000 = 359,773 [A]_x000D_</t>
  </si>
  <si>
    <t>431351122</t>
  </si>
  <si>
    <t>Odstranění bednění podest schodišť a ramp přímočarých v do 4 m</t>
  </si>
  <si>
    <t>Bednění podest, podstupňových desek a ramp včetně podpěrné konstrukce
  výšky do 4 m
    půdorysně přímočarých
      odstranění</t>
  </si>
  <si>
    <t xml:space="preserve"> "` `359.773000"_x000D_</t>
  </si>
  <si>
    <t>435123902</t>
  </si>
  <si>
    <t>Montáž schodišťových ramen s nesvařovanými spoji hmotnosti přes 2 do 5 t budova v do 18 m</t>
  </si>
  <si>
    <t>Montáž schodišťových ramen
  s nesvařovanými spoji, v budovách výšky
    do 18 m, hmotnosti
      přes 2 do 5 t</t>
  </si>
  <si>
    <t>59372191</t>
  </si>
  <si>
    <t>schodiště ŽB včetně výztuže do 120kg/m3 objem prefabrikátu do 1m3</t>
  </si>
  <si>
    <t xml:space="preserve"> 2.547000 = 2,547 [A]_x000D_</t>
  </si>
  <si>
    <t>Úpravy povrchů, podlahy a osazování výplní</t>
  </si>
  <si>
    <t>622311141</t>
  </si>
  <si>
    <t>Vápenná omítka štuková dvouvrstvá vnějších stěn nanášená ručně</t>
  </si>
  <si>
    <t>Omítka vápenná vnějších ploch
  nanášená ručně
    dvouvrstvá, tloušťky jádrové omítky do 15 mm a tloušťky štuku do 3 mm
    štuková
      stěn</t>
  </si>
  <si>
    <t xml:space="preserve"> 120.176000 = 120,176 [A]_x000D_</t>
  </si>
  <si>
    <t>777</t>
  </si>
  <si>
    <t>Podlahy lité</t>
  </si>
  <si>
    <t>777131113</t>
  </si>
  <si>
    <t>Penetrační polyuretanový nátěr podlahy na vlhký nebo nenasákavý podklad</t>
  </si>
  <si>
    <t>Penetrační nátěr
  podlahy
    polyuretanový
    na podklad
      vlhký nebo s nízkou nasákavostí</t>
  </si>
  <si>
    <t xml:space="preserve"> 1153.541000 = 1153,541 [A]_x000D_</t>
  </si>
  <si>
    <t>777621151</t>
  </si>
  <si>
    <t>Krycí polyuretanový nátěr parkovacích ploch</t>
  </si>
  <si>
    <t>Krycí nátěr
  podlahy
    parkovacích ploch
      polyuretanový</t>
  </si>
  <si>
    <t xml:space="preserve"> "` `1153.541000"_x000D_</t>
  </si>
  <si>
    <t>777622103</t>
  </si>
  <si>
    <t>Uzavírací polyuretanový transparentní nátěr podlahy</t>
  </si>
  <si>
    <t>Uzavírací nátěr
  podlahy
    polyuretanový
      transparentní</t>
  </si>
  <si>
    <t>998777102</t>
  </si>
  <si>
    <t>Přesun hmot tonážní pro podlahy lité v objektech v přes 6 do 12 m</t>
  </si>
  <si>
    <t>Přesun hmot pro podlahy lité
  stanovený z hmotnosti přesunovaného materiálu
    vodorovná dopravní vzdálenost do 50 m
    základní
    v objektech výšky
      přes 6 do 12 m</t>
  </si>
  <si>
    <t xml:space="preserve"> "` `1.384000"_x000D_</t>
  </si>
  <si>
    <t>783</t>
  </si>
  <si>
    <t>Dokončovací práce - nátěry</t>
  </si>
  <si>
    <t>783827405</t>
  </si>
  <si>
    <t>Krycí dvojnásobný silikonový nátěr hladkých betonových povrchů</t>
  </si>
  <si>
    <t>Krycí (ochranný) nátěr omítek
  dvojnásobný
    hladkých
    betonových povrchů nebo povrchů z desek na bázi dřeva (dřevovláknitých apod.)
      silikonový</t>
  </si>
  <si>
    <t xml:space="preserve"> 185.965000 = 185,965 [A]_x000D_</t>
  </si>
  <si>
    <t>783823141</t>
  </si>
  <si>
    <t>Penetrační akrylátový nátěr lícového zdiva</t>
  </si>
  <si>
    <t>Penetrační nátěr omítek
  hladkých
    zdiva
    lícového
      akrylátový</t>
  </si>
  <si>
    <t xml:space="preserve"> "(31,425+22,32+6,343)*2"_x000D_</t>
  </si>
  <si>
    <t>783827101</t>
  </si>
  <si>
    <t>Krycí jednonásobný akrylátový nátěr hladkých betonových povrchů</t>
  </si>
  <si>
    <t>Krycí (ochranný) nátěr omítek
  jednonásobný
    hladkých
    betonových povrchů nebo povrchů z desek na bázi dřeva (dřevovláknitých apod.)
      akrylátový</t>
  </si>
  <si>
    <t>784</t>
  </si>
  <si>
    <t>Dokončovací práce - malby a tapety</t>
  </si>
  <si>
    <t>783827123</t>
  </si>
  <si>
    <t>Krycí jednonásobný silikátový nátěr omítek stupně členitosti 1 a 2</t>
  </si>
  <si>
    <t>Krycí (ochranný) nátěr omítek
  jednonásobný
    hladkých
    omítek hladkých, zrnitých tenkovrstvých nebo štukových
    stupně členitosti 1 a 2
      silikátový</t>
  </si>
  <si>
    <t>952901221</t>
  </si>
  <si>
    <t>Vyčištění budov průmyslových objektů při jakékoliv výšce podlaží</t>
  </si>
  <si>
    <t>Vyčištění budov nebo objektů před předáním do užívání
  podlahou
    jakékoliv výšky podlaží</t>
  </si>
  <si>
    <t xml:space="preserve"> 1022.698000 = 1022,698 [A]_x000D_</t>
  </si>
  <si>
    <t>953121113</t>
  </si>
  <si>
    <t>Smyková lišta proti protlačení se 2 kotvami výztuž D 12 mm</t>
  </si>
  <si>
    <t>Smyková lišta proti protlačení
  se 2 kotvami
    průměr výztuže
      12 mm</t>
  </si>
  <si>
    <t xml:space="preserve"> 314.000000 = 314,000 [A]_x000D_</t>
  </si>
  <si>
    <t>953241211</t>
  </si>
  <si>
    <t>Osazení smykových dilatačních trnů D 20 mm pro nižší zatížení nerez nebo pozink s pouzdrem</t>
  </si>
  <si>
    <t>Osazení smykových trnů do dilatačních spár
  jednoduchých pro nižší zatížení
    z nerezové nebo pozinkované oceli
    s pouzdrem z nerezové oceli nebo plastu, průměr
      20 mm</t>
  </si>
  <si>
    <t xml:space="preserve"> "` `31.000000"_x000D_</t>
  </si>
  <si>
    <t>54879272</t>
  </si>
  <si>
    <t>trn pro přenos smykové síly u dilatačních spár pro nižší zatížení nerez s nerezovým kombinovaným pouzdrem D 20mm</t>
  </si>
  <si>
    <t>985331214</t>
  </si>
  <si>
    <t>Dodatečné vlepování betonářské výztuže D 14 mm do chemické malty včetně vyvrtání otvoru</t>
  </si>
  <si>
    <t>Dodatečné vlepování betonářské výztuže
  včetně vyvrtání a vyčištění otvoru
    chemickou maltou
    průměr výztuže
      14 mm</t>
  </si>
  <si>
    <t xml:space="preserve"> 36.000000 = 36,000 [A]_x000D_</t>
  </si>
  <si>
    <t>13021014</t>
  </si>
  <si>
    <t>tyč ocelová kruhová žebírková DIN 488 jakost B500B (10 505) výztuž do betonu D 14mm</t>
  </si>
  <si>
    <t xml:space="preserve"> 0.223000 = 0,223 [A]_x000D_</t>
  </si>
  <si>
    <t>985331912</t>
  </si>
  <si>
    <t>Příplatek k dodatečnému vlepování betonářské výztuže za délku do 1 m jednotlivě</t>
  </si>
  <si>
    <t>Dodatečné vlepování betonářské výztuže
  Příplatek k cenám
    za délku do 1 m jednotlivě</t>
  </si>
  <si>
    <t>953334514</t>
  </si>
  <si>
    <t>Těsnící a bednící křížový profil do pracovních spar betonových kcí s bitumenovým povrchem š 200 mm</t>
  </si>
  <si>
    <t>Těsnící a bednící křížový profil z plechu do pracovních spar betonových konstrukcí
  kombinace perforovaného a těsnícího plechu
    k bednění jednotlivých záběrů betonáže desky a stěny, k utěsnění pracovní spáry
    s oboustranným bitumenovým povrchem, šířky
      200 mm</t>
  </si>
  <si>
    <t xml:space="preserve"> 870.200000 = 870,200 [A]_x000D_</t>
  </si>
  <si>
    <t>R997013861</t>
  </si>
  <si>
    <t>Likvidace odpadu z prostého betonu kód odpadu 17 01 01 včetně dopravy</t>
  </si>
  <si>
    <t xml:space="preserve"> 33.980000 = 33,980 [A]_x000D_</t>
  </si>
  <si>
    <t xml:space="preserve"> 297.729000 = 297,729 [A]_x000D_</t>
  </si>
  <si>
    <t>998001011</t>
  </si>
  <si>
    <t>Přesun hmot pro piloty nebo podzemní stěny betonované na místě</t>
  </si>
  <si>
    <t>Přesun hmot
  pro piloty nebo podzemní stěny
    betonované na místě</t>
  </si>
  <si>
    <t xml:space="preserve"> 734.091000 = 734,091 [A]_x000D_</t>
  </si>
  <si>
    <t>998006011</t>
  </si>
  <si>
    <t>Přesun hmot pro vrty samostatné</t>
  </si>
  <si>
    <t>Přesun hmot
  pro vrty
    samostatné</t>
  </si>
  <si>
    <t xml:space="preserve"> 0.042000 = 0,042 [A]_x000D_</t>
  </si>
  <si>
    <t>998012022</t>
  </si>
  <si>
    <t>Přesun hmot pro budovy monolitické v přes 6 do 12 m</t>
  </si>
  <si>
    <t>Přesun hmot pro budovy občanské výstavby, bydlení, výrobu a služby
  s nosnou svislou konstrukcí monolitickou betonovou
    tyčovou nebo plošnou s jakýkoliv obvodovým pláštěm kromě vyzdívaného
    vodorovná dopravní vzdálenost do 100 m
    základní
    pro budovy výšky
      přes 6 do 12 m</t>
  </si>
  <si>
    <t xml:space="preserve"> "` `2602.064000"_x000D_</t>
  </si>
  <si>
    <t>SO 01-78-03</t>
  </si>
  <si>
    <t>113106123</t>
  </si>
  <si>
    <t>Rozebrání dlažeb ze zámkových dlaždic komunikací pro pěší ručně</t>
  </si>
  <si>
    <t>Rozebrání dlažeb komunikací pro pěší
  s přemístěním hmot na skládku na vzdálenost do 3 m nebo s naložením na dopravní prostředek
    s ložem z kameniva nebo živice a s jakoukoliv výplní spár
    ručně
      ze zámkové dlažby</t>
  </si>
  <si>
    <t>113106161</t>
  </si>
  <si>
    <t>Rozebrání dlažeb vozovek z drobných kostek s ložem z kameniva ručně</t>
  </si>
  <si>
    <t>Rozebrání dlažeb vozovek a ploch
  jakoukoliv výplní spár
    ručně
    z drobných kostek nebo odseků s ložem
      z kameniva</t>
  </si>
  <si>
    <t xml:space="preserve"> 905.000000 = 905,000 [A]_x000D_</t>
  </si>
  <si>
    <t>113107213</t>
  </si>
  <si>
    <t>Odstranění podkladu z kameniva těženého tl přes 200 do 300 mm strojně pl přes 200 m2</t>
  </si>
  <si>
    <t>Odstranění podkladů nebo krytů
  strojně
    plochy jednotlivě přes 200 m2
    s přemístěním hmot na skládku na vzdálenost do 20 m nebo s naložením na dopravní prostředek
    z kameniva těženého, o tl. vrstvy
      přes 200 do 300 mm</t>
  </si>
  <si>
    <t xml:space="preserve"> 1093.300000 = 1093,300 [A]_x000D_</t>
  </si>
  <si>
    <t>113107225</t>
  </si>
  <si>
    <t>Odstranění podkladu z kameniva drceného tl přes 400 do 500 mm strojně pl přes 200 m2</t>
  </si>
  <si>
    <t>Odstranění podkladů nebo krytů
  strojně
    plochy jednotlivě přes 200 m2
    s přemístěním hmot na skládku na vzdálenost do 20 m nebo s naložením na dopravní prostředek
    z kameniva hrubého drceného, o tl. vrstvy
      přes 400 do 500 mm</t>
  </si>
  <si>
    <t xml:space="preserve"> "` `1093.300000"_x000D_</t>
  </si>
  <si>
    <t>113107243</t>
  </si>
  <si>
    <t>Odstranění podkladu živičného tl přes 100 do 150 mm strojně pl přes 200 m2</t>
  </si>
  <si>
    <t>Odstranění podkladů nebo krytů
  strojně
    plochy jednotlivě přes 200 m2
    s přemístěním hmot na skládku na vzdálenost do 20 m nebo s naložením na dopravní prostředek
    živičných, o tl. vrstvy
      přes 100 do 150 mm</t>
  </si>
  <si>
    <t xml:space="preserve"> 169.300000 = 169,300 [A]_x000D_</t>
  </si>
  <si>
    <t>113201112</t>
  </si>
  <si>
    <t>Vytrhání obrub silničních ležatých</t>
  </si>
  <si>
    <t>Vytrhání obrub
  dopravní prostředek
    silničních ležatých</t>
  </si>
  <si>
    <t xml:space="preserve"> 163.610000 = 163,610 [A]_x000D_</t>
  </si>
  <si>
    <t>131251106</t>
  </si>
  <si>
    <t>Hloubení jam nezapažených v hornině třídy těžitelnosti I skupiny 3 objem do 5000 m3 strojně</t>
  </si>
  <si>
    <t>Hloubení nezapažených jam a zářezů strojně
  s urovnáním dna do předepsaného profilu a spádu
    v hornině třídy těžitelnosti I
    skupiny 3
      přes 1 000 do 5 000 m3</t>
  </si>
  <si>
    <t xml:space="preserve"> 1214.728000 = 1214,728 [A]_x000D_</t>
  </si>
  <si>
    <t>139001101</t>
  </si>
  <si>
    <t>Příplatek za ztížení vykopávky v blízkosti podzemního vedení</t>
  </si>
  <si>
    <t>Příplatek k cenám hloubených vykopávek za ztížení vykopávky
  v blízkosti podzemního vedení nebo výbušnin
    pro jakoukoliv třídu horniny</t>
  </si>
  <si>
    <t xml:space="preserve"> 60.736000 = 60,736 [A]_x000D_</t>
  </si>
  <si>
    <t xml:space="preserve"> 52.387000 = 52,387 [A]_x000D_</t>
  </si>
  <si>
    <t xml:space="preserve"> 3842.736000 = 3842,736 [A]_x000D_</t>
  </si>
  <si>
    <t xml:space="preserve"> 53.499000 = 53,499 [A]_x000D_</t>
  </si>
  <si>
    <t>SO-01-50-01</t>
  </si>
  <si>
    <t>113106187</t>
  </si>
  <si>
    <t>Rozebrání dlažeb vozovek ze zámkové dlažby s ložem z kameniva strojně pl do 50 m2</t>
  </si>
  <si>
    <t>Rozebrání dlažeb vozovek a ploch
  jakoukoliv výplní spár
    strojně
    plochy jednotlivě do 50 m2
    ze zámkové dlažby s ložem
      z kameniva</t>
  </si>
  <si>
    <t xml:space="preserve"> 20.400000 = 20,400 [A]_x000D_</t>
  </si>
  <si>
    <t>113106211</t>
  </si>
  <si>
    <t>Rozebrání dlažeb vozovek z velkých kostek s ložem z kameniva strojně pl přes 50 do 200 m2</t>
  </si>
  <si>
    <t>Rozebrání dlažeb vozovek a ploch
  jakoukoliv výplní spár
    strojně
    plochy jednotlivě přes 50 m2 do 200 m2
    z velkých kostek s ložem
      z kameniva</t>
  </si>
  <si>
    <t xml:space="preserve"> 86.500000 = 86,500 [A]_x000D_</t>
  </si>
  <si>
    <t>113107342</t>
  </si>
  <si>
    <t>Odstranění podkladu živičného tl přes 50 do 100 mm strojně pl do 50 m2</t>
  </si>
  <si>
    <t>Odstranění podkladů nebo krytů
  strojně
    plochy jednotlivě do 50 m2
    s přemístěním hmot na skládku na vzdálenost do 3 m nebo s naložením na dopravní prostředek
    živičných, o tl. vrstvy
      přes 50 do 100 mm</t>
  </si>
  <si>
    <t xml:space="preserve"> 54.500000 = 54,500 [A]_x000D_</t>
  </si>
  <si>
    <t>113202111</t>
  </si>
  <si>
    <t>Vytrhání obrub krajníků obrubníků stojatých</t>
  </si>
  <si>
    <t>Vytrhání obrub
  dopravní prostředek
    z krajníků nebo obrubníků stojatých</t>
  </si>
  <si>
    <t>122452204</t>
  </si>
  <si>
    <t>Odkopávky a prokopávky nezapažené pro silnice a dálnice v hornině třídy těžitelnosti II objem do 500 m3 strojně</t>
  </si>
  <si>
    <t>Odkopávky a prokopávky nezapažené pro silnice a dálnice strojně
  v hornině třídy těžitelnosti II
    přes 100 do 500 m3</t>
  </si>
  <si>
    <t xml:space="preserve"> 137.825000 = 137,825 [A]_x000D_</t>
  </si>
  <si>
    <t>171152111</t>
  </si>
  <si>
    <t>Uložení sypaniny z hornin nesoudržných a sypkých do násypů zhutněných v aktivní zóně silnic a dálnic</t>
  </si>
  <si>
    <t>Uložení sypaniny do zhutněných násypů pro silnice, dálnice a letiště
  s rozprostřením sypaniny ve vrstvách, s hrubým urovnáním a uzavřením povrchu násypu
    z hornin nesoudržných
      sypkých v aktivní zóně</t>
  </si>
  <si>
    <t xml:space="preserve"> 123.100000 = 123,100 [A]_x000D_</t>
  </si>
  <si>
    <t>58344171</t>
  </si>
  <si>
    <t>štěrkodrť frakce 0/32</t>
  </si>
  <si>
    <t xml:space="preserve"> 258.510000 = 258,510 [A]_x000D_</t>
  </si>
  <si>
    <t>181252305</t>
  </si>
  <si>
    <t>Úprava pláně pro silnice a dálnice na násypech se zhutněním</t>
  </si>
  <si>
    <t>Úprava pláně na stavbách silnic a dálnic strojně
  na násypech
    se zhutněním</t>
  </si>
  <si>
    <t xml:space="preserve"> 260.170000 = 260,170 [A]_x000D_</t>
  </si>
  <si>
    <t>211971121</t>
  </si>
  <si>
    <t>Zřízení opláštění žeber nebo trativodů geotextilií v rýze nebo zářezu sklonu přes 1:2 š do 2,5 m</t>
  </si>
  <si>
    <t>Zřízení opláštění výplně z geotextilie odvodňovacích žeber nebo trativodů
  v rýze nebo zářezu se stěnami
    svislými nebo šikmými o sklonu přes 1:2
    při rozvinuté šířce opláštění
      do 2,5 m</t>
  </si>
  <si>
    <t xml:space="preserve"> 72.900000 = 72,900 [A]_x000D_</t>
  </si>
  <si>
    <t>69311081</t>
  </si>
  <si>
    <t>geotextilie netkaná separační, ochranná, filtrační, drenážní PES 300g/m2</t>
  </si>
  <si>
    <t xml:space="preserve"> 86.350000 = 86,350 [A]_x000D_</t>
  </si>
  <si>
    <t>212752611</t>
  </si>
  <si>
    <t>Trativod z drenážních trubek korugovaných PP SN 16 perforace 220° včetně lože otevřený výkop DN 150 pro liniové stavby</t>
  </si>
  <si>
    <t>Trativody z drenážních trubek pro liniové stavby a komunikace
  se zřízením štěrkového lože pod trubky a s jejich obsypem
    v otevřeném výkopu
    trubka korugovaná PP
    SN 16
    perforace 220 st.
      DN 150</t>
  </si>
  <si>
    <t xml:space="preserve"> 40.500000 = 40,500 [A]_x000D_</t>
  </si>
  <si>
    <t>Komunikace pozemní</t>
  </si>
  <si>
    <t>564841012</t>
  </si>
  <si>
    <t>Podklad ze štěrkodrtě ŠD plochy do 100 m2 tl 130 mm</t>
  </si>
  <si>
    <t>Podklad ze štěrkodrti ŠD
  s rozprostřením a zhutněním
    plochy jednotlivě do 100 m2, po zhutnění
      tl. 130 mm</t>
  </si>
  <si>
    <t xml:space="preserve"> "` `3.100000"_x000D_</t>
  </si>
  <si>
    <t>564851011</t>
  </si>
  <si>
    <t>Podklad ze štěrkodrtě ŠD plochy do 100 m2 tl 150 mm</t>
  </si>
  <si>
    <t>Podklad ze štěrkodrti ŠD
  s rozprostřením a zhutněním
    plochy jednotlivě do 100 m2, po zhutnění
      tl. 150 mm</t>
  </si>
  <si>
    <t xml:space="preserve"> 72.400000 = 72,400 [A]_x000D_</t>
  </si>
  <si>
    <t>564861111</t>
  </si>
  <si>
    <t>Podklad ze štěrkodrtě ŠD plochy přes 100 m2 tl 200 mm</t>
  </si>
  <si>
    <t>Podklad ze štěrkodrti ŠD
  s rozprostřením a zhutněním
    plochy přes 100 m2, po zhutnění
      tl. 200 mm</t>
  </si>
  <si>
    <t xml:space="preserve"> 386.030000 = 386,030 [A]_x000D_</t>
  </si>
  <si>
    <t>573191111</t>
  </si>
  <si>
    <t>Postřik infiltrační kationaktivní emulzí v množství 1 kg/m2</t>
  </si>
  <si>
    <t>Postřik infiltrační kationaktivní emulzí
  v množství 1,00 kg/m2</t>
  </si>
  <si>
    <t xml:space="preserve"> "` `170.700000"_x000D_</t>
  </si>
  <si>
    <t>573231106</t>
  </si>
  <si>
    <t>Postřik živičný spojovací ze silniční emulze v množství 0,30 kg/m2</t>
  </si>
  <si>
    <t>Postřik spojovací PS
  bez posypu kamenivem
    ze silniční emulze, v množství
      0,30 kg/m2</t>
  </si>
  <si>
    <t>577134111</t>
  </si>
  <si>
    <t>Asfaltový beton vrstva obrusná ACO 11+ tř. I tl 40 mm š do 3 m z nemodifikovaného asfaltu</t>
  </si>
  <si>
    <t>Asfaltový beton vrstva obrusná ACO 11
  z nemodifikovaného asfaltu
    s rozprostřením a se zhutněním
    ACO 11+
    v pruhu šířky přes 1,5 do 3 m, po zhutnění
      tl. 40 mm</t>
  </si>
  <si>
    <t>577145122</t>
  </si>
  <si>
    <t>Asfaltový beton vrstva ložní ACL 16 + tl 50 mm š přes 3 m z nemodifikovaného asfaltu</t>
  </si>
  <si>
    <t>Asfaltový beton vrstva ložní ACL 16
  z nemodifikovaného asfaltu
    s rozprostřením a zhutněním
    ACL 16 +
    v pruhu šířky přes 3 m, po zhutnění
      tl. 50 mm</t>
  </si>
  <si>
    <t>591111111</t>
  </si>
  <si>
    <t>Kladení dlažby z kostek velkých z kamene do lože z kameniva tl 50 mm</t>
  </si>
  <si>
    <t>Kladení dlažby z kostek
  materiálu na krajnici
    velkých z kamene, do lože
      z kameniva</t>
  </si>
  <si>
    <t xml:space="preserve"> 3.100000 = 3,100 [A]_x000D_</t>
  </si>
  <si>
    <t>58381015</t>
  </si>
  <si>
    <t>kostka řezanoštípaná dlažební žula 10x10x10cm</t>
  </si>
  <si>
    <t>596211111</t>
  </si>
  <si>
    <t>Kladení zámkové dlažby komunikací pro pěší ručně tl 60 mm skupiny A pl přes 50 do 100 m2</t>
  </si>
  <si>
    <t>Kladení dlažby z betonových zámkových dlaždic komunikací pro pěší ručně
  vibrováním a se smetením přebytečného materiálu na krajnici
    tl. 60 mm
    skupiny A, pro plochy
      přes 50 do 100 m2</t>
  </si>
  <si>
    <t xml:space="preserve"> "` `54.300000"_x000D_</t>
  </si>
  <si>
    <t>59245015</t>
  </si>
  <si>
    <t>dlažba zámková betonová tvaru I 200x165mm tl 60mm přírodní</t>
  </si>
  <si>
    <t xml:space="preserve"> 55.929000 = 55,929 [A]_x000D_</t>
  </si>
  <si>
    <t>Spotřeba: 36 kus/m2</t>
  </si>
  <si>
    <t>596211263</t>
  </si>
  <si>
    <t>Kladení zámkové dlažby komunikací pro pěší strojně tl 80 mm pl do 300 m2</t>
  </si>
  <si>
    <t>Kladení dlažby z betonových zámkových dlaždic komunikací pro pěší strojně
  vibrováním a se smetením přebytečného materiálu na krajnici
    tl. 80 mm
      do 300 m2</t>
  </si>
  <si>
    <t xml:space="preserve"> "` `18.100000"_x000D_</t>
  </si>
  <si>
    <t>59245013</t>
  </si>
  <si>
    <t>dlažba zámková betonová tvaru I 200x165mm tl 80mm přírodní</t>
  </si>
  <si>
    <t xml:space="preserve"> 18.462000 = 18,462 [A]_x000D_</t>
  </si>
  <si>
    <t>895941301</t>
  </si>
  <si>
    <t>Osazení vpusti uliční DN 450 z betonových dílců dno s výtokem</t>
  </si>
  <si>
    <t>Osazení vpusti uliční z betonových dílců
  DN 450
    dno
      s výtokem</t>
  </si>
  <si>
    <t xml:space="preserve"> "5"_x000D_</t>
  </si>
  <si>
    <t>59224498</t>
  </si>
  <si>
    <t>vpusť uliční DN 450 kaliště s odtokem 200mm 450/250x50mm</t>
  </si>
  <si>
    <t>895941312</t>
  </si>
  <si>
    <t>Osazení vpusti uliční DN 450 z betonových dílců skruž horní 195 mm</t>
  </si>
  <si>
    <t>Osazení vpusti uliční z betonových dílců
  DN 450
    skruž
    horní
      195 mm</t>
  </si>
  <si>
    <t>59223856</t>
  </si>
  <si>
    <t>skruž betonová horní pro uliční vpusť 450x195x50mm</t>
  </si>
  <si>
    <t>895941331</t>
  </si>
  <si>
    <t>Osazení vpusti uliční DN 450 z betonových dílců skruž průběžná s výtokem</t>
  </si>
  <si>
    <t>Osazení vpusti uliční z betonových dílců
  DN 450
    skruž
    průběžná
      s výtokem</t>
  </si>
  <si>
    <t>59224489</t>
  </si>
  <si>
    <t>skruž betonová s odtokem 150mm pro uliční vpusť 450x450x50mm</t>
  </si>
  <si>
    <t>899204112</t>
  </si>
  <si>
    <t>Osazení mříží litinových včetně rámů a košů na bahno pro třídu zatížení D400, E600</t>
  </si>
  <si>
    <t>Osazení mříží litinových včetně rámů a košů na bahno
  pro třídu zatížení
    D400, E600</t>
  </si>
  <si>
    <t xml:space="preserve"> 5.000000 = 5,000 [A]_x000D_</t>
  </si>
  <si>
    <t>59224481</t>
  </si>
  <si>
    <t>mříž vtoková s rámem pro uliční vpusť 500x500, zatížení 40 tun</t>
  </si>
  <si>
    <t>914111111</t>
  </si>
  <si>
    <t>Montáž svislé dopravní značky do velikosti 1 m2 objímkami na sloupek nebo konzolu</t>
  </si>
  <si>
    <t>Montáž svislé dopravní značky základní
  velikosti
    do 1 m2
      objímkami na sloupky nebo konzoly</t>
  </si>
  <si>
    <t>40445619</t>
  </si>
  <si>
    <t>zákazové, příkazové dopravní značky B1-B34, C1-15 500mm</t>
  </si>
  <si>
    <t>40445625</t>
  </si>
  <si>
    <t>informativní značky provozní IP8, IP9, IP11-IP13 500x700mm</t>
  </si>
  <si>
    <t>914511111</t>
  </si>
  <si>
    <t>Montáž sloupku dopravních značek délky do 3,5 m s betonovým základem</t>
  </si>
  <si>
    <t>Montáž sloupku dopravních značek
  délky do 3,5 m
    do betonového základu</t>
  </si>
  <si>
    <t>40445225</t>
  </si>
  <si>
    <t>sloupek pro dopravní značku Zn D 60mm v 3,5m</t>
  </si>
  <si>
    <t>915111111</t>
  </si>
  <si>
    <t>Vodorovné dopravní značení dělící čáry souvislé š 125 mm základní bílá barva</t>
  </si>
  <si>
    <t>Vodorovné dopravní značení stříkané barvou
  dělící čára šířky 125 mm
    souvislá
    bílá
      základní</t>
  </si>
  <si>
    <t xml:space="preserve"> "` `256.000000"_x000D_</t>
  </si>
  <si>
    <t>915131111</t>
  </si>
  <si>
    <t>Vodorovné dopravní značení přechody pro chodce, šipky, symboly základní bílá barva</t>
  </si>
  <si>
    <t>Vodorovné dopravní značení stříkané barvou
  přechody pro chodce, šipky, symboly
    bílé
      základní</t>
  </si>
  <si>
    <t xml:space="preserve"> 13.200000 = 13,200 [A]_x000D_</t>
  </si>
  <si>
    <t>915611111</t>
  </si>
  <si>
    <t>Předznačení vodorovného liniového značení</t>
  </si>
  <si>
    <t>Předznačení pro vodorovné značení
  stříkané barvou nebo prováděné z nátěrových hmot
    liniové dělicí čáry, vodicí proužky</t>
  </si>
  <si>
    <t>916131213</t>
  </si>
  <si>
    <t>Osazení silničního obrubníku betonového stojatého s boční opěrou do lože z betonu prostého</t>
  </si>
  <si>
    <t>Osazení silničního obrubníku betonového
  se zřízením lože, s vyplněním a zatřením spár cementovou maltou
    stojatého
    s boční opěrou z betonu prostého, do lože
      z betonu prostého</t>
  </si>
  <si>
    <t xml:space="preserve"> 124.400000 = 124,400 [A]_x000D_</t>
  </si>
  <si>
    <t>59217073</t>
  </si>
  <si>
    <t>obrubník silniční betonový 1000x100x200mm</t>
  </si>
  <si>
    <t xml:space="preserve"> 126.888000 = 126,888 [A]_x000D_</t>
  </si>
  <si>
    <t>935923218</t>
  </si>
  <si>
    <t>Osazení vpusti pro odvodňovací žlab betonový nebo polymerbetonový s krycím roštem šířky přes 210 mm</t>
  </si>
  <si>
    <t>Osazení odvodňovacího žlabu s krycím roštem
  vpusti pro žlab
    šířky
      přes 210 mm</t>
  </si>
  <si>
    <t xml:space="preserve"> 2.000000 = 2,000 [A]_x000D_</t>
  </si>
  <si>
    <t>59223073</t>
  </si>
  <si>
    <t>vpusť odtoková polymerbetonová s integrovaným těsněním pozinkovaná hrana 500x350x860</t>
  </si>
  <si>
    <t xml:space="preserve"> 11.990000 = 11,990 [A]_x000D_</t>
  </si>
  <si>
    <t xml:space="preserve"> 11.758000 = 11,758 [A]_x000D_</t>
  </si>
  <si>
    <t xml:space="preserve"> 284.156000 = 284,156 [A]_x000D_</t>
  </si>
  <si>
    <t>998223011</t>
  </si>
  <si>
    <t>Přesun hmot pro pozemní komunikace s krytem dlážděným</t>
  </si>
  <si>
    <t>Přesun hmot pro pozemní komunikace s krytem dlážděným
  dopravní vzdálenost do 200 m
    jakékoliv délky objektu</t>
  </si>
  <si>
    <t xml:space="preserve"> "` `315.027000"_x000D_</t>
  </si>
  <si>
    <t>SO-01-50-02</t>
  </si>
  <si>
    <t>111151111</t>
  </si>
  <si>
    <t>Pokosení trávníku parterového pl do 1000 m2 s odvozem do 20 km v rovině a svahu do 1:5</t>
  </si>
  <si>
    <t>Pokosení trávníku
  při souvislé ploše
    do 1000 m2
    parterového
      v rovině nebo svahu do 1:5</t>
  </si>
  <si>
    <t xml:space="preserve"> 2424.000000 = 2424,000 [A]_x000D_</t>
  </si>
  <si>
    <t>112251102</t>
  </si>
  <si>
    <t>Odstranění pařezů průměru přes 300 do 500 mm</t>
  </si>
  <si>
    <t>Odstranění pařezů strojně
  s jejich vykopáním nebo vytrháním
    průměru
      přes 300 do 500 mm</t>
  </si>
  <si>
    <t>113106271</t>
  </si>
  <si>
    <t>Rozebrání dlažeb vozovek ze zámkové dlažby s ložem z kameniva strojně pl přes 50 do 200 m2</t>
  </si>
  <si>
    <t>Rozebrání dlažeb vozovek a ploch
  jakoukoliv výplní spár
    strojně
    plochy jednotlivě přes 50 m2 do 200 m2
    ze zámkové dlažby s ložem
      z kameniva</t>
  </si>
  <si>
    <t xml:space="preserve"> 123.000000 = 123,000 [A]_x000D_</t>
  </si>
  <si>
    <t>113107343</t>
  </si>
  <si>
    <t>Odstranění podkladu živičného tl přes 100 do 150 mm strojně pl do 50 m2</t>
  </si>
  <si>
    <t>Odstranění podkladů nebo krytů
  strojně
    plochy jednotlivě do 50 m2
    s přemístěním hmot na skládku na vzdálenost do 3 m nebo s naložením na dopravní prostředek
    živičných, o tl. vrstvy
      přes 100 do 150 mm</t>
  </si>
  <si>
    <t xml:space="preserve"> 221.000000 = 221,000 [A]_x000D_</t>
  </si>
  <si>
    <t xml:space="preserve"> "` `160.500000"_x000D_</t>
  </si>
  <si>
    <t>121151103</t>
  </si>
  <si>
    <t>Sejmutí ornice plochy do 100 m2 tl vrstvy do 200 mm strojně</t>
  </si>
  <si>
    <t>Sejmutí ornice strojně
  při souvislé ploše do 100 m2, tl. vrstvy
    do 200 mm</t>
  </si>
  <si>
    <t xml:space="preserve"> 169.500000 = 169,500 [A]_x000D_</t>
  </si>
  <si>
    <t xml:space="preserve"> 416.190000 = 416,190 [A]_x000D_</t>
  </si>
  <si>
    <t>162201422</t>
  </si>
  <si>
    <t>Vodorovné přemístění pařezů do 1 km D přes 300 do 500 mm</t>
  </si>
  <si>
    <t>Vodorovné přemístění větví, kmenů nebo pařezů
  s naložením, složením a dopravou
    do 1000 m
    pařezů kmenů, průměru
      přes 300 do 500 mm</t>
  </si>
  <si>
    <t>162301972</t>
  </si>
  <si>
    <t>Příplatek k vodorovnému přemístění pařezů D přes 300 do 500 mm ZKD 1 km</t>
  </si>
  <si>
    <t>Vodorovné přemístění větví, kmenů nebo pařezů
  s naložením, složením a dopravou
    Příplatek k cenám za každých dalších i započatých 1000 m přes 1000 m
    pařezů kmenů, průměru
      přes 300 do 500 mm</t>
  </si>
  <si>
    <t>162351103</t>
  </si>
  <si>
    <t>Vodorovné přemístění přes 50 do 500 m výkopku/sypaniny z horniny třídy těžitelnosti I skupiny 1 až 3</t>
  </si>
  <si>
    <t>Vodorovné přemístění výkopku nebo sypaniny po suchu
  na obvyklém dopravním prostředku, bez naložení výkopku, avšak se složením bez rozhrnutí
    z horniny třídy těžitelnosti I
    skupiny 1 až 3 na vzdálenost
      přes 50 do 500 m</t>
  </si>
  <si>
    <t xml:space="preserve"> 339.000000 = 339,000 [A]_x000D_</t>
  </si>
  <si>
    <t>167151101</t>
  </si>
  <si>
    <t>Nakládání výkopku z hornin třídy těžitelnosti I skupiny 1 až 3 do 100 m3</t>
  </si>
  <si>
    <t>Nakládání, skládání a překládání neulehlého výkopku nebo sypaniny strojně
  nakládání, množství
    do 100 m3, z horniny
      třídy těžitelnosti I, skupiny 1 až 3</t>
  </si>
  <si>
    <t xml:space="preserve"> 309.500000 = 309,500 [A]_x000D_</t>
  </si>
  <si>
    <t xml:space="preserve"> 649.950000 = 649,950 [A]_x000D_</t>
  </si>
  <si>
    <t xml:space="preserve"> 638.500000 = 638,500 [A]_x000D_</t>
  </si>
  <si>
    <t>181351103</t>
  </si>
  <si>
    <t>Rozprostření ornice tl vrstvy do 200 mm pl přes 100 do 500 m2 v rovině nebo ve svahu do 1:5 strojně</t>
  </si>
  <si>
    <t>Rozprostření a urovnání ornice v rovině nebo ve svahu sklonu do 1:5 strojně
  při souvislé ploše
    přes 100 do 500 m2, tl. vrstvy
      do 200 mm</t>
  </si>
  <si>
    <t xml:space="preserve"> "` `202.000000"_x000D_</t>
  </si>
  <si>
    <t>10364101</t>
  </si>
  <si>
    <t>zemina pro terénní úpravy - ornice</t>
  </si>
  <si>
    <t xml:space="preserve"> 58.500000 = 58,500 [A]_x000D_</t>
  </si>
  <si>
    <t>181411131</t>
  </si>
  <si>
    <t>Založení parkového trávníku výsevem pl do 1000 m2 v rovině a ve svahu do 1:5</t>
  </si>
  <si>
    <t>Založení trávníku
  na půdě předem připravené
    plochy do 1000 m2
    výsevem včetně utažení
    parkového
      v rovině nebo na svahu do 1:5</t>
  </si>
  <si>
    <t>00572470</t>
  </si>
  <si>
    <t>osivo směs travní univerzál</t>
  </si>
  <si>
    <t>kg</t>
  </si>
  <si>
    <t xml:space="preserve"> 4.040000 = 4,040 [A]_x000D_</t>
  </si>
  <si>
    <t>R185803111</t>
  </si>
  <si>
    <t>Péče, údržba a ošetření trávníku po dobu záruky</t>
  </si>
  <si>
    <t>112101122</t>
  </si>
  <si>
    <t>Odstranění stromů jehličnatých průměru kmene přes 300 do 500 mm</t>
  </si>
  <si>
    <t>Odstranění stromů
  s odřezáním kmene a s odvětvením
    jehličnatých bez odkornění, průměru kmene
      přes 300 do 500 mm</t>
  </si>
  <si>
    <t xml:space="preserve"> "1"_x000D_</t>
  </si>
  <si>
    <t>162201406</t>
  </si>
  <si>
    <t>Vodorovné přemístění větví stromů jehličnatých do 1 km D kmene přes 300 do 500 mm</t>
  </si>
  <si>
    <t>Vodorovné přemístění větví, kmenů nebo pařezů
  s naložením, složením a dopravou
    do 1000 m
    větví stromů
    jehličnatých, průměru kmene
      přes 300 do 500 mm</t>
  </si>
  <si>
    <t>162201416</t>
  </si>
  <si>
    <t>Vodorovné přemístění kmenů stromů jehličnatých do 1 km D kmene přes 300 do 500 mm</t>
  </si>
  <si>
    <t>Vodorovné přemístění větví, kmenů nebo pařezů
  s naložením, složením a dopravou
    do 1000 m
    kmenů stromů
    jehličnatých, průměru
      přes 300 do 500 mm</t>
  </si>
  <si>
    <t>162301942</t>
  </si>
  <si>
    <t>Příplatek k vodorovnému přemístění větví stromů jehličnatých D kmene přes 300 do 500 mm ZKD 1 km</t>
  </si>
  <si>
    <t>Vodorovné přemístění větví, kmenů nebo pařezů
  s naložením, složením a dopravou
    Příplatek k cenám za každých dalších i započatých 1000 m přes 1000 m
    větví stromů
    jehličnatých, o průměru kmene
      přes 300 do 500 mm</t>
  </si>
  <si>
    <t xml:space="preserve"> "40"_x000D_</t>
  </si>
  <si>
    <t>162301962</t>
  </si>
  <si>
    <t>Příplatek k vodorovnému přemístění kmenů stromů jehličnatých D kmene přes 300 do 500 mm ZKD 1 km</t>
  </si>
  <si>
    <t>Vodorovné přemístění větví, kmenů nebo pařezů
  s naložením, složením a dopravou
    Příplatek k cenám za každých dalších i započatých 1000 m přes 1000 m
    kmenů stromů
    jehličnatých, průměru
      přes 300 do 500 mm</t>
  </si>
  <si>
    <t xml:space="preserve"> 102.600000 = 102,600 [A]_x000D_</t>
  </si>
  <si>
    <t xml:space="preserve"> 121.530000 = 121,530 [A]_x000D_</t>
  </si>
  <si>
    <t xml:space="preserve"> 57.000000 = 57,000 [A]_x000D_</t>
  </si>
  <si>
    <t>R275123901</t>
  </si>
  <si>
    <t>D+M betonového prefabrikovaného základu pro dobíjecí stanice 1000x1000x1020mm, stěny s otvory průměr 200mm pro instalaci kabelů, s krycím plechem tl. 8mm</t>
  </si>
  <si>
    <t>564861011</t>
  </si>
  <si>
    <t>Podklad ze štěrkodrtě ŠD plochy do 100 m2 tl 200 mm</t>
  </si>
  <si>
    <t>Podklad ze štěrkodrti ŠD
  s rozprostřením a zhutněním
    plochy jednotlivě do 100 m2, po zhutnění
      tl. 200 mm</t>
  </si>
  <si>
    <t xml:space="preserve"> 804.700000 = 804,700 [A]_x000D_</t>
  </si>
  <si>
    <t>596211110</t>
  </si>
  <si>
    <t>Kladení zámkové dlažby komunikací pro pěší ručně tl 60 mm skupiny A pl do 50 m2</t>
  </si>
  <si>
    <t>Kladení dlažby z betonových zámkových dlaždic komunikací pro pěší ručně
  vibrováním a se smetením přebytečného materiálu na krajnici
    tl. 60 mm
    skupiny A, pro plochy
      do 50 m2</t>
  </si>
  <si>
    <t xml:space="preserve"> 19.500000 = 19,500 [A]_x000D_</t>
  </si>
  <si>
    <t xml:space="preserve"> 11.845000 = 11,845 [A]_x000D_</t>
  </si>
  <si>
    <t>59245222</t>
  </si>
  <si>
    <t>dlažba zámková betonová tvaru I základní pro nevidomé 196x161mm tl 60mm barevná</t>
  </si>
  <si>
    <t xml:space="preserve"> 8.240000 = 8,240 [A]_x000D_</t>
  </si>
  <si>
    <t>596211265</t>
  </si>
  <si>
    <t>Kladení zámkové dlažby komunikací pro pěší strojně tl 80 mm pl přes 300 m2</t>
  </si>
  <si>
    <t>Kladení dlažby z betonových zámkových dlaždic komunikací pro pěší strojně
  vibrováním a se smetením přebytečného materiálu na krajnici
    tl. 80 mm
      přes 300 m2</t>
  </si>
  <si>
    <t xml:space="preserve"> 619.000000 = 619,000 [A]_x000D_</t>
  </si>
  <si>
    <t xml:space="preserve"> 625.190000 = 625,190 [A]_x000D_</t>
  </si>
  <si>
    <t>899203112</t>
  </si>
  <si>
    <t>Osazení mříží litinových včetně rámů a košů na bahno pro třídu zatížení B125, C250</t>
  </si>
  <si>
    <t>Osazení mříží litinových včetně rámů a košů na bahno
  pro třídu zatížení
    B125, C250</t>
  </si>
  <si>
    <t>59224451</t>
  </si>
  <si>
    <t>mříž kompozit s rámem B125 pro horskou vpusť betonovou 120x60cm</t>
  </si>
  <si>
    <t>912112111.R</t>
  </si>
  <si>
    <t>Montáž sloupku zahrazovacího flexibilního</t>
  </si>
  <si>
    <t xml:space="preserve"> 3.000000 = 3,000 [A]_x000D_</t>
  </si>
  <si>
    <t>74910177</t>
  </si>
  <si>
    <t>sloupek parkovací pevný 60x60x800mm Zn základní k zabetonování</t>
  </si>
  <si>
    <t>40445650</t>
  </si>
  <si>
    <t>dodatkové tabulky E7, E12, E13 500x300mm</t>
  </si>
  <si>
    <t xml:space="preserve"> "` `81.000000"_x000D_</t>
  </si>
  <si>
    <t xml:space="preserve"> "` `0.900000"_x000D_</t>
  </si>
  <si>
    <t xml:space="preserve"> 218.500000 = 218,500 [A]_x000D_</t>
  </si>
  <si>
    <t xml:space="preserve"> 222.870000 = 222,870 [A]_x000D_</t>
  </si>
  <si>
    <t>961044111</t>
  </si>
  <si>
    <t>Bourání základů z betonu prostého</t>
  </si>
  <si>
    <t>Bourání základů z betonu
  prostého</t>
  </si>
  <si>
    <t xml:space="preserve"> 8.658000 = 8,658 [A]_x000D_</t>
  </si>
  <si>
    <t>962042321</t>
  </si>
  <si>
    <t>Bourání zdiva nadzákladového z betonu prostého přes 1 m3</t>
  </si>
  <si>
    <t>Bourání zdiva z betonu prostého
  nadzákladového objemu
    přes 1 m3</t>
  </si>
  <si>
    <t xml:space="preserve"> 5.772000 = 5,772 [A]_x000D_</t>
  </si>
  <si>
    <t>R997013810</t>
  </si>
  <si>
    <t>Likvidace odpadu dřevěného smýcené stromy a keře kód odpadu 20 02 01 včetně dopravy</t>
  </si>
  <si>
    <t xml:space="preserve"> 3.500000 = 3,500 [A]_x000D_</t>
  </si>
  <si>
    <t xml:space="preserve"> 99.202000 = 99,202 [A]_x000D_</t>
  </si>
  <si>
    <t xml:space="preserve"> 749.142000 = 749,142 [A]_x000D_</t>
  </si>
  <si>
    <t xml:space="preserve"> 69.836000 = 69,836 [A]_x000D_</t>
  </si>
  <si>
    <t xml:space="preserve"> "` `928.960000"_x000D_</t>
  </si>
  <si>
    <t>SO-01-78-04</t>
  </si>
  <si>
    <t>113107131</t>
  </si>
  <si>
    <t>Odstranění podkladu z betonu prostého tl přes 100 do 150 mm ručně</t>
  </si>
  <si>
    <t>Odstranění podkladů nebo krytů
  ručně
    s přemístěním hmot na skládku na vzdálenost do 3 m nebo s naložením na dopravní prostředek
    z betonu prostého, o tl. vrstvy
      přes 100 do 150 mm</t>
  </si>
  <si>
    <t xml:space="preserve"> 123.790000 = 123,790 [A]_x000D_</t>
  </si>
  <si>
    <t xml:space="preserve"> 373.570000 = 373,570 [A]_x000D_</t>
  </si>
  <si>
    <t xml:space="preserve"> "` `373.570000"_x000D_</t>
  </si>
  <si>
    <t xml:space="preserve"> 249.780000 = 249,780 [A]_x000D_</t>
  </si>
  <si>
    <t xml:space="preserve"> 135.000000 = 135,000 [A]_x000D_</t>
  </si>
  <si>
    <t xml:space="preserve"> 248.270000 = 248,270 [A]_x000D_</t>
  </si>
  <si>
    <t>122252204</t>
  </si>
  <si>
    <t>Odkopávky a prokopávky nezapažené pro silnice a dálnice v hornině třídy těžitelnosti I objem do 500 m3 strojně</t>
  </si>
  <si>
    <t>Odkopávky a prokopávky nezapažené pro silnice a dálnice strojně
  v hornině třídy těžitelnosti I
    přes 100 do 500 m3</t>
  </si>
  <si>
    <t xml:space="preserve"> 148.962000 = 148,962 [A]_x000D_</t>
  </si>
  <si>
    <t xml:space="preserve"> 79.382000 = 79,382 [A]_x000D_</t>
  </si>
  <si>
    <t xml:space="preserve"> 735.095000 = 735,095 [A]_x000D_</t>
  </si>
  <si>
    <t xml:space="preserve"> 78.930000 = 78,930 [A]_x000D_</t>
  </si>
  <si>
    <t>SO-01-79-05</t>
  </si>
  <si>
    <t>113106121</t>
  </si>
  <si>
    <t>Rozebrání dlažeb z betonových nebo kamenných dlaždic komunikací pro pěší ručně</t>
  </si>
  <si>
    <t>Rozebrání dlažeb komunikací pro pěší
  s přemístěním hmot na skládku na vzdálenost do 3 m nebo s naložením na dopravní prostředek
    s ložem z kameniva nebo živice a s jakoukoliv výplní spár
    ručně
      z betonových nebo kameninových dlaždic, desek nebo tvarovek</t>
  </si>
  <si>
    <t xml:space="preserve"> 666.850000 = 666,850 [A]_x000D_</t>
  </si>
  <si>
    <t>122251504</t>
  </si>
  <si>
    <t>Odkopávky a prokopávky zapažené v hornině třídy těžitelnosti I skupiny 3 objem do 500 m3 strojně</t>
  </si>
  <si>
    <t>Odkopávky a prokopávky zapažené strojně
  v hornině třídy těžitelnosti I
    skupiny 3
      přes 100 do 500 m3</t>
  </si>
  <si>
    <t xml:space="preserve"> 313.875000 = 313,875 [A]_x000D_</t>
  </si>
  <si>
    <t>141721214</t>
  </si>
  <si>
    <t>Řízený zemní protlak délky do 50 m hl do 6 m se zatažením potrubí průměru vrtu přes 140 do 180 mm v hornině třídy těžitelnosti I a II skupiny 1 až 4</t>
  </si>
  <si>
    <t>Řízený zemní protlak
  délky protlaku do 50 m
    v hornině třídy těžitelnosti I a II, skupiny 1 až 4
    včetně zatažení trub v hloubce do 6 m
    průměru vrtu
      přes 140 do 180 mm</t>
  </si>
  <si>
    <t>14011098</t>
  </si>
  <si>
    <t>trubka ocelová bezešvá hladká jakost 11 353 159x4,5mm</t>
  </si>
  <si>
    <t xml:space="preserve"> 4.500000 = 4,500 [A]_x000D_</t>
  </si>
  <si>
    <t>151201201</t>
  </si>
  <si>
    <t>Zřízení zátažného pažení stěn výkopu hl do 4 m</t>
  </si>
  <si>
    <t>Zřízení pažení stěn výkopu bez rozepření nebo vzepření
  zátažné, hloubky
    do 4 m</t>
  </si>
  <si>
    <t xml:space="preserve"> 128.000000 = 128,000 [A]_x000D_</t>
  </si>
  <si>
    <t>151201202</t>
  </si>
  <si>
    <t>Zřízení zátažného pažení stěn výkopu hl přes 4 do 8 m</t>
  </si>
  <si>
    <t>Zřízení pažení stěn výkopu bez rozepření nebo vzepření
  zátažné, hloubky
    přes 4 do 8 m</t>
  </si>
  <si>
    <t xml:space="preserve"> 20.800000 = 20,800 [A]_x000D_</t>
  </si>
  <si>
    <t>151201211</t>
  </si>
  <si>
    <t>Odstranění pažení stěn zátažného hl do 4 m</t>
  </si>
  <si>
    <t>Odstranění pažení stěn výkopu bez rozepření nebo vzepření
  s uložením pažin na vzdálenost do 3 m od okraje výkopu
    zátažné, hloubky
      do 4 m</t>
  </si>
  <si>
    <t>151201212</t>
  </si>
  <si>
    <t>Odstranění pažení stěn zátažného hl přes 4 do 8 m</t>
  </si>
  <si>
    <t>Odstranění pažení stěn výkopu bez rozepření nebo vzepření
  s uložením pažin na vzdálenost do 3 m od okraje výkopu
    zátažné, hloubky
      přes 4 do 8 m</t>
  </si>
  <si>
    <t xml:space="preserve"> "` `20.800000"_x000D_</t>
  </si>
  <si>
    <t xml:space="preserve"> 627.750000 = 627,750 [A]_x000D_</t>
  </si>
  <si>
    <t>212312111</t>
  </si>
  <si>
    <t>Lože pro trativody z betonu prostého</t>
  </si>
  <si>
    <t>Lože pro trativody
  z betonu prostého</t>
  </si>
  <si>
    <t xml:space="preserve"> 3.240000 = 3,240 [A]_x000D_</t>
  </si>
  <si>
    <t>212755214</t>
  </si>
  <si>
    <t>Trativody z drenážních trubek plastových flexibilních DN 100 mm bez lože a obsypu</t>
  </si>
  <si>
    <t>Trativody
  bez lože a obsypu
    z drenážních trubek plastových flexibilních
      DN 100 mm</t>
  </si>
  <si>
    <t xml:space="preserve"> 27.000000 = 27,000 [A]_x000D_</t>
  </si>
  <si>
    <t>430321616</t>
  </si>
  <si>
    <t>Schodišťová konstrukce a rampa ze ŽB tř. C 30/37</t>
  </si>
  <si>
    <t>Schodišťové konstrukce a rampy z betonu železového (bez výztuže)
  stupně, schodnice, ramena, podesty s nosníky
    tř. C 30/37</t>
  </si>
  <si>
    <t xml:space="preserve"> 5.490000 = 5,490 [A]_x000D_</t>
  </si>
  <si>
    <t xml:space="preserve"> 1.510000 = 1,510 [A]_x000D_</t>
  </si>
  <si>
    <t xml:space="preserve"> 16.313000 = 16,313 [A]_x000D_</t>
  </si>
  <si>
    <t xml:space="preserve"> "` `16.313000"_x000D_</t>
  </si>
  <si>
    <t>433351131</t>
  </si>
  <si>
    <t>Zřízení bednění schodnic přímočarých schodišť v do 4 m</t>
  </si>
  <si>
    <t>Bednění schodnic včetně podpěrné konstrukce
  výšky do 4 m
    půdorysně přímočarých
      zřízení</t>
  </si>
  <si>
    <t xml:space="preserve"> 8.719000 = 8,719 [A]_x000D_</t>
  </si>
  <si>
    <t>433351132</t>
  </si>
  <si>
    <t>Odstranění bednění schodnic přímočarých schodišť v do 4 m</t>
  </si>
  <si>
    <t>Bednění schodnic včetně podpěrné konstrukce
  výšky do 4 m
    půdorysně přímočarých
      odstranění</t>
  </si>
  <si>
    <t xml:space="preserve"> "` `8.719000"_x000D_</t>
  </si>
  <si>
    <t>451577877</t>
  </si>
  <si>
    <t>Podklad nebo lože pod dlažbu vodorovný nebo do sklonu 1:5 ze štěrkopísku tl přes 30 do 100 mm</t>
  </si>
  <si>
    <t>Podklad nebo lože pod dlažbu (přídlažbu)
  v ploše vodorovné nebo ve sklonu do 1:5, tloušťky
    od 30 do 100 mm
      ze štěrkopísku</t>
  </si>
  <si>
    <t>596811123</t>
  </si>
  <si>
    <t>Kladení betonové dlažby komunikací pro pěší do lože z kameniva velikosti do 0,09 m2 pl přes 300 m2</t>
  </si>
  <si>
    <t>Kladení dlažby z betonových nebo kameninových dlaždic komunikací pro pěší
  s vyplněním spár a se smetením přebytečného materiálu na vzdálenost do 3 m
    s ložem z kameniva těženého tl. do 30 mm
    velikosti dlaždic do 0,09 m2 (bez zámku), pro plochy
      přes 300 m2</t>
  </si>
  <si>
    <t>612111111</t>
  </si>
  <si>
    <t>Vyspravení celoplošné cementovou maltou vnitřních stěn betonových nebo železobetonových</t>
  </si>
  <si>
    <t>Vyspravení povrchu neomítaných vnitřních ploch
  monolitických betonových nebo železobetonových konstrukcí
    rozetřením vysprávky do ztracena maltou cementovou
    celoplošně
      stěn</t>
  </si>
  <si>
    <t xml:space="preserve"> 114.060000 = 114,060 [A]_x000D_</t>
  </si>
  <si>
    <t>632481213R</t>
  </si>
  <si>
    <t>D+M fólie kořenovzdorná z vysoce elastického PELD, tl. 0,5 mm, 470 /m2</t>
  </si>
  <si>
    <t>711</t>
  </si>
  <si>
    <t>Izolace proti vodě, vlhkosti a plynům</t>
  </si>
  <si>
    <t>711111002</t>
  </si>
  <si>
    <t>Provedení izolace proti zemní vlhkosti vodorovné za studena lakem asfaltovým</t>
  </si>
  <si>
    <t>Provedení izolace proti zemní vlhkosti natěradly a tmely za studena
  na ploše vodorovné V
    jednonásobným nátěrem
      lakem asfaltovým</t>
  </si>
  <si>
    <t>711112002</t>
  </si>
  <si>
    <t>Provedení izolace proti zemní vlhkosti svislé za studena lakem asfaltovým</t>
  </si>
  <si>
    <t>Provedení izolace proti zemní vlhkosti natěradly a tmely za studena
  na ploše svislé S
    jednonásobným nátěrem
      lakem asfaltovým</t>
  </si>
  <si>
    <t>11163152</t>
  </si>
  <si>
    <t>lak hydroizolační asfaltový</t>
  </si>
  <si>
    <t xml:space="preserve"> "` `0.305000"_x000D_</t>
  </si>
  <si>
    <t>711141559</t>
  </si>
  <si>
    <t>Provedení izolace proti zemní vlhkosti pásy přitavením vodorovné NAIP</t>
  </si>
  <si>
    <t>Provedení izolace proti zemní vlhkosti pásy přitavením
  NAIP
    na ploše vodorovné V</t>
  </si>
  <si>
    <t>62836109</t>
  </si>
  <si>
    <t>pás asfaltový natavitelný oxidovaný s vložkou z hliníkové fólie / hliníkové fólie s textilií, se spalitelnou PE folií nebo jemnozrnným minerálním posypem tl 3,5mm</t>
  </si>
  <si>
    <t xml:space="preserve"> "` `777.214000"_x000D_</t>
  </si>
  <si>
    <t>711142559</t>
  </si>
  <si>
    <t>Provedení izolace proti zemní vlhkosti pásy přitavením svislé NAIP</t>
  </si>
  <si>
    <t>Provedení izolace proti zemní vlhkosti pásy přitavením
  NAIP
    na ploše svislé S</t>
  </si>
  <si>
    <t xml:space="preserve"> 228.120000 = 228,120 [A]_x000D_</t>
  </si>
  <si>
    <t>62855001</t>
  </si>
  <si>
    <t>pás asfaltový natavitelný modifikovaný SBS s vložkou z polyesterové rohože a spalitelnou PE fólií nebo jemnozrnným minerálním posypem na horním povrchu tl 4,0mm</t>
  </si>
  <si>
    <t xml:space="preserve"> 278.535000 = 278,535 [A]_x000D_</t>
  </si>
  <si>
    <t>998711103</t>
  </si>
  <si>
    <t>Přesun hmot tonážní pro izolace proti vodě, vlhkosti a plynům v objektech v přes 12 do 60 m</t>
  </si>
  <si>
    <t>Přesun hmot pro izolace proti vodě, vlhkosti a plynům
  stanovený z hmotnosti přesunovaného materiálu
    vodorovná dopravní vzdálenost do 50 m
    základní
    v objektech výšky
      přes 12 do 60 m</t>
  </si>
  <si>
    <t xml:space="preserve"> "` `6.025000"_x000D_</t>
  </si>
  <si>
    <t>713</t>
  </si>
  <si>
    <t>Izolace tepelné</t>
  </si>
  <si>
    <t>713121111</t>
  </si>
  <si>
    <t>Montáž izolace tepelné podlah volně kladenými rohožemi, pásy, dílci, deskami 1 vrstva</t>
  </si>
  <si>
    <t>Montáž tepelné izolace podlah
  rohožemi, pásy, deskami, dílci, bloky (izolační materiál ve specifikaci)
    kladenými volně
      jednovrstvá</t>
  </si>
  <si>
    <t>28376385</t>
  </si>
  <si>
    <t>deska XPS hrana rovná polo či pero drážka a hladký povrch</t>
  </si>
  <si>
    <t xml:space="preserve"> 33.343000 = 33,343 [A]_x000D_</t>
  </si>
  <si>
    <t>713131141</t>
  </si>
  <si>
    <t>Montáž izolace tepelné stěn lepením celoplošně rohoží, pásů, dílců, desek</t>
  </si>
  <si>
    <t>Montáž tepelné izolace stěn
  rohožemi, pásy, deskami, dílci, bloky (izolační materiál ve specifikaci)
    lepením
    celoplošně
      bez mechanického kotvení</t>
  </si>
  <si>
    <t>28376421</t>
  </si>
  <si>
    <t>deska XPS hrana polodrážková a hladký povrch 300kPA ?=0,035 tl 80mm</t>
  </si>
  <si>
    <t>998713104</t>
  </si>
  <si>
    <t>Přesun hmot tonážní pro izolace tepelné v objektech v přes 24 do 36 m</t>
  </si>
  <si>
    <t>Přesun hmot pro izolace tepelné
  stanovený z hmotnosti přesunovaného materiálu
    vodorovná dopravní vzdálenost do 50 m
    s užitím mechanizace
    v objektech výšky
      přes 24 m do 36 m</t>
  </si>
  <si>
    <t xml:space="preserve"> "` `1.958000"_x000D_</t>
  </si>
  <si>
    <t>715</t>
  </si>
  <si>
    <t>Izolace proti chemickým vlivům</t>
  </si>
  <si>
    <t>715191010</t>
  </si>
  <si>
    <t>Provedení izolace proti chemickým vlivům svislé ochranné textilie 1 vrstva</t>
  </si>
  <si>
    <t>Provedení izolace stavebních konstrukcí - doplňkové práce
  položení ochranné textilie
    v jedné vrstvě
      na ploše svislé</t>
  </si>
  <si>
    <t>69311098</t>
  </si>
  <si>
    <t>geotextilie netkaná separační, filtrační, ochranná s převahou recyklovaných PES vláken 250g/m2</t>
  </si>
  <si>
    <t xml:space="preserve"> "` `114.060000"_x000D_</t>
  </si>
  <si>
    <t>998715104</t>
  </si>
  <si>
    <t>Přesun hmot tonážní pro izolace proti chemickým vlivům v objektech v přes 24 do 48 m</t>
  </si>
  <si>
    <t>Přesun hmot pro izolace proti chemickým vlivům
  stanovený z hmotnosti přesunovaného materiálu
    vodorovná dopravní vzdálenost do 50 m
    základní
    v objektech výšky
      přes 24 do 48 m</t>
  </si>
  <si>
    <t xml:space="preserve"> "` `0.032000"_x000D_</t>
  </si>
  <si>
    <t>919726122</t>
  </si>
  <si>
    <t>Geotextilie pro ochranu, separaci a filtraci netkaná měrná hm přes 200 do 300 g/m2</t>
  </si>
  <si>
    <t>Geotextilie
  netkaná
    pro ochranu, separaci nebo filtraci
    měrná hmotnost
      přes 200 do 300 g/m2</t>
  </si>
  <si>
    <t>963022819</t>
  </si>
  <si>
    <t>Bourání kamenných schodišťových stupňů zhotovených na místě</t>
  </si>
  <si>
    <t>Bourání kamenných schodišťových stupňů
  oblých, rovných nebo kosých
    zhotovených na místě</t>
  </si>
  <si>
    <t xml:space="preserve"> 56.250000 = 56,250 [A]_x000D_</t>
  </si>
  <si>
    <t>979054441</t>
  </si>
  <si>
    <t>Očištění vybouraných z desek nebo dlaždic s původním spárováním z kameniva těženého</t>
  </si>
  <si>
    <t>Očištění vybouraných prvků komunikací
  skládku na vzdálenost do 10 m
    dlaždic, desek nebo tvarovek s původním vyplněním spár
      kamenivem těženým</t>
  </si>
  <si>
    <t>985311311</t>
  </si>
  <si>
    <t>Reprofilace rubu kleneb a podlah cementovou sanační maltou tl 10 mm</t>
  </si>
  <si>
    <t>Reprofilace betonu
  sanačními maltami na cementové bázi ručně
    rubu kleneb a podlah, tloušťky
      do 10 mm</t>
  </si>
  <si>
    <t>985323111</t>
  </si>
  <si>
    <t>Spojovací (adhezní) můstek reprofilovaného betonu na cementové bázi tl 1 mm</t>
  </si>
  <si>
    <t>Spojovací (adhezní) můstek reprofilovaného betonu
  na cementové bázi, tloušťky
    1 mm</t>
  </si>
  <si>
    <t>998011004</t>
  </si>
  <si>
    <t>Přesun hmot pro budovy zděné v přes 24 do 36 m</t>
  </si>
  <si>
    <t>Přesun hmot pro budovy občanské výstavby, bydlení, výrobu a služby
  s nosnou svislou konstrukcí zděnou z cihel, tvárnic nebo kamene
    vodorovná dopravní vzdálenost do 100 m
    základní
    pro budovy výšky
      přes 24 do 36 m</t>
  </si>
  <si>
    <t xml:space="preserve"> "` `106.631000"_x000D_</t>
  </si>
  <si>
    <t>01-71-01.04.1</t>
  </si>
  <si>
    <t>151101101R00</t>
  </si>
  <si>
    <t>Zřízení pažení a rozepření stěn rýh příložné pro jakoukoliv mezerovitost, hloubky do 2 m</t>
  </si>
  <si>
    <t xml:space="preserve"> "` `394.000000"_x000D_</t>
  </si>
  <si>
    <t>151101102R00</t>
  </si>
  <si>
    <t>Zřízení pažení a rozepření stěn rýh příložné pro jakoukoliv mezerovitost, hloubky do 4 m</t>
  </si>
  <si>
    <t xml:space="preserve"> "` `6.600000"_x000D_</t>
  </si>
  <si>
    <t>151101111R00</t>
  </si>
  <si>
    <t>Odstranění pažení a rozepření rýh příložné , hloubky do 2 m</t>
  </si>
  <si>
    <t>151101112R00</t>
  </si>
  <si>
    <t>Odstranění pažení a rozepření rýh příložné , hloubky do 4 m</t>
  </si>
  <si>
    <t xml:space="preserve"> "` `635.530000"_x000D_</t>
  </si>
  <si>
    <t>bez naložení do dopravní nádoby, ale s vyprázdněním dopravní nádoby na hromadu nebo na dopravní prostředek,</t>
  </si>
  <si>
    <t>po suchu, bez naložení výkopku, avšak se složením bez rozhrnutí, zpáteční cesta vozidla.</t>
  </si>
  <si>
    <t xml:space="preserve"> "` `179.140000"_x000D_</t>
  </si>
  <si>
    <t>z jakékoliv horniny s uložením výkopku po vrstvách,
včetně strojního přemístění materiálu pro zásyp ze vzdálenosti do 10 m od okraje zásypu</t>
  </si>
  <si>
    <t xml:space="preserve"> "` `149.110000"_x000D_</t>
  </si>
  <si>
    <t>sypaninou z vhodných hornin tř. 1 - 4 nebo materiálem připraveným podél výkopu ve vzdálenosti do 3 m od jeho kraje, pro jakoukoliv hloubku výkopu a jakoukoliv míru zhutnění,</t>
  </si>
  <si>
    <t>460490012R00</t>
  </si>
  <si>
    <t>Fólie výstražná z PVC, šířka 33 cm</t>
  </si>
  <si>
    <t xml:space="preserve"> "` `9.300000"_x000D_</t>
  </si>
  <si>
    <t xml:space="preserve"> "` `186.390000"_x000D_</t>
  </si>
  <si>
    <t>139600012RAF</t>
  </si>
  <si>
    <t>Ruční výkop v hornině 3, svislé přemístění, odvoz kolečkem do 20 m</t>
  </si>
  <si>
    <t xml:space="preserve"> "` `37.280000"_x000D_</t>
  </si>
  <si>
    <t>Vnitřní kanalizace</t>
  </si>
  <si>
    <t>892581111R00</t>
  </si>
  <si>
    <t>Zkoušky těsnosti kanalizačního potrubí zkouška těsnosti kanalizačního potrubí vodou do DN 300 mm</t>
  </si>
  <si>
    <t xml:space="preserve"> "` `3601.000000"_x000D_</t>
  </si>
  <si>
    <t>vodou nebo vzduchem,</t>
  </si>
  <si>
    <t>721152216R00</t>
  </si>
  <si>
    <t>Čistící kus pro potrubí PE odpadní svislé vnější průměr D 75 mm, DN 70</t>
  </si>
  <si>
    <t>včetně tvarovek. Bez zednických výpomocí.</t>
  </si>
  <si>
    <t>721152218R00</t>
  </si>
  <si>
    <t>Čistící kus pro potrubí PE odpadní svislé vnější průměr D 110 mm, DN 100</t>
  </si>
  <si>
    <t xml:space="preserve"> "` `59.000000"_x000D_</t>
  </si>
  <si>
    <t>721152219R00</t>
  </si>
  <si>
    <t>Čistící kus pro potrubí PE odpadní svislé vnější průměr D 125 mm, DN 125</t>
  </si>
  <si>
    <t>721152220R00</t>
  </si>
  <si>
    <t>Čistící kus pro potrubí PE odpadní svislé vnější průměr D 160 mm, DN 150</t>
  </si>
  <si>
    <t>721153205R00</t>
  </si>
  <si>
    <t>Potrubí PE připojovací vnější průměr D 50 mm, tloušťka stěny 3,0 mm, DN 50</t>
  </si>
  <si>
    <t>7211542075T00</t>
  </si>
  <si>
    <t>Potrubí PE vnější průměr D 75 mm, tloušťka stěny 3,0 mm, DN 70</t>
  </si>
  <si>
    <t xml:space="preserve"> "` `133.000000"_x000D_</t>
  </si>
  <si>
    <t>včetně tvarovek, popř. elektrospojek. Bez zednických výpomocí.</t>
  </si>
  <si>
    <t>7211542110T00</t>
  </si>
  <si>
    <t>Potrubí PE vnější průměr D 110 mm, tloušťka stěny 4,3 mm, DN 100</t>
  </si>
  <si>
    <t xml:space="preserve"> "` `1077.000000"_x000D_</t>
  </si>
  <si>
    <t>7211542125T00</t>
  </si>
  <si>
    <t>Potrubí PE vnější průměr D 125 mm, tloušťka stěny 4,9 mm, DN 125</t>
  </si>
  <si>
    <t xml:space="preserve"> "` `223.000000"_x000D_</t>
  </si>
  <si>
    <t>7211542160T00</t>
  </si>
  <si>
    <t>Potrubí PE vnější průměr D 160 mm, tloušťka stěny 6,2 mm, DN 150</t>
  </si>
  <si>
    <t xml:space="preserve"> "` `347.000000"_x000D_</t>
  </si>
  <si>
    <t>7211542200T00</t>
  </si>
  <si>
    <t>Potrubí PE vnější průměr D 200 mm, tloušťka stěny 6,2 mm, DN 200</t>
  </si>
  <si>
    <t xml:space="preserve"> "` `58.000000"_x000D_</t>
  </si>
  <si>
    <t>7211542300T00</t>
  </si>
  <si>
    <t>Potrubí PE vnější průměr D 315 mm, tloušťka stěny 9,8 mm, DN 300</t>
  </si>
  <si>
    <t xml:space="preserve"> "` `3.500000"_x000D_</t>
  </si>
  <si>
    <t>721154236R00</t>
  </si>
  <si>
    <t>Kus čistící oválné víko, potrubí ležaté vnější průměr D 125 mm, DN 125</t>
  </si>
  <si>
    <t>721154237R00</t>
  </si>
  <si>
    <t>Kus čistící oválné víko, potrubí ležaté vnější průměr D 160 mm, DN 150</t>
  </si>
  <si>
    <t>721154238R00</t>
  </si>
  <si>
    <t>Kus čistící oválné víko, potrubí ležaté vnější průměr D 200 mm, DN 200</t>
  </si>
  <si>
    <t>72117610075T00</t>
  </si>
  <si>
    <t>Potrubí HT vnější průměr D 75 mm, tloušťka stěny 1,9 mm, DN 75</t>
  </si>
  <si>
    <t xml:space="preserve"> "` `151.000000"_x000D_</t>
  </si>
  <si>
    <t>včetně tvarovek, objímek. Bez zednických výpomocí.</t>
  </si>
  <si>
    <t>72117610110T00</t>
  </si>
  <si>
    <t>Potrubí HT vnější průměr D 110 mm, tloušťka stěny 2,7 mm, DN 100</t>
  </si>
  <si>
    <t xml:space="preserve"> "` `456.000000"_x000D_</t>
  </si>
  <si>
    <t>72117610125T00</t>
  </si>
  <si>
    <t>Potrubí HT vnější průměr D 125 mm, tloušťka stěny 3,1 mm, DN 125</t>
  </si>
  <si>
    <t>72117610160T00</t>
  </si>
  <si>
    <t>Potrubí HT vnější průměr D 160 mm, tloušťka stěny 3,9 mm, DN 150</t>
  </si>
  <si>
    <t>7211761032T00</t>
  </si>
  <si>
    <t>HT koncovka připojení hadice DN32</t>
  </si>
  <si>
    <t xml:space="preserve"> "` `78.000000"_x000D_</t>
  </si>
  <si>
    <t>připojení hadice 8-25 mm - přímá</t>
  </si>
  <si>
    <t>7211761050T00</t>
  </si>
  <si>
    <t>Čistící kus HTRE DN50</t>
  </si>
  <si>
    <t>7211761075T00</t>
  </si>
  <si>
    <t>Čistící kus HTRE DN75</t>
  </si>
  <si>
    <t>7211761110T00</t>
  </si>
  <si>
    <t>Čistící kus HTRE DN110</t>
  </si>
  <si>
    <t>7211761125T00</t>
  </si>
  <si>
    <t>Čistící kus HTRE DN125</t>
  </si>
  <si>
    <t>721176101R00</t>
  </si>
  <si>
    <t>Potrubí HT připojovací vnější průměr D 32 mm, tloušťka stěny 1,8 mm, DN 30</t>
  </si>
  <si>
    <t xml:space="preserve"> "` `406.000000"_x000D_</t>
  </si>
  <si>
    <t>721176103R00</t>
  </si>
  <si>
    <t>Potrubí HT připojovací vnější průměr D 50 mm, tloušťka stěny 1,8 mm, DN 50</t>
  </si>
  <si>
    <t>7211800110T00</t>
  </si>
  <si>
    <t>Čistící kus DN110, nerezové</t>
  </si>
  <si>
    <t>hrdlové připojení
materiál: nerez. ocel 1.4404
materiál těsnění: EPDM</t>
  </si>
  <si>
    <t>7211810050T00</t>
  </si>
  <si>
    <t>Nerezové potrubí připojovací vnější průměr D 50 mm, tloušťka stěny 1,0 mm, DN 50</t>
  </si>
  <si>
    <t>7211810110T00</t>
  </si>
  <si>
    <t>Nerezové potrubí připojovací vnější průměr D 110 mm, tloušťka stěny 1,0 mm, DN 100</t>
  </si>
  <si>
    <t>721194105R00</t>
  </si>
  <si>
    <t>Zřízení přípojek na potrubí D 50 mm</t>
  </si>
  <si>
    <t xml:space="preserve"> "` `88.000000"_x000D_</t>
  </si>
  <si>
    <t>vyvedení a upevnění odpadních výpustek,</t>
  </si>
  <si>
    <t>721194109R00</t>
  </si>
  <si>
    <t>Zřízení přípojek na potrubí D 110 mm</t>
  </si>
  <si>
    <t>7212000080T00</t>
  </si>
  <si>
    <t>Uzavírací šoupátko DN 80</t>
  </si>
  <si>
    <t>Uzavírací šoupě s deskovým prvkem a přírubovými spoji k uzavření potrubní sítě. Vč. montážního příslušenství.
Materiál: šedá litina</t>
  </si>
  <si>
    <t>7212000101T00</t>
  </si>
  <si>
    <t>Uzavírací šoupátko z PVC, DN 80</t>
  </si>
  <si>
    <t>Uzavírací šoupě s deskovým prvkem a pevnými přírubovými spoji HT/KG k uzavření potrubní sítě.
Materiál:  PVC</t>
  </si>
  <si>
    <t>7212000252T00</t>
  </si>
  <si>
    <t>Přečerpávač kondenzátu z klimatizační jednotky</t>
  </si>
  <si>
    <t xml:space="preserve"> "` `73.000000"_x000D_</t>
  </si>
  <si>
    <t>Maximální průtok: 9 l/h (+/- 15%)
Průměr vstupů: 16 mm
Průměr evakuace: 6 mm
Napájecí napětí: 220-240 V
Frekvence napájení: 50 Hz
Maximální absorbovaný výkon: 22 W
Stupeň krytí: IP20
Maximální teplota vstupní vody: 35°C
Hladina hluku: 21 dB(A)
Max. čerpací výška: 6 m
Možná připojení: Klimatizace až 8 kW
Maximální sání (mezi detekční jednotkou a čerpadlem):2 m
Obsah dodávky: Čerpadlo, detekční jednotka, propojovací hadička 1,2 m,
fixace detekční jednotky, ventilační hadička, napájecí kabel,
pojistka proti vakuu, koleno pro připojení kondenzátu(A)
včetně montáže</t>
  </si>
  <si>
    <t>7212003236T00</t>
  </si>
  <si>
    <t>Kompaktní přečerpávací stanice splaškových vod, Qmax=10,6 m3/h; Hmax=16,0m</t>
  </si>
  <si>
    <t>Kompaktní, plně zaplavitelná přečerpávací stanice
Přípojka výtlaku s instalovanou zpětnou klapkou s revizním otvorem DN80 .
Předinstalovaný spínací přístroj pro automatický provoz
Hrubý objem nádrže: 122 l
Dvě čerpadla
Jmenovitý výkon motoru: 1,5 kW
Síťová přípojka: 3~400V/50 Hz
Qmax=10,6 m3/h; Hmax=16,0m
Max. četnost spínání: 60 1/h
Řídící jednotka pro dvě čerpadla 2x1A-12A,
Druh startu: Přímý online (DOL)
Třída krytí: IP54
Materiál pouzdra?: PC
Délka L 	115 mm
Šířka W 	310 mm
Výška H 	230 mm
včetně montáže</t>
  </si>
  <si>
    <t>7212122021T00</t>
  </si>
  <si>
    <t>Hygienická vpust 200x200 svislý odtok DN110, bez ZU</t>
  </si>
  <si>
    <t>Rošt příčkový 168x168mm, M125, protiskl.R11, 1.4301
Vpust, DN 100, průtok 2,1l/s, svislá,1.4301
Kalový koš VP 1.4301</t>
  </si>
  <si>
    <t>7212123134T00</t>
  </si>
  <si>
    <t>Štěrbinový žlab délky 13,4m, nerez. ocel</t>
  </si>
  <si>
    <t>Vpust 2kusy, DN110 svisle, 170x170mm
Štěrbina žlabu 8mm
Ocel 1.4301
Včetně montáže</t>
  </si>
  <si>
    <t>7212123157T00</t>
  </si>
  <si>
    <t>Štěrbinový žlab délky 15,7m, nerez. ocel</t>
  </si>
  <si>
    <t>7212230606T01</t>
  </si>
  <si>
    <t>Velkokapacitní vpust DN110 svislý odtok</t>
  </si>
  <si>
    <t>svislý odtok DN110, průtok 2,1 l/s, vodní ZU
plastový rám a mříž z nerezové oceli, l15</t>
  </si>
  <si>
    <t>7212234311T00</t>
  </si>
  <si>
    <t>Podlahová vpust DN50/75/110, svislý odtok, plovákový ZU, izolační souprava</t>
  </si>
  <si>
    <t>Materiál: PE, Edelstahl
Dimense: DN50/70/110
Hydraulická kapacita: 0,8 l/sek
Mřížkou z nerezové oceli 138x138mm
Třída zatížení: K3 - 300kg
Izolační souprava složení: volná příruba z nerezové oceli, těsnící kroužek, šrouby, s textílií nakašírovanou fólií</t>
  </si>
  <si>
    <t>7212234312T00</t>
  </si>
  <si>
    <t>Podlahová vpust DN50/75/110, svislý odtok, s nezámrznou zápachovou klapkou, izolační souprava</t>
  </si>
  <si>
    <t>Materiál: PE, Edelstahl
Dimense: DN50/70/110
Hydraulická kapacita: DN75=2,25 l/s; DN110=2 l/s
Mřížkou z nerezové oceli 138x138mm
Třída zatížení: K3 - 300kg
Sítko na nečistoty
Izolační souprava složení: volná příruba z nerezové oceli, těsnící kroužek, šrouby, s textílií nakašírovanou fólií</t>
  </si>
  <si>
    <t>7212234715T01</t>
  </si>
  <si>
    <t>Zpětná armatura proti vzduté vodě DN160 s jednou elektronicky uzavíranou klapkou</t>
  </si>
  <si>
    <t>s jednou elektronicky uzavíranou klapkou, druhá klapka z nerezové oceli a ručním zajištěním a kryty k čištění. Optické a zvukové signalizace na ovládacím modulu, možnost připojení k PC</t>
  </si>
  <si>
    <t>7212255160T00</t>
  </si>
  <si>
    <t>Protizápachový sifon DN 150 KG</t>
  </si>
  <si>
    <t>Protizápachový sifon s čisticími otvory a odvzdušněním pro napojení vpustí.
Slouží k napojení otevřených (dešťových) vpustí a kanálů na splaškovou kanalizaci. Vyhovuje EN 1401.
DN 150
Délka: 655 mm
Zápachový uzávěr: 50mm</t>
  </si>
  <si>
    <t>7212630016T00</t>
  </si>
  <si>
    <t>Kuželový regulátor průtoku - vírový ventil 1,57 l/s</t>
  </si>
  <si>
    <t>DN160
regulovaný průtok 1,57 l/s
materiál: nerezová ocel
včetně montáže</t>
  </si>
  <si>
    <t>721273200RT2</t>
  </si>
  <si>
    <t>Ventilační hlavice D 75 mm, souprava z PP</t>
  </si>
  <si>
    <t>721273200RT3</t>
  </si>
  <si>
    <t>Ventilační hlavice D 110 mm, souprava z PP</t>
  </si>
  <si>
    <t>7212700125T00</t>
  </si>
  <si>
    <t>Plastová komínová ventilační hlavice DN 125</t>
  </si>
  <si>
    <t>s UV filtrem, výška 50 cm
do hrdla odpadní trubky
Materiál: PVC
Včetně montáže</t>
  </si>
  <si>
    <t>7212700160T00</t>
  </si>
  <si>
    <t>Plastová ventilační hlavice DN 160</t>
  </si>
  <si>
    <t>s UV filtrem
do hrdla odpadní trubky
Materiál: PVC
Včetně montáže</t>
  </si>
  <si>
    <t>7213505040T00</t>
  </si>
  <si>
    <t>Odlučovač tuků vnitřní plastový samostatný NS4</t>
  </si>
  <si>
    <t>nominální velikosti NS 4 včetně integrované kalové jímky 400 l a zásobníkem na tuky o objemu 200 l
z polyethylenu dle evropské harmonizované normy EN 1825 a EN12050 (čerpací zařízení)
Součástí odlučovače je čerpací stanice pro odtok z odlučovače, užitný objem 155l a dvojici čerpadel o výkonu 1,5kW a výtlačné čerpadlo pro likvidaci obsahu odlučovače.
Přípojka výtlaku (čištění) přes rychlospojku STORZ, typ B (21“).
Celý systém je pachotěsný, a to i během čištění a vývozu.
Elektrická přípojka 400 V/ 50 Hz / 3,9 kW, jistič 3 x 32A.
Přístrojová skříň na fasádu 500x500x160
Dálkové ovládání
vč. čerpacího vystrojení, rozvaděče a armatur
včetně montáže</t>
  </si>
  <si>
    <t>7216000019T00</t>
  </si>
  <si>
    <t>Izolace ze syntetického kaučuku tl. 19mm</t>
  </si>
  <si>
    <t>Tepelná vodivost: 0,033 W/mK při 0°C  -  desky tl. 3-32 mm
Reakce na oheň: B-s3, d0</t>
  </si>
  <si>
    <t>7216000025T00</t>
  </si>
  <si>
    <t>Izolace ze syntetického kaučuku tl. 25mm</t>
  </si>
  <si>
    <t xml:space="preserve"> "` `342.000000"_x000D_</t>
  </si>
  <si>
    <t>Tepelná vodivost: 0,033 W/mK při 0°C  -  desky tl. 3-32 mm
Reakce na oheň: B-s3, d0
Samolepící desky</t>
  </si>
  <si>
    <t>722172711R00</t>
  </si>
  <si>
    <t>Potrubí z plastických hmot polypropylenové potrubí PP-R, D 20 mm, s 2,8 mm, PN 16, polyfúzně svařované, bez zednických výpomocí</t>
  </si>
  <si>
    <t xml:space="preserve"> "` `129.000000"_x000D_</t>
  </si>
  <si>
    <t>včetně tvarovek, bez zednických výpomocí
Potrubí včetně tvarovek a pomocného lešení o výšce podlahy do 1900 mm a pro zatížení do 1,5 kPa.</t>
  </si>
  <si>
    <t>722182008R00</t>
  </si>
  <si>
    <t>Montáž tepelné izolace potrubí samolepicí spoj nebo rychlouzávěr, přes DN 80 do DN 110</t>
  </si>
  <si>
    <t xml:space="preserve"> "` `564.500000"_x000D_</t>
  </si>
  <si>
    <t>7221900006T00</t>
  </si>
  <si>
    <t>Beztlaká hadice na kapaliny PVC d/D =6/9 mm</t>
  </si>
  <si>
    <t xml:space="preserve"> "` `376.000000"_x000D_</t>
  </si>
  <si>
    <t>Typ použití hadice: na vodu, kapaliny a vzduch
Min. teplota: -15 °C
Max. teplota: 60 °C
Včetně montáže</t>
  </si>
  <si>
    <t>7221900040T00</t>
  </si>
  <si>
    <t>Hadice PVC/SP d/D = 40/47 mm</t>
  </si>
  <si>
    <t>Zaměření využití hadice: průmysl a doprava média
Min. teplota: -10 °C
Max. teplota: 60 °C
Včetně montáže</t>
  </si>
  <si>
    <t>7222531551T00</t>
  </si>
  <si>
    <t>Šroubení savicové typ A 110</t>
  </si>
  <si>
    <t>včetně víka</t>
  </si>
  <si>
    <t>7242311200T03</t>
  </si>
  <si>
    <t>Protizámrzný samoregulační topný kabel , 12W/m</t>
  </si>
  <si>
    <t>umístění vně potrubí, 12W/m, 230V, včetně příslušenství a montáže</t>
  </si>
  <si>
    <t>725334301R00</t>
  </si>
  <si>
    <t>Nálevka se sifonem PP DN 32</t>
  </si>
  <si>
    <t>rozměry: 78x55 mm, výška 100 mm</t>
  </si>
  <si>
    <t>725860181RT1</t>
  </si>
  <si>
    <t>Zápachová uzávěrka (sifon) pro zařizovací předměty D 40/50 mm; podomítková, pro pračky/myčky; PE</t>
  </si>
  <si>
    <t>734209117R00</t>
  </si>
  <si>
    <t>Montáž závitové armatury se dvěma závity, G 6/4", bez dodávky materiálu</t>
  </si>
  <si>
    <t>734233115R00</t>
  </si>
  <si>
    <t>Kohout kulový, mosazný, DN 40, PN 25, vnitřní-vnitřní, včetně dodávky materiálu</t>
  </si>
  <si>
    <t>230032029R00</t>
  </si>
  <si>
    <t>Montáž přírubových spojů do PN 16, DN 80</t>
  </si>
  <si>
    <t>230032030R00</t>
  </si>
  <si>
    <t>Montáž přírubových spojů do PN 16, DN 100</t>
  </si>
  <si>
    <t>28612130R</t>
  </si>
  <si>
    <t>hadice na vodu DN = 16,0 mm; d 22,0 mm; pracovní tlak 10,0 bar</t>
  </si>
  <si>
    <t>286136651R</t>
  </si>
  <si>
    <t>Trubka plastová pro venkovní kanalizaci spoj: svařovaný na tupo, elektrosvařovaný; potrubí: DN/OD = 90</t>
  </si>
  <si>
    <t>Trubka plastová pro venkovní kanalizaci spoj: svařovaný na tupo, elektrosvařovaný; potrubí: vícevrstvé; skladba: PE 100 RC - PE 100 RC - PE 100 RC; povrch: hladký; ohebná; DN/OD = 90; de = 90,0 mm; tl. stěny = 8,2 mm; PN 16; SDR 11,0</t>
  </si>
  <si>
    <t>286136654R</t>
  </si>
  <si>
    <t>Trubka plastová pro venkovní kanalizaci spoj: svařovaný na tupo, elektrosvařovaný; potrubí: DN/OD = 110</t>
  </si>
  <si>
    <t>Trubka plastová pro venkovní kanalizaci spoj: svařovaný na tupo, elektrosvařovaný; potrubí: vícevrstvé; skladba: PE 100 RC - PE 100 RC - PE 100 RC; povrch: hladký; ohebná; DN/OD = 110; de = 110,0 mm; tl. stěny = 10,0 mm; PN 16; SDR 11,0</t>
  </si>
  <si>
    <t>286136658R</t>
  </si>
  <si>
    <t>Trubka plastová pro venkovní kanalizaci spoj: svařovaný na tupo, elektrosvařovaný; potrubí: DN/OD = 125</t>
  </si>
  <si>
    <t>Trubka plastová pro venkovní kanalizaci spoj: svařovaný na tupo, elektrosvařovaný; potrubí: vícevrstvé; skladba: PE 100 RC - PE 100 RC - PE 100 RC; povrch: hladký; ohebná; DN/OD = 125; de = 125,0 mm; tl. stěny = 11,4 mm; PN 16; SDR 11,0</t>
  </si>
  <si>
    <t>423916623R</t>
  </si>
  <si>
    <t>žlab podpůrný pozinkovaný; pr. 32 mm, délka 2 m; použití: pro plastová potrubí, upevnění ke zdi nebo stropu pomocí objímek</t>
  </si>
  <si>
    <t>55162314R</t>
  </si>
  <si>
    <t>tvarovka čisticí s hladkým koncem, na plast. potrubí; DN 110 mm; pro stěny, podlahy; třída zatížení 300 kg; PP; dvířka nerez 150x150 mm</t>
  </si>
  <si>
    <t>551623505R</t>
  </si>
  <si>
    <t>Příslušenství vzduchotechnické jednotky - zápachová uzávěra podomítková; materiál: plast; DN 32</t>
  </si>
  <si>
    <t xml:space="preserve"> "` `112.000000"_x000D_</t>
  </si>
  <si>
    <t>7213000010T00</t>
  </si>
  <si>
    <t>Požární ucpávky potrubí kanalizace (soubor ucpávek včetně montáže a kontroly)</t>
  </si>
  <si>
    <t>998721103R00</t>
  </si>
  <si>
    <t>Přesun hmot pro vnitřní kanalizaci v objektech výšky do 24 m</t>
  </si>
  <si>
    <t xml:space="preserve"> "` `2.172000"_x000D_</t>
  </si>
  <si>
    <t>50 m vodorovně, měřeno od těžiště půdorysné plochy skládky do těžiště půdorysné plochy objektu</t>
  </si>
  <si>
    <t>998721193R00</t>
  </si>
  <si>
    <t>Přesun hmot pro vnitřní kanalizaci příplatek k ceně za zvětšený přesun přes vymezenou největší dopravní vzdálenost do 500 m</t>
  </si>
  <si>
    <t>722</t>
  </si>
  <si>
    <t>Vnitřní vodovod</t>
  </si>
  <si>
    <t>7221000081T00</t>
  </si>
  <si>
    <t>Provozní řád technologie</t>
  </si>
  <si>
    <t>7221101050T01</t>
  </si>
  <si>
    <t>Potrubí z litinových trub přírubových DN 50, .</t>
  </si>
  <si>
    <t xml:space="preserve"> "` `1.500000"_x000D_</t>
  </si>
  <si>
    <t>Včetně vysekání rýh, kapes a prostupů, jde-li:
- o rýhy do průřezu 70 x 70 a kapsy o rozměru do 70 x 70 x 70 mm ve zdivu z cihel a z tvárnic,
- o rýhy a kapsy ve zděných příčkách bez ohledu na rozměry rýh a kapes,
- o prostupy ve zdivu z cihel a tvárnic o průřezu do 0,0225 m2,
- o kapsy pro osazení "normalizovaného uložení",
- prostupy ve stropech z betonu a železobetonu o průřezu do 0,0225 m2,
- o manipulační kapsy pro osazení armatur a tvarovek potrubí vedeného těsně u zdiva,</t>
  </si>
  <si>
    <t>7221101125T01</t>
  </si>
  <si>
    <t>Potrubí z litinových trub přírubových, DN 125 mm</t>
  </si>
  <si>
    <t xml:space="preserve"> "` `18.500000"_x000D_</t>
  </si>
  <si>
    <t>722130233R00</t>
  </si>
  <si>
    <t>Potrubí z trubek ocelových pozinkovaných spojovaných svařováním DN 25, svařovaných 11 343, , včetně dodávky materiálu</t>
  </si>
  <si>
    <t xml:space="preserve"> "` `97.500000"_x000D_</t>
  </si>
  <si>
    <t>Potrubí včetně tvarovek a zednických výpomocí.</t>
  </si>
  <si>
    <t>722130234R00</t>
  </si>
  <si>
    <t>Potrubí z trubek ocelových pozinkovaných spojovaných svařováním DN 32, svařovaných 11 343, , včetně dodávky materiálu</t>
  </si>
  <si>
    <t xml:space="preserve"> "` `214.000000"_x000D_</t>
  </si>
  <si>
    <t>722130235R00</t>
  </si>
  <si>
    <t>Potrubí z trubek ocelových pozinkovaných spojovaných svařováním DN 40, svařovaných 11 343, , včetně dodávky materiálu</t>
  </si>
  <si>
    <t>722151116R00</t>
  </si>
  <si>
    <t>Potrubí pro pitnou vodu z trubek nerezových spojovaných lisováním D 35 mm, s 1,5 mm, nerez 1.4401</t>
  </si>
  <si>
    <t>včetně tvarovek, bez zednických výpomocí,
Včetně pomocného lešení o výšce podlahy do 1900 mm a pro zatížení do 1,5 kPa.</t>
  </si>
  <si>
    <t>722151118R00</t>
  </si>
  <si>
    <t>Potrubí pro pitnou vodu z trubek nerezových spojovaných lisováním D 54 mm, s 1,5 mm, nerez 1.4401</t>
  </si>
  <si>
    <t>722178313R00</t>
  </si>
  <si>
    <t>Potrubí vodovodní vícevrstvé PE-RT/AL/PE-RT, D 20 mm, s 2,25 mm, PN 10, lisovaný spoj s mosaznými tvarovkami</t>
  </si>
  <si>
    <t xml:space="preserve"> "` `1224.000000"_x000D_</t>
  </si>
  <si>
    <t>včetně tvarovek, bez zednických výpomocí,
Včetně pomocného lešení, lisované mosazné tvarovky, montáží</t>
  </si>
  <si>
    <t>722178314R00</t>
  </si>
  <si>
    <t>Potrubí vodovodní vícevrstvé PE-RT/AL/PE-RT, D 25 mm, s 2,5 mm, PN 10, lisovaný spoj s mosaznými tvarovkami</t>
  </si>
  <si>
    <t xml:space="preserve"> "` `804.000000"_x000D_</t>
  </si>
  <si>
    <t>722178315R00</t>
  </si>
  <si>
    <t>Potrubí vodovodní vícevrstvé PE-RT/AL/PE-RT, D 32 mm, s 3,0 mm, PN 10, lisovaný spoj s mosaznými tvarovkami</t>
  </si>
  <si>
    <t xml:space="preserve"> "` `252.000000"_x000D_</t>
  </si>
  <si>
    <t>722178316R00</t>
  </si>
  <si>
    <t>Potrubí vodovodní vícevrstvé PE-RT/AL/PE-RT, D 40 mm, s 4,0 mm, PN 10, lisovaný spoj s mosaznými tvarovkami</t>
  </si>
  <si>
    <t xml:space="preserve"> "` `221.500000"_x000D_</t>
  </si>
  <si>
    <t>722178317R00</t>
  </si>
  <si>
    <t>Potrubí vodovodní vícevrstvé PE-RT/AL/PE-RT, D 50 mm, s 4,5 mm, PN 10, lisovaný spoj s mosaznými tvarovkami</t>
  </si>
  <si>
    <t xml:space="preserve"> "` `82.500000"_x000D_</t>
  </si>
  <si>
    <t>722182006RT1</t>
  </si>
  <si>
    <t>Montáž tepelné izolace potrubí samolepicí spoj nebo rychlouzávěr, přes DN 40 do DN 80</t>
  </si>
  <si>
    <t xml:space="preserve"> "` `2878.500000"_x000D_</t>
  </si>
  <si>
    <t>722221112R00</t>
  </si>
  <si>
    <t>Kohout kulový, vypouštěcí a napouštěcí, vnější závit, mosazný, DN 15, PN 10, včetně dodávky materiálu</t>
  </si>
  <si>
    <t xml:space="preserve"> "` `76.000000"_x000D_</t>
  </si>
  <si>
    <t>722229101R00</t>
  </si>
  <si>
    <t>Montáž armatury závitové s jedním závitem G 1/2"</t>
  </si>
  <si>
    <t>722235651R00</t>
  </si>
  <si>
    <t>Ventil vodovodní, zpětný, 2x vnitřní závit, PN 20, DN 15, mosazný</t>
  </si>
  <si>
    <t>722235652R00</t>
  </si>
  <si>
    <t>Ventil vodovodní, zpětný, 2x vnitřní závit, PN 20, DN 20, mosazný</t>
  </si>
  <si>
    <t>722235656R00</t>
  </si>
  <si>
    <t>Ventil vodovodní, zpětný, 2x vnitřní závit, PN 20, DN 50, mosazný</t>
  </si>
  <si>
    <t>722235213R00</t>
  </si>
  <si>
    <t>Kohout kulový, mosazný, vnitřní-vnitřní závit, DN 15, PN 40</t>
  </si>
  <si>
    <t xml:space="preserve"> "` `87.000000"_x000D_</t>
  </si>
  <si>
    <t>Vč. montáže</t>
  </si>
  <si>
    <t>722235214R00</t>
  </si>
  <si>
    <t>Kohout kulový, mosazný, vnitřní-vnitřní závit, DN 20, PN 40</t>
  </si>
  <si>
    <t xml:space="preserve"> "` `74.000000"_x000D_</t>
  </si>
  <si>
    <t>722235215R00</t>
  </si>
  <si>
    <t>Kohout kulový, mosazný, vnitřní-vnitřní závit, DN 25, PN 30</t>
  </si>
  <si>
    <t>722235216R00</t>
  </si>
  <si>
    <t>Kohout kulový, mosazný, vnitřní-vnitřní závit, DN 32, PN 25</t>
  </si>
  <si>
    <t>722235217R00</t>
  </si>
  <si>
    <t>Kohout kulový, mosazný, vnitřní-vnitřní závit, DN 40, PN 20</t>
  </si>
  <si>
    <t>722235218R00</t>
  </si>
  <si>
    <t>Kohout kulový, mosazný, vnitřní-vnitřní závit, DN 50, PN 20</t>
  </si>
  <si>
    <t>722235521R00</t>
  </si>
  <si>
    <t>Filtr vodovodní, mosazný, vnitřní-vnitřní závit , DN 15, PN 20, včetně dodávky materiálu</t>
  </si>
  <si>
    <t>722235522R00</t>
  </si>
  <si>
    <t>Filtr vodovodní, mosazný, vnitřní-vnitřní závit , DN 20, PN 20, včetně dodávky materiálu</t>
  </si>
  <si>
    <t>722235526R00</t>
  </si>
  <si>
    <t>Filtr vodovodní, mosazný, vnitřní-vnitřní závit , DN 50, PN 20, včetně dodávky materiálu</t>
  </si>
  <si>
    <t>722231011T00</t>
  </si>
  <si>
    <t>Jemný potrubní filtr se zpětným proplachem DN20</t>
  </si>
  <si>
    <t>poréznost 0,1mm, filtrační síto v transparentní jímce, manometr, PN16, Kvs=7,2m3/h, materiál mosaz, vč montáže</t>
  </si>
  <si>
    <t>7222310153T00</t>
  </si>
  <si>
    <t>Jemný potrubní filtr se zpětným proplachem DN50</t>
  </si>
  <si>
    <t>poréznost 0,1mm, filtrační síto v transparentní jímce, manometr, PN16, Kvs=22m3/h, materiál mosaz, vč montáže</t>
  </si>
  <si>
    <t>722231019T00</t>
  </si>
  <si>
    <t>Kontrolovatelná zpětná armatura EA DN40</t>
  </si>
  <si>
    <t>materiál: mosaz
jmenovitý tlak: PN16
odpovídá požadavkům ČSN EN 1717
včetně montáže</t>
  </si>
  <si>
    <t>7222313000T00</t>
  </si>
  <si>
    <t>Nastavení a zaregulování seřizovacích armatur</t>
  </si>
  <si>
    <t>7222313001T00</t>
  </si>
  <si>
    <t>Vyvažovací ventil pro cirkulaci teplé vody DN10</t>
  </si>
  <si>
    <t>tlaková ovolnost: PN20
Max. pracovní teplota: 120 °C
Min. pracovní teplota: –20 °C
materiály:
těleso ventilu: slitina mosazi
Těsnění sedla: Kuželka s EPDM O-kroužkem
Těsnění vřetene: EPDM O-kroužek
Hlavice: Polyamid a TPE
povrchová úprava: elektroforetický lak
včetně montáže</t>
  </si>
  <si>
    <t>7222313002T00</t>
  </si>
  <si>
    <t>Vyvažovací ventil pro cirkulaci teplé vody DN15</t>
  </si>
  <si>
    <t>7222313004T00</t>
  </si>
  <si>
    <t>Vyvažovací ventil pro cirkulaci teplé vody DN25</t>
  </si>
  <si>
    <t>7222313007T00</t>
  </si>
  <si>
    <t>Vyvažovací ventil pro cirkulaci teplé vody DN50</t>
  </si>
  <si>
    <t>7222313015T00</t>
  </si>
  <si>
    <t>Termostatický směšovací ventil; DN 15; pro rozvody teplé vody</t>
  </si>
  <si>
    <t>Těleso ventilu: Mosaz CW625N
Tlaková třída: PN 10
Připojení: Šroubení s vnějším závitem
Teplotu lze nastavit mezi 35-60°C
Max. pracovní teplota: 90°C
Oblast použití: Směšování studené a horké vody.</t>
  </si>
  <si>
    <t>722239101R00</t>
  </si>
  <si>
    <t>Montáž armatury závitové se dvěma závity G 1/2"</t>
  </si>
  <si>
    <t xml:space="preserve"> "` `210.000000"_x000D_</t>
  </si>
  <si>
    <t>722239102R00</t>
  </si>
  <si>
    <t>Montáž armatury závitové se dvěma závity G 3/4"</t>
  </si>
  <si>
    <t>722239103R00</t>
  </si>
  <si>
    <t>Montáž armatury závitové se dvěma závity G 1"</t>
  </si>
  <si>
    <t>722239104R00</t>
  </si>
  <si>
    <t>Montáž armatury závitové se dvěma závity G 5/4"</t>
  </si>
  <si>
    <t>722239105R00</t>
  </si>
  <si>
    <t>Montáž armatury závitové se dvěma závity G 6/4"</t>
  </si>
  <si>
    <t>722239106R00</t>
  </si>
  <si>
    <t>Montáž armatury závitové se dvěma závity G 2"</t>
  </si>
  <si>
    <t>7222368015T00</t>
  </si>
  <si>
    <t>Kulový kohout; DN 15 se servopohonem</t>
  </si>
  <si>
    <t>otočný pohon s havarijní funkcí pro kulové kohouty
kroutící moment motoru 10Nm
řízení otevřeno/zavřeno
příkon 6W
bez proudu zavřeno
vnitřní-vnitřní závit, nerezová ocel, voda</t>
  </si>
  <si>
    <t>7222368020T00</t>
  </si>
  <si>
    <t>Kulový kohout; DN 20 se servopohonem</t>
  </si>
  <si>
    <t>7222368025T00</t>
  </si>
  <si>
    <t>Kulový kohout; DN 25 se servopohonem</t>
  </si>
  <si>
    <t>otočný pohon s havarijní funkcí pro kulové kohouty
kroutící moment motoru 10Nm
řízení otevřeno/zavřeno
příkon 6W, 24V
bez proudu zavřeno
vnitřní-vnitřní závit, nerezová ocel, voda</t>
  </si>
  <si>
    <t>722254201RT4</t>
  </si>
  <si>
    <t>Požární příslušenství hydrantový systém D 25, box s plnými dveřmi, stálotvará hadice, průměr 19/30</t>
  </si>
  <si>
    <t>72226433516T00</t>
  </si>
  <si>
    <t>Vodoměr bytový SV 15x110, Qn 1,6, M-Bus</t>
  </si>
  <si>
    <t>Vodoměr bytový SV 15x110 mm, T30, Qn 1,6, Qmax 2,0 m3/h, Qmin 6 l/h, vč. modulu M-Bus</t>
  </si>
  <si>
    <t>72226433517T00</t>
  </si>
  <si>
    <t>Vodoměr bytový TV 15x110, Qn 1,6, M-Bus</t>
  </si>
  <si>
    <t xml:space="preserve"> "` `41.000000"_x000D_</t>
  </si>
  <si>
    <t>Vodoměr bytový SV 15x110 mm, T90, Qn 1,6, Qmax 2,0 m3/h, Qmin 6 l/h, vč. modulu M-Bus</t>
  </si>
  <si>
    <t>72226433525T00</t>
  </si>
  <si>
    <t>Vodoměr bytový SV 15x80, Qn 2,5, M-Bus</t>
  </si>
  <si>
    <t>Vodoměr bytový SV 15x80 mm, T30, Qn 2,5, Qmax 3,125 m3/h, Qmin 8 l/h, vč. modulu M-Bus</t>
  </si>
  <si>
    <t>72226433526T00</t>
  </si>
  <si>
    <t>Vodoměr bytový TV 15x80, Qn 2,5, M-Bus</t>
  </si>
  <si>
    <t>Vodoměr bytový SV 15x80 mm, T90, Qn 2,5, Qmax 3,125 m3/h, Qmin 8 l/h, vč. modulu M-Bus</t>
  </si>
  <si>
    <t>7222655060T00</t>
  </si>
  <si>
    <t>Vodoměr domovní DN 32x260, Qn 10 s impulsním výstupem</t>
  </si>
  <si>
    <t>Impulzní suchoběžný vodoměr DN 32
T30/T90 s impulsním výstupem
jmenovitý průtok: Qn= 10 m3/h
přetěžovací průtok: Qmax= 12,5 m3/h
minimální průtok: Qmin= 125 l/h
rozběhový průtok: Qs= 19 l/h
max. pracovní tlak: 1,6 Mpa
hmotnost: 2,8 kg
stavební délka: 260 mm
montáž: vodorovná/vertikální
včetně montáže</t>
  </si>
  <si>
    <t>7222720400T00</t>
  </si>
  <si>
    <t>Expanzní nádoba pro pitnou vodu o objemu 400 l</t>
  </si>
  <si>
    <t>vzduchotěsným butylovým vakem dle normy DIN 4807 T 3+5, KTW C a W270
jmenovitá odolnost v tlaku: 10 Bar
jmenovitý objem: 400 litrů
průměr/výška: 740/1245mm
hmotnost: 68 kg
připojení: přírubové DN50
včetně průtočné armatury DN50
včetně montáže a přírub</t>
  </si>
  <si>
    <t>722290234R00</t>
  </si>
  <si>
    <t>Proplach a dezinfekce vodovodního potrubí do DN 80</t>
  </si>
  <si>
    <t xml:space="preserve"> "` `3202.500000"_x000D_</t>
  </si>
  <si>
    <t>Včetně dodání desinfekčního prostředku.</t>
  </si>
  <si>
    <t>722290237R00</t>
  </si>
  <si>
    <t>Proplach a dezinfekce vodovodního potrubí přes DN 80 do DN 200</t>
  </si>
  <si>
    <t>7223005732T00</t>
  </si>
  <si>
    <t>Oběhové mokroběžné čerpadlo, DN 32, Hmax=12,5m, Qmax=16,5m3/h</t>
  </si>
  <si>
    <t>Skříň čerpadla: nerezová ocel
Oběžné kolo: PPS-GF40
Příkon P1: 320W
Síťová přípojka: 1~230 V, 50/60 Hz
Jmenovitý proud IN: 1,42 A
Min. otáčky nmin: 750 1/min
Max. otáčky nmax: 4400 1/min
Regulace otáček: frekvenční měnič
Ochrana motoru: interní ochrana proti přehřátí a přetížení
Konstrukční délka L0: 220 mm
Max. teplota média Tmax: 80 °C
Max. okolní teplota Tmax: 40 °C
Hprac=7,74m, Qprac=4,61m3/h</t>
  </si>
  <si>
    <t>724231152R00</t>
  </si>
  <si>
    <t>Příslušenství domovních vodáren měřící teploměry přímé typ 250 A</t>
  </si>
  <si>
    <t>734294383R00</t>
  </si>
  <si>
    <t>Kohout kulový, napouštěcí a vypouštěcí, mosazný, DN 20, PN 16, včetně dodávky materiálu</t>
  </si>
  <si>
    <t>734421160R00</t>
  </si>
  <si>
    <t>Tlakoměr deformační 0-10 MPa č. 03322, D 100, včetně dodávky materiálu</t>
  </si>
  <si>
    <t>722178318T01</t>
  </si>
  <si>
    <t>Potrubí vícevrstvé vodovodní PE-RT/AL/PE-RT, lisovaný spoj, D 63 x 6,0 mm PN 10</t>
  </si>
  <si>
    <t xml:space="preserve"> "` `294.500000"_x000D_</t>
  </si>
  <si>
    <t>Včetně pomocného lešení o výšce podlahy do 1900 mm a pro zatížení do 1,5kPa
Bez zednických výpomocí, lisované mosazné tvarovky, montáž</t>
  </si>
  <si>
    <t>283773018R</t>
  </si>
  <si>
    <t>pouzdro potrubní tvarovatelné; pěnový polyetylén; vnitřní průměr 20,0 mm; tl. izolace 9,0 mm; provozní teplota -50 až 100 °C; tepelná vodivost (10°C) 0,0380 W/mK</t>
  </si>
  <si>
    <t xml:space="preserve"> "` `574.000000"_x000D_</t>
  </si>
  <si>
    <t>283773026R</t>
  </si>
  <si>
    <t>pouzdro potrubní tvarovatelné; pěnový polyetylén; vnitřní průměr 22,0 mm; tl. izolace 20,0 mm; provozní teplota -50 až 100 °C; tepelná vodivost (10°C) 0,0380 W/mK</t>
  </si>
  <si>
    <t xml:space="preserve"> "` `650.000000"_x000D_</t>
  </si>
  <si>
    <t>283773030R</t>
  </si>
  <si>
    <t>pouzdro potrubní tvarovatelné; pěnový polyetylén; vnitřní průměr 25,0 mm; tl. izolace 9,0 mm; provozní teplota -50 až 100 °C; tepelná vodivost (10°C) 0,0380 W/mK</t>
  </si>
  <si>
    <t xml:space="preserve"> "` `364.000000"_x000D_</t>
  </si>
  <si>
    <t>283773038R</t>
  </si>
  <si>
    <t>pouzdro potrubní tvarovatelné; pěnový polyetylén; vnitřní průměr 28,0 mm; tl. izolace 20,0 mm; provozní teplota -50 až 100 °C; tepelná vodivost (10°C) 0,0380 W/mK</t>
  </si>
  <si>
    <t xml:space="preserve"> "` `440.000000"_x000D_</t>
  </si>
  <si>
    <t>283773042R</t>
  </si>
  <si>
    <t>pouzdro potrubní tvarovatelné; pěnový polyetylén; vnitřní průměr 32,0 mm; tl. izolace 9,0 mm; provozní teplota -50 až 100 °C; tepelná vodivost (10°C) 0,0380 W/mK</t>
  </si>
  <si>
    <t xml:space="preserve"> "` `128.500000"_x000D_</t>
  </si>
  <si>
    <t>283773051R</t>
  </si>
  <si>
    <t>pouzdro potrubní tvarovatelné; pěnový polyetylén; vnitřní průměr 35,0 mm; tl. izolace 25,0 mm; provozní teplota -50 až 100 °C; tepelná vodivost (10°C) 0,0380 W/mK</t>
  </si>
  <si>
    <t xml:space="preserve"> "` `123.500000"_x000D_</t>
  </si>
  <si>
    <t>283773055R</t>
  </si>
  <si>
    <t>pouzdro potrubní tvarovatelné; pěnový polyetylén; vnitřní průměr 40,0 mm; tl. izolace 13,0 mm; provozní teplota -50 až 100 °C; tepelná vodivost (10°C) 0,0380 W/mK</t>
  </si>
  <si>
    <t xml:space="preserve"> "` `93.500000"_x000D_</t>
  </si>
  <si>
    <t>283773064R</t>
  </si>
  <si>
    <t>pouzdro potrubní tvarovatelné; pěnový polyetylén; vnitřní průměr 42,0 mm; tl. izolace 30,0 mm; provozní teplota -50 až 100 °C; tepelná vodivost (10°C) 0,0380 W/mK</t>
  </si>
  <si>
    <t>283773073R</t>
  </si>
  <si>
    <t>pouzdro potrubní tvarovatelné; pěnový polyetylén; vnitřní průměr 50,0 mm; tl. izolace 13,0 mm; provozní teplota -50 až 100 °C; tepelná vodivost (10°C) 0,0380 W/mK</t>
  </si>
  <si>
    <t>283773082R</t>
  </si>
  <si>
    <t>pouzdro potrubní tvarovatelné; pěnový polyetylén; vnitřní průměr 54,0 mm; tl. izolace 30,0 mm; provozní teplota -50 až 100 °C; tepelná vodivost (10°C) 0,0380 W/mK</t>
  </si>
  <si>
    <t xml:space="preserve"> "` `61.500000"_x000D_</t>
  </si>
  <si>
    <t>283773091R</t>
  </si>
  <si>
    <t>pouzdro potrubní tvarovatelné; pěnový polyetylén; vnitřní průměr 64,0 mm; tl. izolace 13,0 mm; provozní teplota -50 až 100 °C; tepelná vodivost (10°C) 0,0380 W/mK</t>
  </si>
  <si>
    <t xml:space="preserve"> "` `123.000000"_x000D_</t>
  </si>
  <si>
    <t>55111860R</t>
  </si>
  <si>
    <t>ventil výtokový pro vodovod; venkovní nezámrzný; DN 15 mm; ovládání manuální</t>
  </si>
  <si>
    <t>631547220R</t>
  </si>
  <si>
    <t>pouzdro potrubní řezané; minerální vlákno; povrchová úprava Al fólie se skelnou mřížkou; vnitřní průměr 64,0 mm; tl. izolace 40,0 mm</t>
  </si>
  <si>
    <t xml:space="preserve"> "` `171.500000"_x000D_</t>
  </si>
  <si>
    <t>7224500010T00</t>
  </si>
  <si>
    <t>Požární ucpávky potrubí vodovodu (soubor ucpávek včetně montáže a kontroly)</t>
  </si>
  <si>
    <t xml:space="preserve"> "` `487.000000"_x000D_</t>
  </si>
  <si>
    <t>998722103R00</t>
  </si>
  <si>
    <t>Přesun hmot pro vnitřní vodovod v objektech výšky do 24 m</t>
  </si>
  <si>
    <t xml:space="preserve"> "` `9.986000"_x000D_</t>
  </si>
  <si>
    <t>vodorovně do 50 m</t>
  </si>
  <si>
    <t>998722193R00</t>
  </si>
  <si>
    <t>Přesun hmot pro vnitřní vodovod příplatek k ceně za zvětšený přesun přes vymezenou největší dopravní vzdálenost do 500 m</t>
  </si>
  <si>
    <t>723</t>
  </si>
  <si>
    <t>Vnitřní plynovod</t>
  </si>
  <si>
    <t>723120202R00</t>
  </si>
  <si>
    <t>Potrubí z trubek černých závitových svařovaných DN 15</t>
  </si>
  <si>
    <t>bezešvých ČSN 42 0250 a běžných ČSN 42 5710 - jakost 11353.0,
Potrubí včetně tvarovek a zednických výpomocí.
Včetně pomocného lešení o výšce podlahy do 1900 mm a pro zatížení do 1,5 kPa.</t>
  </si>
  <si>
    <t>723120205R00</t>
  </si>
  <si>
    <t>Potrubí z trubek černých závitových svařovaných DN 32</t>
  </si>
  <si>
    <t>7231503181T00</t>
  </si>
  <si>
    <t>Potrubí ocelové hladké černé svařované D 273x7,0 mm</t>
  </si>
  <si>
    <t>Potrubí včetně tvarovek a zednických výpomocí.
Včetně pomocného lešení o výšce podlahy do 1900 mm a pro zatížení do 1,5 kPa.</t>
  </si>
  <si>
    <t>723150312R00</t>
  </si>
  <si>
    <t>Potrubí ocelové hladké černé svařované D 57 mm, s 2,9 mm</t>
  </si>
  <si>
    <t xml:space="preserve"> "` `95.000000"_x000D_</t>
  </si>
  <si>
    <t>723150314R00</t>
  </si>
  <si>
    <t>Potrubí ocelové hladké černé svařované D 89 mm, s 3,6 mm</t>
  </si>
  <si>
    <t>723150315R00</t>
  </si>
  <si>
    <t>Potrubí ocelové hladké černé svařované D 108 mm, s 4,0 mm</t>
  </si>
  <si>
    <t>723150369R00</t>
  </si>
  <si>
    <t>Potrubí ocelové černé svařované - chráničky D 89 mm, s 3,6 mm</t>
  </si>
  <si>
    <t>723150373R00</t>
  </si>
  <si>
    <t>Potrubí ocelové černé svařované - chráničky D 159 mm, s 4,5 mm</t>
  </si>
  <si>
    <t>723160217R00</t>
  </si>
  <si>
    <t>Přípojka k plynoměru G 2", s ochozem</t>
  </si>
  <si>
    <t>včetně uzavíracích armatur, tvarovek, upevňovacího a těsnícího materiálu,
Včetně potřebného počtu uzavíracích armatur, tvarovek, upevňovacího a těsnícího materiálu.</t>
  </si>
  <si>
    <t>7231603391T00</t>
  </si>
  <si>
    <t>Bateriový přepočítávač množství plynu určený do prostředí s nebezpečím výbuchu s možností externího napájení jiskrově bezpečným zdrojem pro vzdálený přenost dat</t>
  </si>
  <si>
    <t>Určen pro prostředí s nebezpečím výbuchu v zónách 0, 1 a 2
Výdrž baterie minimálně 5 let
Plně konfigurovatelný přístroj pomocí dodávaného software (součást dodávky)
Grafický LCD displej s podsvícením
Možnost připojení třetího nemetrologického čidla teploty nebo tlaku
Možnost připojení dalšího přepočítávače jako podsystému
Typická chyba při referenčních podmínkách &lt; 0.15 % z měřené hodnoty (&lt;0.5 % -  MID)
Certifikát FTZU 08 ATEX 0324X
Krytí IP 66
Rozsah pracovní teploty -25°C to +70°C</t>
  </si>
  <si>
    <t>7231603392T00</t>
  </si>
  <si>
    <t>Návarek pro čidlo plynoměru, 20x1,5mm</t>
  </si>
  <si>
    <t>7231603393T00</t>
  </si>
  <si>
    <t>Návarek pro čidlo teploměru, 20x1,5mm</t>
  </si>
  <si>
    <t>723160334R00</t>
  </si>
  <si>
    <t>Rozpěrka přípojky plynoměru G 1"</t>
  </si>
  <si>
    <t>723190205R00</t>
  </si>
  <si>
    <t>Přípojka plynovodu z trubek závitových, černých, DN 32</t>
  </si>
  <si>
    <t>včetně tvarovek, bez zednických výpomocí,
Včetně vyvedení a upevnění výpustek.</t>
  </si>
  <si>
    <t>723190907R00</t>
  </si>
  <si>
    <t>Opravy plynovodního potrubí doplňkové práce odvzdušnění a napuštění plynového potrubí</t>
  </si>
  <si>
    <t xml:space="preserve"> "` `244.000000"_x000D_</t>
  </si>
  <si>
    <t>723190909R00</t>
  </si>
  <si>
    <t>Opravy plynovodního potrubí doplňkové práce neúřední tlaková zkouška dosavadního potrubí</t>
  </si>
  <si>
    <t>723215418R00</t>
  </si>
  <si>
    <t>Klapka mezipřírubová, uzavírací a regulační , litinová, spoj bez navaření přírub, DN 80, PN 16</t>
  </si>
  <si>
    <t>723215419R00</t>
  </si>
  <si>
    <t>Klapka mezipřírubová, uzavírací a regulační , litinová, spoj bez navaření přírub, DN 100, PN 16</t>
  </si>
  <si>
    <t>723215563T00</t>
  </si>
  <si>
    <t>ELEKTROMAGNETICKÝ HAVARIJNÍ VENTIL DN100</t>
  </si>
  <si>
    <t>do exového prostředí, postupně natažitelný pro omezení náběhu a tlakových rázů, přírubový - DN100
bez proudu uzavřeno, ruční natažení
jmen.	příkon 28W, 230V, použití do 50kpa</t>
  </si>
  <si>
    <t>723215565T00</t>
  </si>
  <si>
    <t>ELEKTROMAGNETICKÝ HAVARIJNÍ VENTIL DN50</t>
  </si>
  <si>
    <t>do exového prostředí, postupně natažitelný pro omezení náběhu a tlakových rázů - DN50
bez proudu uzavřeno, ruční natažení
jmen. příkon 28W, 230V, použití do 50kpa</t>
  </si>
  <si>
    <t>723215579T00</t>
  </si>
  <si>
    <t>Plynový Filtr DN80, přírubový</t>
  </si>
  <si>
    <t>montáž svisle a vodorovně</t>
  </si>
  <si>
    <t>723215585T00</t>
  </si>
  <si>
    <t>Rotační plynoměr, Qmax=65m3hod; dP=8,8kPa</t>
  </si>
  <si>
    <t>723225113R00</t>
  </si>
  <si>
    <t>Ventil vzorkovací přímý, mosazný, vnitřní závit, DN 15, včetně dodávky materiálu</t>
  </si>
  <si>
    <t>723235111R00</t>
  </si>
  <si>
    <t>Kohout kulový , mosazný, závit vnitřní-vnitřní, DN 15, PN 8, včetně dodávky materiálu</t>
  </si>
  <si>
    <t>723235113R00</t>
  </si>
  <si>
    <t>Kohout kulový , mosazný, závit vnitřní-vnitřní, DN 25, PN 8, včetně dodávky materiálu</t>
  </si>
  <si>
    <t>723235114R00</t>
  </si>
  <si>
    <t>Kohout kulový , mosazný, závit vnitřní-vnitřní, DN 32, PN 8, včetně dodávky materiálu</t>
  </si>
  <si>
    <t>723235116R00</t>
  </si>
  <si>
    <t>Kohout kulový , mosazný, závit vnitřní-vnitřní, DN 50, PN 8, včetně dodávky materiálu</t>
  </si>
  <si>
    <t>723239202R00</t>
  </si>
  <si>
    <t>Montáž regulátoru středotlakého, dvojitá příruba, DN 40</t>
  </si>
  <si>
    <t>723239101R00</t>
  </si>
  <si>
    <t>Montáž plynovodních armatur se dvěma závity , G 1/2"</t>
  </si>
  <si>
    <t>723239103R00</t>
  </si>
  <si>
    <t>Montáž plynovodních armatur se dvěma závity , G 1"</t>
  </si>
  <si>
    <t>723239104R00</t>
  </si>
  <si>
    <t>Montáž plynovodních armatur se dvěma závity , G 5/4"</t>
  </si>
  <si>
    <t>723239106R00</t>
  </si>
  <si>
    <t>Montáž plynovodních armatur se dvěma závity , G 2"</t>
  </si>
  <si>
    <t>723261912R00</t>
  </si>
  <si>
    <t>Montáž plynoměrů s odvzdušněním a vyzkoušením PS-2, PS-6</t>
  </si>
  <si>
    <t>7346020406T00</t>
  </si>
  <si>
    <t>příruba DN80, vč navaření, PN16</t>
  </si>
  <si>
    <t>Soubor</t>
  </si>
  <si>
    <t>7346020407T00</t>
  </si>
  <si>
    <t>Příruba DN100, vč. navaření, PN16</t>
  </si>
  <si>
    <t>38822272R</t>
  </si>
  <si>
    <t>plynoměr membránový se šroubením; cyklický objem 2,0 dm3; světlost připojení 25 mm; měřicí rozsah 0,060 až 10,000 m3/hod; připojení dvouhrdlový; prac. teplota -20 až 50 °C; max.prac.tlak 0,5 bar</t>
  </si>
  <si>
    <t>42243421R</t>
  </si>
  <si>
    <t>regulátor tlaku plynu dvoustupňový pružinový; tlak vstupní min 0,100 bar; tlak vstupní max 10,00 bar; tlak výstupní max 0,070 bar; průtok 70 m3/hod; teplota prostředí -20 až 60 °C</t>
  </si>
  <si>
    <t>723.1</t>
  </si>
  <si>
    <t>Požární ucpávky potrubí plynovodu (soubor ucpávek včetně montáže a kontroly)</t>
  </si>
  <si>
    <t>Pol__29T</t>
  </si>
  <si>
    <t>Plynová atrapa pro plynoměr G6, 250mm</t>
  </si>
  <si>
    <t>998723101R00</t>
  </si>
  <si>
    <t>Přesun hmot pro vnitřní plynovod v objektech výšky do 6 m</t>
  </si>
  <si>
    <t xml:space="preserve"> "` `2.452000"_x000D_</t>
  </si>
  <si>
    <t>998723192R00</t>
  </si>
  <si>
    <t>Přesun hmot pro vnitřní plynovod příplatek k ceně za zvětšený přesun přes vymezenou největší dopravní vzdálenost do 100 m</t>
  </si>
  <si>
    <t>725</t>
  </si>
  <si>
    <t>Zařizovací předměty</t>
  </si>
  <si>
    <t>722224003T00</t>
  </si>
  <si>
    <t>Komb. rohový ventil pro připojení myčky, nebo pračky DN15</t>
  </si>
  <si>
    <t>samotěsnící závit, kónické svěrné šroubení pevné v tahu s vyrovnáním délky, zpětná klapka a přivzdušňovač potrubí v průtokové formě, delší posuvný dřík a posuvná rozeta O 54 mm, šroubení na hadici, bezpečnostní kombinace dle EN 1717, Materiál: Mosaz DIN EN, Povrch: chrom, včetně montáže</t>
  </si>
  <si>
    <t>725014131R00</t>
  </si>
  <si>
    <t>Klozetové mísy závěsné, bilé, hluboké splachování, zadní, včetně sedátka, šířka 360 mm, hloubka 510 mm, výška 400 mm</t>
  </si>
  <si>
    <t xml:space="preserve"> "` `54.000000"_x000D_</t>
  </si>
  <si>
    <t>Standart, včetně montáží</t>
  </si>
  <si>
    <t>725014141R00</t>
  </si>
  <si>
    <t>Klozetové mísy závěsné pro ZTP, bilé, hluboké splachování, zadní, včetně sedátka, šířka 360 mm, hloubka 700 mm, výška 480 mm</t>
  </si>
  <si>
    <t>725119306R00</t>
  </si>
  <si>
    <t>Klozetové mísy montáž závěsné</t>
  </si>
  <si>
    <t xml:space="preserve"> "` `56.000000"_x000D_</t>
  </si>
  <si>
    <t>725119401R00</t>
  </si>
  <si>
    <t>Montáž předstěnových systémů pro zazdění</t>
  </si>
  <si>
    <t>725119402R00</t>
  </si>
  <si>
    <t>Montáž předstěnových systémů do sádrokartonu</t>
  </si>
  <si>
    <t>725122232R00</t>
  </si>
  <si>
    <t>Pisoár diturvit, bílý, s integrovaným zdrojem</t>
  </si>
  <si>
    <t>725129201R00</t>
  </si>
  <si>
    <t>Montáž pisoárového záchodku bez nádrže</t>
  </si>
  <si>
    <t>725017130R00</t>
  </si>
  <si>
    <t>Umyvadlo na šrouby, bílé, šířka 500 mm, hloubka 410 mm</t>
  </si>
  <si>
    <t xml:space="preserve"> "` `44.000000"_x000D_</t>
  </si>
  <si>
    <t>725017153R00</t>
  </si>
  <si>
    <t>Umyvadlo invalidní, bílé, šířka 640 mm, hloubka 550 mm</t>
  </si>
  <si>
    <t>725219201R00</t>
  </si>
  <si>
    <t>Umyvadlo montáž na konzoly</t>
  </si>
  <si>
    <t xml:space="preserve"> "` `51.000000"_x000D_</t>
  </si>
  <si>
    <t>Včetně dodání zápachové uzávěrky.</t>
  </si>
  <si>
    <t>725017331R00</t>
  </si>
  <si>
    <t>Umývátko na šrouby, bílé, šířka 450 mm, hloubka 370 mm</t>
  </si>
  <si>
    <t>725249102R00</t>
  </si>
  <si>
    <t>Montáž sprchové mísy a vaničky sprchových mís a vaniček</t>
  </si>
  <si>
    <t>7252491080T00</t>
  </si>
  <si>
    <t>Sprchová vanička obdélníková 100x80 cm</t>
  </si>
  <si>
    <t>materiál: kompozitní - litá směs dolomitu a pryskyřice
typ dle ASŘ</t>
  </si>
  <si>
    <t>725249123T00</t>
  </si>
  <si>
    <t>Zástěna sprchová, samostatná, čiré sklo, dle dispozice</t>
  </si>
  <si>
    <t>8 mm bezpečnostní sklo, rámování hliníkovým profilem, včetně montáže</t>
  </si>
  <si>
    <t>7252491280T00</t>
  </si>
  <si>
    <t>Sprchová vanička obdélníková 120x80 cm</t>
  </si>
  <si>
    <t>7252491680T00</t>
  </si>
  <si>
    <t>Sprchová vanička obdélníková 160x80 cm</t>
  </si>
  <si>
    <t>7252498080T00</t>
  </si>
  <si>
    <t>Sprchová vanička čtvercová 80x80 cm</t>
  </si>
  <si>
    <t>7252499091T00</t>
  </si>
  <si>
    <t>Sprchová vanička čtvercová 90x90 cm</t>
  </si>
  <si>
    <t>725019103R00</t>
  </si>
  <si>
    <t>Výlevka diturvitová s plastovou mřížkou, závěsná</t>
  </si>
  <si>
    <t>725339101R00</t>
  </si>
  <si>
    <t>Výlevka diturvitová Montáž výlevky diturvitové, bez nádrže a armatur</t>
  </si>
  <si>
    <t>7254100850T00</t>
  </si>
  <si>
    <t>Liniový odtokový žlab do sprchových koutů z nerezové oceli, dl. 850mm</t>
  </si>
  <si>
    <t>Celková stavební výška 100-158 mm
Minimální tloušťka betonu 85 mm
Odolnost zápachové uzávěry proti tlaku 982 Pa
Odpadní potrubí průměr 50 mm, boční odtok
Průtok 60-68,8 l/min
Třída zatížení K3 300 kg
Zápachová uzávěra 50 mm
Materiál sifonu: polypropylen
Materiál žlabu: nerezová ocel 2 mm, AISI 304, DIN 1.4301
Rošt pro liniový podlahový žlab, nerez-mat AISI 304, DIN 1.4301
včetně montáže</t>
  </si>
  <si>
    <t>725814107R00</t>
  </si>
  <si>
    <t>Ventil rohový, mosazný, s filtrem, bez matky, DN 15 x DN 10, včetně dodávky materiálu</t>
  </si>
  <si>
    <t xml:space="preserve"> "` `145.000000"_x000D_</t>
  </si>
  <si>
    <t>725823111R00</t>
  </si>
  <si>
    <t>Baterie umyvadlové a dřezové umyvadlová, stojánková, ruční ovládání bez otvírání odpadu, standardní, včetně dodávky materiálu</t>
  </si>
  <si>
    <t>725823114RT1</t>
  </si>
  <si>
    <t>Baterie umyvadlové a dřezové dřezová, stojánková, ruční ovládání bez otvírání odpadu, standardní, včetně dodávky materiálu</t>
  </si>
  <si>
    <t>725823671R00</t>
  </si>
  <si>
    <t>Baterie umyvadlové a dřezové umyvadlová, stojánková, automatická termostatická,teplota se nastavuje pomocí termostatu , standardní, včetně dodávky materiálu</t>
  </si>
  <si>
    <t>725825114R00</t>
  </si>
  <si>
    <t>Baterie umyvadlové a dřezové dřezová, nástěnná, ruční ovládání, standardní, včetně dodávky materiálu</t>
  </si>
  <si>
    <t>725829202R00</t>
  </si>
  <si>
    <t>Baterie umyvadlové a dřezové Montáž baterií umyvadlových a dřezových umyvadlové a dřezové nástěnné</t>
  </si>
  <si>
    <t>725829301R00</t>
  </si>
  <si>
    <t>Baterie umyvadlové a dřezové Montáž baterií umyvadlových a dřezových umyvadlové a dřezové stojánkové</t>
  </si>
  <si>
    <t>7258230061T00</t>
  </si>
  <si>
    <t>Baterie umyvadlová stojánková senzorová jednotrubková</t>
  </si>
  <si>
    <t>Výtokové ramínko s elektronikou, elektromagnetický ventil (1 ks), propojovací hadice
Materiál: 	chrom
Regulace teploty: jednotrubkový přívod vody
Napájení: 24V DC
Ovládání: infračervené
Napájecí napětí:24 V DC
Dosah:standardně 0,13 - 0,19 m, v režimu START/STOP 0,05 - 0,15 m
Doporučený pracovní tlak:0,1 - 0,6 MPa
Průtok:6 l/min. (inf. údaj)
Vstup vody:vnější závit G 1/2“</t>
  </si>
  <si>
    <t>725849200R00</t>
  </si>
  <si>
    <t>Montáž baterie sprchové nastavitelná výška</t>
  </si>
  <si>
    <t>Bez dodávky baterie</t>
  </si>
  <si>
    <t>725860202R00</t>
  </si>
  <si>
    <t>Zápachová uzávěrka (sifon) pro zařizovací předměty D 40, 50 mm x 6/4"; pro dřezy; PP; příslušenství stavitelný kulový kloub, včetně dodávky materiálu</t>
  </si>
  <si>
    <t>725860213R00</t>
  </si>
  <si>
    <t>Zápachová uzávěrka (sifon) pro zařizovací předměty D 32, 40 mm x 5/4"; pro umyvadla; PP; příslušenství krycí růžice odtoku, zpětný uzávěr, včetně dodávky materiálu</t>
  </si>
  <si>
    <t xml:space="preserve"> "` `49.000000"_x000D_</t>
  </si>
  <si>
    <t>7258601T00</t>
  </si>
  <si>
    <t>Souprava pro umyvadlo s pod omítkovou ZU</t>
  </si>
  <si>
    <t>Souprava pro kompletaci pro umyvadlo se zápachovou uzávěrkou pod omítku
Nerezová ocel kartáčovaná, d 32mm
Krycí deska
Ploché těsnění
Připojovací koleno o 32 mm
Těsnění o 40 / 32 mm</t>
  </si>
  <si>
    <t>726211311R00</t>
  </si>
  <si>
    <t>Předstěnový modul pro umyvadlo pro stojánkovou armaturu, pro instalaci suchým procesem do lehkých sádrokartonových příček nebo k instalaci před masivní stěnu, včetně 2 nástěnek DN 15</t>
  </si>
  <si>
    <t>montáž a dodávka materiálu
Včetně dodávky a připevnění montážního prvku vč. napojení na kanalizační popř. vodovodní potrubí.</t>
  </si>
  <si>
    <t>726211312R00</t>
  </si>
  <si>
    <t>Předstěnový modul pro umyvadlo pro bezbariérové stavby, pro instalaci suchým procesem do lehkých sádrokartonových příček nebo k instalaci před masivní stěnu, včetně 2 nástěnek DN 15</t>
  </si>
  <si>
    <t>7262113610T00</t>
  </si>
  <si>
    <t>Předstěnový systém pro výlevku DN110</t>
  </si>
  <si>
    <t>Instalační prvek pro výlevku, 175 cm, se splachovací nádržkou pod omítku, nástěnná armatura na omítku.
Šířka 50cm, výška 175cm, hloubka 12cm
Velké splachovací množství, rozsah nastavení 4.5 / 6 / 7.5 l
Malé splachovací množství, rozsah nastavení 3-4 l</t>
  </si>
  <si>
    <t>726211121R00</t>
  </si>
  <si>
    <t>Předstěnový modul pro WC zavěšené, s nádržkou, pro instalaci s mokrými procesy do masivních zděných konstrukcí nebo pro předstěnovou instalaci s předezděním</t>
  </si>
  <si>
    <t>726211321R00</t>
  </si>
  <si>
    <t>Předstěnový modul pro WC zavěšené, s nádržkou, pro instalaci suchým procesem do lehkých sádrokartonových příček nebo k instalaci před masivní stěnu</t>
  </si>
  <si>
    <t>726211331R00</t>
  </si>
  <si>
    <t>Předstěnový modul pro WC zavěšené, pro tělesně postižené, s nádržkou, pro instalaci suchým procesem do lehkých sádrokartonových příček nebo k instalaci před masivní stěnu</t>
  </si>
  <si>
    <t>726211141R00</t>
  </si>
  <si>
    <t>Předstěnový modul pro pisoár univerzální, pro instalaci s mokrými procesy do masivních zděných konstrukcí nebo pro předstěnovou instalaci s předezdění</t>
  </si>
  <si>
    <t>Včetně dodávky a připevnění montážního prvku vč. napojení na kanalizační popř. vodovodní potrubí.</t>
  </si>
  <si>
    <t>726211341R00</t>
  </si>
  <si>
    <t>Předstěnový modul pro pisoár univerzální, pro instalaci suchým procesem do lehkých sádrokartonových příček nebo k instalaci před masivní stěnu, pro bezdotykové ovládání, stavební výška 112 - 130 cm</t>
  </si>
  <si>
    <t>726211372R00</t>
  </si>
  <si>
    <t>Předstěnový modul pro sprchu nebo vanu pro armatury na omítku, pro instalaci suchým procesem do lehkých sádrokartonových příček nebo k instalaci před masivní stěnu, včetně 2 nástěnek DN 15</t>
  </si>
  <si>
    <t>55145009R</t>
  </si>
  <si>
    <t>Baterie směšovací páková; použití: sprcha; typ: nástěnný; materiál: mosaz; rozteč = 150 mm; příslušenství: sprchová tyč; povrchová úprava: chrom</t>
  </si>
  <si>
    <t>998725103R00</t>
  </si>
  <si>
    <t>Přesun hmot pro zařizovací předměty v objektech výšky do 24 m</t>
  </si>
  <si>
    <t xml:space="preserve"> "` `5.081000"_x000D_</t>
  </si>
  <si>
    <t>998725193R00</t>
  </si>
  <si>
    <t>Přesun hmot pro zařizovací předměty - příplatek k ceně za zvětšený přesun přes vymezenou největší dopravní vzdálenost do 500 m</t>
  </si>
  <si>
    <t>767</t>
  </si>
  <si>
    <t>Konstrukce zámečnické</t>
  </si>
  <si>
    <t>76793002T00</t>
  </si>
  <si>
    <t>Uchycení potrubí (závěsy+montážní materiál) - potrubí DN50, DN65</t>
  </si>
  <si>
    <t>76793003T00</t>
  </si>
  <si>
    <t>Uchycení potrubí (závěsy+montážní materiál) - potrubí DN80, DN100</t>
  </si>
  <si>
    <t>Nátěry</t>
  </si>
  <si>
    <t>783424340R00</t>
  </si>
  <si>
    <t>Nátěry potrubí a armatur syntetické potrubí, do DN 50 mm, dvojnásobné s 1x emailováním a základním nátěrem</t>
  </si>
  <si>
    <t xml:space="preserve"> "` `110.000000"_x000D_</t>
  </si>
  <si>
    <t>na vzduchu schnoucí</t>
  </si>
  <si>
    <t>783425350R00</t>
  </si>
  <si>
    <t>Nátěry potrubí a armatur syntetické potrubí, do DN 100 mm, dvojnásobné s 1x emailováním a základním nátěrem</t>
  </si>
  <si>
    <t xml:space="preserve"> "` `67.000000"_x000D_</t>
  </si>
  <si>
    <t>783426361T00</t>
  </si>
  <si>
    <t>Nátěr syntet. potrubí do DN 250 mm Z +2x +1x email</t>
  </si>
  <si>
    <t>799</t>
  </si>
  <si>
    <t>901      R00</t>
  </si>
  <si>
    <t>Hzs-předběžná obhlídka čl.17-1a</t>
  </si>
  <si>
    <t>h</t>
  </si>
  <si>
    <t>904      R00</t>
  </si>
  <si>
    <t>Hzs-zkousky v ramci montaz.praci</t>
  </si>
  <si>
    <t>905      R01</t>
  </si>
  <si>
    <t>Hzs-revize provoz.souboru a st.obj., Revize</t>
  </si>
  <si>
    <t xml:space="preserve"> "` `26.000000"_x000D_</t>
  </si>
  <si>
    <t>Bourání konstrukcí</t>
  </si>
  <si>
    <t>965042141RT4</t>
  </si>
  <si>
    <t>Bourání podkladů pod dlažby nebo litých celistvých dlažeb a mazanin betonových nebo z litého asfaltu, tloušťky do 100 mm, plochy přes 4 m2</t>
  </si>
  <si>
    <t xml:space="preserve"> "` `36.720000"_x000D_</t>
  </si>
  <si>
    <t>971042461R00</t>
  </si>
  <si>
    <t>Vybourání otvorů v betonových příčkách a zdech plochy do 0,25 m2, tloušťky do 600 mm</t>
  </si>
  <si>
    <t>základových nebo nadzákladových,
Včetně pomocného lešení o výšce podlahy do 1900 mm a pro zatížení do 1,5 kPa  (150 kg/m2).</t>
  </si>
  <si>
    <t xml:space="preserve"> 48.240000 = 48,240 [A]_x000D_</t>
  </si>
  <si>
    <t xml:space="preserve"> 186.390000 = 186,390 [A]_x000D_</t>
  </si>
  <si>
    <t>01-71-01.04.2</t>
  </si>
  <si>
    <t>71340200T00</t>
  </si>
  <si>
    <t>Montáž tepelné izolace potrubí pásy nebo rohožemi</t>
  </si>
  <si>
    <t xml:space="preserve"> "` `2639.000000"_x000D_</t>
  </si>
  <si>
    <t>Včetně pomocného lešení o výšce podlahy do 1900 mm a pro zatížení do 1,5 kPa.</t>
  </si>
  <si>
    <t>713492911R00</t>
  </si>
  <si>
    <t>Izolace tepelné potrubí a ohybů - doplňky ostatní úpravy - vodivé propojení plechového pláště potrubí</t>
  </si>
  <si>
    <t>713492914T00</t>
  </si>
  <si>
    <t>Kaučuková izolace - samolepicí, tl. 20 mm</t>
  </si>
  <si>
    <t>Součinitel odporu proti difúzi vodních par m = 7000.
Reakce na oheň: E</t>
  </si>
  <si>
    <t>713492915T00</t>
  </si>
  <si>
    <t>Kaučuková izolace - samolepicí, tl. 10 mm</t>
  </si>
  <si>
    <t xml:space="preserve"> "` `580.000000"_x000D_</t>
  </si>
  <si>
    <t>713492920T00</t>
  </si>
  <si>
    <t>Tepelná izolace tl. 60 mm minerální vaty, oplechována</t>
  </si>
  <si>
    <t>materiál TI, vč. plechu a zhotovení oplechování</t>
  </si>
  <si>
    <t>713511369T00</t>
  </si>
  <si>
    <t>Požární izolace s odolností EI 45</t>
  </si>
  <si>
    <t xml:space="preserve"> "` `810.000000"_x000D_</t>
  </si>
  <si>
    <t>tl. 40 mm</t>
  </si>
  <si>
    <t>713511370T00</t>
  </si>
  <si>
    <t>Požární izolace s odolností EI 60</t>
  </si>
  <si>
    <t>tl. 60 mm</t>
  </si>
  <si>
    <t>728</t>
  </si>
  <si>
    <t>728111113R00</t>
  </si>
  <si>
    <t>Montáž potrubí plechového čtyřhranného do průřezu 0,07 m2</t>
  </si>
  <si>
    <t xml:space="preserve"> "` `267.000000"_x000D_</t>
  </si>
  <si>
    <t>728111115R00</t>
  </si>
  <si>
    <t>Montáž potrubí plechového čtyřhranného do průřezu 0,22 m2</t>
  </si>
  <si>
    <t xml:space="preserve"> "` `855.000000"_x000D_</t>
  </si>
  <si>
    <t>728111118R00</t>
  </si>
  <si>
    <t>Montáž potrubí plechového čtyřhranného do průřezu 0,50 m2</t>
  </si>
  <si>
    <t xml:space="preserve"> "` `445.000000"_x000D_</t>
  </si>
  <si>
    <t>728111121R00</t>
  </si>
  <si>
    <t>Montáž potrubí plechového čtyřhranného do průřezu 0,96 m2</t>
  </si>
  <si>
    <t xml:space="preserve"> "` `125.000000"_x000D_</t>
  </si>
  <si>
    <t>728111123R00</t>
  </si>
  <si>
    <t>Montáž potrubí plechového čtyřhranného do průřezu 1,39 m2</t>
  </si>
  <si>
    <t xml:space="preserve"> "` `89.000000"_x000D_</t>
  </si>
  <si>
    <t>7281112111T00</t>
  </si>
  <si>
    <t>Čtyřhranné ocelové potrubí</t>
  </si>
  <si>
    <t xml:space="preserve"> "` `1780.000000"_x000D_</t>
  </si>
  <si>
    <t>Čtyřhranné ocelové potrubí skupiny I. Třída těsnosti A dle DIN EN 1507.Tl. plechu dle ČSN EN 1507. Rovné díly</t>
  </si>
  <si>
    <t>7281121111T00</t>
  </si>
  <si>
    <t>SPIRO potrubí skupiny I. DN 100</t>
  </si>
  <si>
    <t xml:space="preserve"> "` `340.000000"_x000D_</t>
  </si>
  <si>
    <t>Těsnost třídy A dle DIN EN 1507. Tloušťka plechu 0,6 mm. Délka vč. tvarovek.</t>
  </si>
  <si>
    <t>7281121112T00</t>
  </si>
  <si>
    <t>SPIRO potrubí skupiny I. DN 125</t>
  </si>
  <si>
    <t xml:space="preserve"> "` `1025.000000"_x000D_</t>
  </si>
  <si>
    <t>7281121114T00</t>
  </si>
  <si>
    <t>SPIRO potrubí skupiny I. DN 160</t>
  </si>
  <si>
    <t xml:space="preserve"> "` `510.000000"_x000D_</t>
  </si>
  <si>
    <t>7281121116T00</t>
  </si>
  <si>
    <t>SPIRO potrubí skupiny I. DN 200</t>
  </si>
  <si>
    <t xml:space="preserve"> "` `390.000000"_x000D_</t>
  </si>
  <si>
    <t>7281121117T00</t>
  </si>
  <si>
    <t>SPIRO potrubí skupiny I. DN 225</t>
  </si>
  <si>
    <t xml:space="preserve"> "` `159.000000"_x000D_</t>
  </si>
  <si>
    <t>7281121118T00</t>
  </si>
  <si>
    <t>SPIRO potrubí skupiny I. DN 250</t>
  </si>
  <si>
    <t>7281121119T00</t>
  </si>
  <si>
    <t>SPIRO potrubí skupiny I. DN 280</t>
  </si>
  <si>
    <t>7281121120T00</t>
  </si>
  <si>
    <t>SPIRO potrubí skupiny I. DN 315</t>
  </si>
  <si>
    <t>7281121123T00</t>
  </si>
  <si>
    <t>SPIRO potrubí skupiny I. DN 450</t>
  </si>
  <si>
    <t>728112111R00</t>
  </si>
  <si>
    <t>Montáž potrubí plechového kruhového do průměru d 100 mm</t>
  </si>
  <si>
    <t>728112112R00</t>
  </si>
  <si>
    <t>Montáž potrubí plechového kruhového do průměru d 200 mm</t>
  </si>
  <si>
    <t xml:space="preserve"> "` `1925.000000"_x000D_</t>
  </si>
  <si>
    <t>728112113R00</t>
  </si>
  <si>
    <t>Montáž potrubí plechového kruhového do průměru d 300 mm</t>
  </si>
  <si>
    <t xml:space="preserve"> "` `218.000000"_x000D_</t>
  </si>
  <si>
    <t>728112114R00</t>
  </si>
  <si>
    <t>Montáž potrubí plechového kruhového do průměru d 400 mm</t>
  </si>
  <si>
    <t>728112115R00</t>
  </si>
  <si>
    <t>Montáž potrubí plechového kruhového do průměru d 500 mm</t>
  </si>
  <si>
    <t>7281154118T00</t>
  </si>
  <si>
    <t>Ohebná hadice s tepelnou izolací - DN 200</t>
  </si>
  <si>
    <t>bm</t>
  </si>
  <si>
    <t>Tl. izolace 25 mm, ekonomické provedení.
Al laminátová hadice s kostrou z ocelového drátu spirálně vinutou mezi dvěma vrstvami Al laminátu s tepelnou izolací.</t>
  </si>
  <si>
    <t>7281154119T00</t>
  </si>
  <si>
    <t>Ohebná hadice s tepelnou izolací - DN 125</t>
  </si>
  <si>
    <t>7281154301T00</t>
  </si>
  <si>
    <t>Ohebná hadice Al laminátová - DN100</t>
  </si>
  <si>
    <t>Tl. vniřní vrstvy 0,070 mm.
Ohebné Al lamiátová hadice s kostrou z ocelového drátu.</t>
  </si>
  <si>
    <t>7281154302T00</t>
  </si>
  <si>
    <t>Ohebná hadice Al laminátová - DN125</t>
  </si>
  <si>
    <t>7281154303T00</t>
  </si>
  <si>
    <t>Ohebná hadice Al laminátová - DN160</t>
  </si>
  <si>
    <t>7281154304T00</t>
  </si>
  <si>
    <t>Ohebná hadice Al laminátová - DN200</t>
  </si>
  <si>
    <t>728115111R00</t>
  </si>
  <si>
    <t>Montáž potrubí ohebného kruhového z hliníkového laminátu nebo hliníkové fólie, bez zvukové a tepelné izolace, o průměru do d 100 mm</t>
  </si>
  <si>
    <t>montáž potrubí, montáž spojovacího a kotevního materiálu, bez nákladů na lešení</t>
  </si>
  <si>
    <t>728115112R00</t>
  </si>
  <si>
    <t>Montáž potrubí ohebného kruhového z hliníkového laminátu nebo hliníkové fólie, bez zvukové a tepelné izolace, o průměru nad d 100 mm do d 200 mm</t>
  </si>
  <si>
    <t xml:space="preserve"> "` `114.000000"_x000D_</t>
  </si>
  <si>
    <t>728115411R00</t>
  </si>
  <si>
    <t>Montáž potrubí ohebného kruhového z hliníkového laminátu nebo hliníkové fólie, se zvukovou nebo tepelnou izolací, o průměru do d 100 mm</t>
  </si>
  <si>
    <t>728115412R00</t>
  </si>
  <si>
    <t>Montáž potrubí ohebného kruhového z hliníkového laminátu nebo hliníkové fólie, se zvukovou nebo tepelnou izolací, o průměru nad d 100 mm do d 200 mm</t>
  </si>
  <si>
    <t>7281200211T01</t>
  </si>
  <si>
    <t>Požární ucpávky potrubí, vel. potrubí 1600x710, izolace min. 40 mm (nehořlavá), REI kce 60</t>
  </si>
  <si>
    <t>7281200211T02</t>
  </si>
  <si>
    <t>Požární ucpávky potrubí, vel. potrubí 1600x400, izolace min. 40 mm (nehořlavá), REI kce 60</t>
  </si>
  <si>
    <t>7281200211T03</t>
  </si>
  <si>
    <t>Požární ucpávky potrubí, vel. potrubí 1250x500, izolace min. 40 mm (nehořlavá), REI kce 60</t>
  </si>
  <si>
    <t>7281200211T04</t>
  </si>
  <si>
    <t>Požární ucpávky potrubí, vel. potrubí 1000x630, izolace min. 40 mm (nehořlavá), REI kce 60</t>
  </si>
  <si>
    <t>7281200211T05</t>
  </si>
  <si>
    <t>Požární ucpávky potrubí, vel. potrubí 1000x500, izolace min. 40 mm (nehořlavá), REI kce 60</t>
  </si>
  <si>
    <t>7281200211T06</t>
  </si>
  <si>
    <t>Požární ucpávky potrubí, vel. potrubí 1000x355, izolace min. 40 mm (nehořlavá), REI kce 60</t>
  </si>
  <si>
    <t>7281200211T07</t>
  </si>
  <si>
    <t>Požární ucpávky potrubí, vel. potrubí 900x315, izolace min. 40 mm (nehořlavá), REI kce 60</t>
  </si>
  <si>
    <t>7281200211T08</t>
  </si>
  <si>
    <t>Požární ucpávky potrubí, vel. potrubí 900x315, izolace min. 40 mm (nehořlavá), REI kce 120</t>
  </si>
  <si>
    <t>7281200211T09</t>
  </si>
  <si>
    <t>Požární ucpávky potrubí, vel. potrubí 900x250, izolace min. 40 mm (nehořlavá), REI kce 120</t>
  </si>
  <si>
    <t>7281200211T10</t>
  </si>
  <si>
    <t>Požární ucpávky potrubí, vel. potrubí 900x250, izolace min. 40 mm (nehořlavá), REI kce 60</t>
  </si>
  <si>
    <t>7281200211T11</t>
  </si>
  <si>
    <t>Požární ucpávky potrubí, vel. potrubí 900x250, izolace min. 40 mm (nehořlavá), REI kce 45</t>
  </si>
  <si>
    <t>7281200211T12</t>
  </si>
  <si>
    <t>Požární ucpávky potrubí, vel. potrubí 800x630, izolace min. 40 mm (nehořlavá), REI kce 60</t>
  </si>
  <si>
    <t>7281200211T13</t>
  </si>
  <si>
    <t>Požární ucpávky potrubí, vel. potrubí 800x500, izolace min. 40 mm (nehořlavá), REI kce 60</t>
  </si>
  <si>
    <t>7281200211T14</t>
  </si>
  <si>
    <t>Požární ucpávky potrubí, vel. potrubí 800x250, izolace min. 40 mm (nehořlavá), REI kce 60</t>
  </si>
  <si>
    <t>7281200211T15</t>
  </si>
  <si>
    <t>Požární ucpávky potrubí, vel. potrubí 710x250, izolace min. 40 mm (nehořlavá), REI kce 60</t>
  </si>
  <si>
    <t>7281200211T16</t>
  </si>
  <si>
    <t>Požární ucpávky potrubí, vel. potrubí 710x250, izolace min. 40 mm (nehořlavá), REI kce 45</t>
  </si>
  <si>
    <t>7281200211T17</t>
  </si>
  <si>
    <t>Požární ucpávky potrubí, vel. potrubí 630x400, izolace min. 40 mm (nehořlavá), REI kce 60</t>
  </si>
  <si>
    <t>7281200211T18</t>
  </si>
  <si>
    <t>Požární ucpávky potrubí, vel. potrubí 630x400, izolace min. 40 mm (nehořlavá), REI kce 45</t>
  </si>
  <si>
    <t>7281200211T19</t>
  </si>
  <si>
    <t>Požární ucpávky potrubí, vel. potrubí 630x315, izolace min. 40 mm (nehořlavá), REI kce 60</t>
  </si>
  <si>
    <t>7281200211T20</t>
  </si>
  <si>
    <t>Požární ucpávky potrubí, vel. potrubí 630x315, izolace min. 40 mm (nehořlavá), REI kce 45</t>
  </si>
  <si>
    <t>7281200211T21</t>
  </si>
  <si>
    <t>Požární ucpávky potrubí, vel. potrubí 630x250, izolace min. 40 mm (nehořlavá), REI kce 60</t>
  </si>
  <si>
    <t>7281200211T22</t>
  </si>
  <si>
    <t>Požární ucpávky potrubí, vel. potrubí 630x250, izolace min. 40 mm (nehořlavá), REI kce 45</t>
  </si>
  <si>
    <t>7281200211T23</t>
  </si>
  <si>
    <t>Požární ucpávky potrubí, vel. potrubí 560x355, izolace min. 40 mm (nehořlavá), REI kce 60</t>
  </si>
  <si>
    <t>7281200211T24</t>
  </si>
  <si>
    <t>Požární ucpávky potrubí, vel. potrubí 560x355, izolace min. 40 mm (nehořlavá), REI kce 45</t>
  </si>
  <si>
    <t>7281200211T25</t>
  </si>
  <si>
    <t>Požární ucpávky potrubí, vel. potrubí 560x250, izolace min. 40 mm (nehořlavá), REI kce 45</t>
  </si>
  <si>
    <t>7281200211T26</t>
  </si>
  <si>
    <t>Požární ucpávky potrubí, vel. potrubí 500x400, izolace min. 40 mm (nehořlavá), REI kce 60</t>
  </si>
  <si>
    <t>7281200211T27</t>
  </si>
  <si>
    <t>Požární ucpávky potrubí, vel. potrubí 500x355, izolace min. 40 mm (nehořlavá), REI kce 60</t>
  </si>
  <si>
    <t>7281200211T28</t>
  </si>
  <si>
    <t>Požární ucpávky potrubí, vel. potrubí 500x250, izolace min. 40 mm (nehořlavá), REI kce 60</t>
  </si>
  <si>
    <t>7281200211T29</t>
  </si>
  <si>
    <t>Požární ucpávky potrubí, vel. potrubí 500x250, izolace min. 40 mm (nehořlavá), REI kce 45</t>
  </si>
  <si>
    <t>7281200211T30</t>
  </si>
  <si>
    <t>Požární ucpávky potrubí, vel. potrubí 500x200, izolace min. 40 mm (nehořlavá), REI kce 45</t>
  </si>
  <si>
    <t>7281200211T31</t>
  </si>
  <si>
    <t>Požární ucpávky potrubí, vel. potrubí 450x200, izolace min. 40 mm (nehořlavá), REI kce 60</t>
  </si>
  <si>
    <t>7281200211T32</t>
  </si>
  <si>
    <t>Požární ucpávky potrubí, vel. potrubí 400x400, izolace min. 40 mm (nehořlavá), REI kce 60</t>
  </si>
  <si>
    <t>7281200211T33</t>
  </si>
  <si>
    <t>Požární ucpávky potrubí, vel. potrubí 400x400, REI kce 45</t>
  </si>
  <si>
    <t>7281200211T34</t>
  </si>
  <si>
    <t>Požární ucpávky potrubí, vel. potrubí 400x200, izolace min. 40 mm (nehořlavá), REI kce 60</t>
  </si>
  <si>
    <t>7281200211T35</t>
  </si>
  <si>
    <t>Požární ucpávky potrubí, vel. potrubí 400x200, REI kce 45</t>
  </si>
  <si>
    <t>7281200211T36</t>
  </si>
  <si>
    <t>Požární ucpávky potrubí, vel. potrubí 400x125, izolace min. 40 mm (nehořlavá), REI kce 45</t>
  </si>
  <si>
    <t>7281200211T37</t>
  </si>
  <si>
    <t>Požární ucpávky potrubí, vel. potrubí 390x300, REI kce 60</t>
  </si>
  <si>
    <t>7281200211T38</t>
  </si>
  <si>
    <t>Požární ucpávky potrubí, vel. potrubí 390x300, REI kce 45</t>
  </si>
  <si>
    <t>7281200211T39</t>
  </si>
  <si>
    <t>Požární ucpávky potrubí, vel. potrubí 390x75, REI kce 45</t>
  </si>
  <si>
    <t>7281200211T40</t>
  </si>
  <si>
    <t>Požární ucpávky potrubí, vel. potrubí 315x200, REI kce 60</t>
  </si>
  <si>
    <t>7281200211T41</t>
  </si>
  <si>
    <t>Požární ucpávky potrubí, vel. potrubí 315x200, REI kce 45</t>
  </si>
  <si>
    <t>7281200211T42</t>
  </si>
  <si>
    <t>Požární ucpávky potrubí, vel. potrubí 315x125, REI kce 45</t>
  </si>
  <si>
    <t>7281200211T43</t>
  </si>
  <si>
    <t>Požární ucpávky potrubí, vel. potrubí 250x250, izolace min. 40 mm (nehořlavá), REI kce 60</t>
  </si>
  <si>
    <t>7281200211T44</t>
  </si>
  <si>
    <t>Požární ucpávky potrubí, vel. potrubí 250x250, izolace min. 40 mm (nehořlavá), REI kce 45</t>
  </si>
  <si>
    <t>7281200211T45</t>
  </si>
  <si>
    <t>Požární ucpávky potrubí, vel. potrubí 250x250, REI kce 45</t>
  </si>
  <si>
    <t>7281200211T46</t>
  </si>
  <si>
    <t>Požární ucpávky potrubí, vel. potrubí 250x200, REI kce 45</t>
  </si>
  <si>
    <t>7281200211T47</t>
  </si>
  <si>
    <t>Požární ucpávky potrubí, vel. potrubí 160x400, izolace min. 40 mm (nehořlavá), REI kce 60</t>
  </si>
  <si>
    <t>7281200211T48</t>
  </si>
  <si>
    <t>Požární ucpávky potrubí, vel. potrubí průměr 225, REI kce 60</t>
  </si>
  <si>
    <t>7281200211T49</t>
  </si>
  <si>
    <t>Požární ucpávky potrubí, vel. potrubí průměr 200, izolace min. 40 mm (nehořlavá), REI kce 60</t>
  </si>
  <si>
    <t>7281200211T50</t>
  </si>
  <si>
    <t>Požární ucpávky potrubí, vel. potrubí průměr 200, REI kce 60</t>
  </si>
  <si>
    <t>7281200211T51</t>
  </si>
  <si>
    <t>Požární ucpávky potrubí, vel. potrubí průměr 200, REI kce 45</t>
  </si>
  <si>
    <t>7281200211T52</t>
  </si>
  <si>
    <t>Požární ucpávky potrubí, vel. potrubí průměr 160, izolace min. 40 mm (nehořlavá), REI kce 90</t>
  </si>
  <si>
    <t>7281200211T53</t>
  </si>
  <si>
    <t>Požární ucpávky potrubí, vel. potrubí průměr 160, REI kce 60</t>
  </si>
  <si>
    <t>7281200211T54</t>
  </si>
  <si>
    <t>Požární ucpávky potrubí, vel. potrubí průměr 160, REI kce 45</t>
  </si>
  <si>
    <t>7281200211T55</t>
  </si>
  <si>
    <t>Požární ucpávky potrubí, vel. potrubí průměr 125, izolace min. 40 mm (nehořlavá), REI kce 120</t>
  </si>
  <si>
    <t>7281200211T56</t>
  </si>
  <si>
    <t>Požární ucpávky potrubí, vel. potrubí průměr 125, REI kce 120</t>
  </si>
  <si>
    <t>7281200211T57</t>
  </si>
  <si>
    <t>Požární ucpávky potrubí, vel. potrubí průměr 125, REI kce 90</t>
  </si>
  <si>
    <t>7281200211T58</t>
  </si>
  <si>
    <t>Požární ucpávky potrubí, vel. potrubí průměr 125, REI kce 60</t>
  </si>
  <si>
    <t>7281200211T59</t>
  </si>
  <si>
    <t>Požární ucpávky potrubí, vel. potrubí průměr 125, REI kce 45</t>
  </si>
  <si>
    <t>7281200211T60</t>
  </si>
  <si>
    <t>Požární ucpávky potrubí, vel. potrubí průměr 100, REI kce 60</t>
  </si>
  <si>
    <t>7281200211T61</t>
  </si>
  <si>
    <t>Požární ucpávky potrubí, vel. potrubí průměr 100, REI kce 45</t>
  </si>
  <si>
    <t>7281200211T62</t>
  </si>
  <si>
    <t>Požární ucpávky potrubí klima, vel. potrubí průměr 60, REI kce 120</t>
  </si>
  <si>
    <t>7281200211T63</t>
  </si>
  <si>
    <t>Požární ucpávky potrubí klima, vel. potrubí průměr 60, REI kce 90</t>
  </si>
  <si>
    <t>7281200211T64</t>
  </si>
  <si>
    <t>Požární ucpávky potrubí klima, vel. potrubí průměr 60, REI kce 60</t>
  </si>
  <si>
    <t>7281200211T65</t>
  </si>
  <si>
    <t>Požární ucpávky potrubí klima, vel. potrubí průměr 60, REI kce 45</t>
  </si>
  <si>
    <t>7281200900T00</t>
  </si>
  <si>
    <t>Kontrola provedení, označení protupu štítkem, zápis do PD požárních ucpávek</t>
  </si>
  <si>
    <t>728211119R00</t>
  </si>
  <si>
    <t>Montáž tvarovky pro čtyřhranné plechové potrubí oblouku jakéhokoliv úhlu, o průřezu do 0,64 m2</t>
  </si>
  <si>
    <t>728211122R00</t>
  </si>
  <si>
    <t>Montáž tvarovky pro čtyřhranné plechové potrubí oblouku jakéhokoliv úhlu, o průřezu do 1,14 m2</t>
  </si>
  <si>
    <t>728211413R00</t>
  </si>
  <si>
    <t>Montáž tvarovky pro čtyřhranné plechové potrubí klapky uzavírací, škrtící nebo regulační s manuálním ovládáním, do průřezu 0,07 m2</t>
  </si>
  <si>
    <t>728211414R00</t>
  </si>
  <si>
    <t>Montáž tvarovky pro čtyřhranné plechové potrubí klapky uzavírací, škrtící nebo regulační s manuálním ovládáním, o průřezu do 0,13 m2</t>
  </si>
  <si>
    <t>728211415R00</t>
  </si>
  <si>
    <t>Montáž tvarovky pro čtyřhranné plechové potrubí klapky uzavírací, škrtící nebo regulační s manuálním ovládáním, o průřezu do 0,22 m2</t>
  </si>
  <si>
    <t>728211416R00</t>
  </si>
  <si>
    <t>Montáž tvarovky pro čtyřhranné plechové potrubí klapky uzavírací, škrtící nebo regulační s manuálním ovládáním, o průřezu do 0,28 m2</t>
  </si>
  <si>
    <t>728211417R00</t>
  </si>
  <si>
    <t>Montáž tvarovky pro čtyřhranné plechové potrubí klapky uzavírací, škrtící nebo regulační s manuálním ovládáním, o průřezu do 0,40 m2</t>
  </si>
  <si>
    <t>728211418R00</t>
  </si>
  <si>
    <t>Montáž tvarovky pro čtyřhranné plechové potrubí klapky uzavírací, škrtící nebo regulační s manuálním ovládáním, do průřezu 0,50 m2</t>
  </si>
  <si>
    <t>7282119111T00</t>
  </si>
  <si>
    <t>Čtyřhranné ocelové potrubí - tvarovky</t>
  </si>
  <si>
    <t>Čtyřhranné ocelové potrubí skupiny I. Třída těsnosti A dle DIN EN 1507.Tl. plechu dle ČSN EN 1507. Tvarovky</t>
  </si>
  <si>
    <t>728212112R00</t>
  </si>
  <si>
    <t>Montáž tvarovky pro kruhové plechové potrubí do průměru d 200 mm, - oblouku</t>
  </si>
  <si>
    <t>montáž klapky do kruhového potrubí</t>
  </si>
  <si>
    <t>728212114R00</t>
  </si>
  <si>
    <t>Montáž tvarovky pro kruhové plechové potrubí do průměru d 400 mm, - oblouku</t>
  </si>
  <si>
    <t>728212411R00</t>
  </si>
  <si>
    <t>Montáž tvarovky pro kruhové plechové potrubí do průměru d 100 mm, - škrticí nebo zpětné klapky</t>
  </si>
  <si>
    <t>728212412R00</t>
  </si>
  <si>
    <t>Montáž tvarovky pro kruhové plechové potrubí do průměru d 200 mm, - škrticí nebo zpětné klapky</t>
  </si>
  <si>
    <t xml:space="preserve"> "` `167.000000"_x000D_</t>
  </si>
  <si>
    <t>728212413R00</t>
  </si>
  <si>
    <t>Montáž tvarovky pro kruhové plechové potrubí do průměru d 300 mm, - škrticí nebo zpětné klapky</t>
  </si>
  <si>
    <t>728212453R00</t>
  </si>
  <si>
    <t>Montáž tvarovky pro kruhové plechové potrubí do průměru d 300 mm, klapky se servopohonem</t>
  </si>
  <si>
    <t>72831-11612T00</t>
  </si>
  <si>
    <t>Vodní chladič 500x250 mm</t>
  </si>
  <si>
    <t>Vodní chladič. Vpř. = 1 020 m3/h.
Qch=8,1  kW (6/12°C)
vč. eliminátoru kapek, v pravém provedení</t>
  </si>
  <si>
    <t>728311331R00</t>
  </si>
  <si>
    <t>Montáž ohřívače, chladiče, eliminátoru kapek chladiče vzduchu, vodního, do čtyřhranného potrubí, o průřezu potrubí do 0,15 m2</t>
  </si>
  <si>
    <t>7283120131T00</t>
  </si>
  <si>
    <t>Tlumič hluku hranatý 1000x500, délka 950 mm</t>
  </si>
  <si>
    <t>Rozměr 1000x500mm s délkou 950mm</t>
  </si>
  <si>
    <t>7283120132T00</t>
  </si>
  <si>
    <t>Tlumič hluku hranatý 800x500, délka 950 mm</t>
  </si>
  <si>
    <t>Rozměr 800x500mm s délkou 950mm</t>
  </si>
  <si>
    <t>7283120133T00</t>
  </si>
  <si>
    <t>Tlumič hluku hranatý 600x350, délka 950 mm</t>
  </si>
  <si>
    <t>Rozměr 600x350mm s délkou 950mm</t>
  </si>
  <si>
    <t>7283120134T00</t>
  </si>
  <si>
    <t>Tlumič hluku hranatý 500x300, délka 950 mm</t>
  </si>
  <si>
    <t>Rozměr 500x300mm s délkou 950mm</t>
  </si>
  <si>
    <t>7283120135T00</t>
  </si>
  <si>
    <t>Kulisový tlumič hluku 600x250, délka 500 mm</t>
  </si>
  <si>
    <t>Rozměr 200x200mm s délkou 950mm</t>
  </si>
  <si>
    <t>7283120136T00</t>
  </si>
  <si>
    <t>Kulisový tlumič hluku 400x200, délka 500 mm</t>
  </si>
  <si>
    <t>Rozměr 600x250mm s délkou 500mm, počet kulis 4, tl. 100 mm</t>
  </si>
  <si>
    <t>7283120137T00</t>
  </si>
  <si>
    <t>Kulisový tlumič hluku 315x200, délka 500 mm</t>
  </si>
  <si>
    <t>Rozměr 400x200mm s délkou 500mm, počet kulis 3, tl. 100 mm</t>
  </si>
  <si>
    <t>7283120138T00</t>
  </si>
  <si>
    <t>Rozměr 315x200mm s délkou 500mm, počet kulis 2, tl. 100 mm</t>
  </si>
  <si>
    <t>7283120219T00</t>
  </si>
  <si>
    <t>Tlumič hluku pro kruhové potrubí DN 315, délka 900 mm</t>
  </si>
  <si>
    <t>Délka 900 mm, Tl. izolace 50 mm</t>
  </si>
  <si>
    <t>7283120220T00</t>
  </si>
  <si>
    <t>Tlumič hluku pro kruhové potrubí DN 250, délka 900 mm</t>
  </si>
  <si>
    <t>7283120221T00</t>
  </si>
  <si>
    <t>Tlumič hluku pro kruhové potrubí DN 200, délka 900 mm</t>
  </si>
  <si>
    <t>7283120223T00</t>
  </si>
  <si>
    <t>Tlumič hluku pro kruhové potrubí DN 250, délka 600 mm</t>
  </si>
  <si>
    <t>Délka 600 mm, Tl. izolace 50 mm</t>
  </si>
  <si>
    <t>7283120224T00</t>
  </si>
  <si>
    <t>Tlumič hluku pro kruhové potrubí DN 200, délka 600 mm</t>
  </si>
  <si>
    <t>7283120225T00</t>
  </si>
  <si>
    <t>Tlumič hluku pro kruhové potrubí DN 160, délka 600 mm</t>
  </si>
  <si>
    <t>7283120226T00</t>
  </si>
  <si>
    <t>Tlumič hluku pro kruhové potrubí DN 125, délka 600 mm</t>
  </si>
  <si>
    <t>7283120227T00</t>
  </si>
  <si>
    <t>Ohebný tlumič hluku DN 100, délka 1000 mm</t>
  </si>
  <si>
    <t>Délka 1000 mm, tl. izolace 25 mm.
Vnější plášť z laminovaného hliníku, vnitřní výplň z netkané textílie.
Provozní tlak max. 1500 Pa, hustota tepelné izolace 16 kg/m3.</t>
  </si>
  <si>
    <t>7283120228T00</t>
  </si>
  <si>
    <t>Ohebný tlumič hluku DN 125, délka 1000 mm</t>
  </si>
  <si>
    <t>7283120229T00</t>
  </si>
  <si>
    <t>Ohebný tlumič hluku DN 160, délka 1000 mm</t>
  </si>
  <si>
    <t>7283120230T00</t>
  </si>
  <si>
    <t>Ohebný tlumič hluku DN 200, délka 1000 mm</t>
  </si>
  <si>
    <t>7283130103T00</t>
  </si>
  <si>
    <t>Filtrační kazeta do potrubí DN 250 - G4</t>
  </si>
  <si>
    <t>filtrace třídy - G4 / ISO Coarse 90%
filtrační vložka s pletivem</t>
  </si>
  <si>
    <t>7283146137T00</t>
  </si>
  <si>
    <t>Proti dešťová žaluzie vč. síta - DN 250</t>
  </si>
  <si>
    <t>Pevné žaluzie. Ocelová, pozink
Max. zaslepení žaluzie 35%. RAL dle uživatele.</t>
  </si>
  <si>
    <t>7283146138T00</t>
  </si>
  <si>
    <t>Proti dešťová žaluzie vč. síta - DN 225</t>
  </si>
  <si>
    <t>7283146150T00</t>
  </si>
  <si>
    <t>Plastová žaluziová klapka - DN 450</t>
  </si>
  <si>
    <t>Samotížná, z ABS plastu, lamely PVC
RAL dle uživatele.</t>
  </si>
  <si>
    <t>7283146151T00</t>
  </si>
  <si>
    <t>Plastová žaluziová klapka - DN 160</t>
  </si>
  <si>
    <t>7283146152T00</t>
  </si>
  <si>
    <t>Plastová žaluziová klapka - DN 125</t>
  </si>
  <si>
    <t>72831462303T00</t>
  </si>
  <si>
    <t>Výfukový šikmý kus s ochrannou mřížkou 1600x710 mm</t>
  </si>
  <si>
    <t>Se sítí proti vniku ptactva.
RAL dle architekta.</t>
  </si>
  <si>
    <t>72831462304T00</t>
  </si>
  <si>
    <t>Sací šikmý kus s ochrannou mřížkou 1600x710 mm</t>
  </si>
  <si>
    <t>72831462305T00</t>
  </si>
  <si>
    <t>Výfukový šikmý kus s ochrannou mřížkou 1000x630 mm</t>
  </si>
  <si>
    <t>72831462306T00</t>
  </si>
  <si>
    <t>Sací šikmý kus s ochrannou mřížkou 1000x630 mm</t>
  </si>
  <si>
    <t>72831462307T00</t>
  </si>
  <si>
    <t>Výfukový šikmý kus s ochrannou mřížkou DN315</t>
  </si>
  <si>
    <t>72831462308T00</t>
  </si>
  <si>
    <t>Výfukový šikmý kus s ochrannou mřížkou DN200</t>
  </si>
  <si>
    <t>7283160011T00</t>
  </si>
  <si>
    <t>Montáž regulátoru variabilního průtoku do DN 300</t>
  </si>
  <si>
    <t>do potrubí DN 300 mm</t>
  </si>
  <si>
    <t>7283160012T00</t>
  </si>
  <si>
    <t>Montáž regulátoru variabilního průtoku do DN 200</t>
  </si>
  <si>
    <t>do potrubí DN 200 mm</t>
  </si>
  <si>
    <t>728316001T00</t>
  </si>
  <si>
    <t>Regulátor variabilního průtoku vzduchu DN 250</t>
  </si>
  <si>
    <t>Do potrubí DN 250 mm,
vč. servopohonu 24 V, bez napětí uzavřen,
s potenciometry a diferenčního převodníku tlaku</t>
  </si>
  <si>
    <t>728316002T00</t>
  </si>
  <si>
    <t>Regulátor variabilního průtoku vzduchu DN 200</t>
  </si>
  <si>
    <t>Do potrubí DN 200 mm,
vč. servopohonu 24 V, bez napětí uzavřen,
s potenciometry a diferenčního převodníku tlaku</t>
  </si>
  <si>
    <t>728316003T00</t>
  </si>
  <si>
    <t>Regulátor variabilního průtoku vzduchu DN 160</t>
  </si>
  <si>
    <t>Do potrubí DN 160 mm,
vč. servopohonu 24 V, bez napětí uzavřen,
s potenciometry a diferenčního převodníku tlaku</t>
  </si>
  <si>
    <t>728316004T00</t>
  </si>
  <si>
    <t>Regulátor variabilního průtoku vzduchu DN 125</t>
  </si>
  <si>
    <t>Do potrubí DN 125 mm,
vč. servopohonu 24 V, bez napětí uzavřen,
s potenciometry a diferenčního převodníku tlaku</t>
  </si>
  <si>
    <t>7283160413T00</t>
  </si>
  <si>
    <t>Zpětná klapka do kruhového potrubí, DN 125</t>
  </si>
  <si>
    <t>provedení motýlová, galvanizovaná ocel</t>
  </si>
  <si>
    <t>7283160414T00</t>
  </si>
  <si>
    <t>Zpětná klapka do kruhového potrubí, DN 160</t>
  </si>
  <si>
    <t>7283160415T00</t>
  </si>
  <si>
    <t>Zpětná klapka do kruhového potrubí, DN 250</t>
  </si>
  <si>
    <t>7283160458T00</t>
  </si>
  <si>
    <t>Regulační klapka hranatá - vícelistá s ručním ovládáním. Rozměr1000x500mm</t>
  </si>
  <si>
    <t>Rám z hlinikových profilů, těsnost listu 2</t>
  </si>
  <si>
    <t>7283160459T00</t>
  </si>
  <si>
    <t>Regulační klapka hranatá - vícelistá s ručním ovládáním. Rozměr 800x500mm</t>
  </si>
  <si>
    <t>7283160460T00</t>
  </si>
  <si>
    <t>Regulační klapka hranatá - vícelistá s ručním ovládáním. Rozměr 630x250mm</t>
  </si>
  <si>
    <t>7283160461T00</t>
  </si>
  <si>
    <t>Regulační klapka hranatá - vícelistá s ručním ovládáním. Rozměr 560x200mm</t>
  </si>
  <si>
    <t>7283160462T00</t>
  </si>
  <si>
    <t>Regulační klapka hranatá - vícelistá s ručním ovládáním. Rozměr 500x500mm</t>
  </si>
  <si>
    <t>7283160463T00</t>
  </si>
  <si>
    <t>Regulační klapka hranatá - vícelistá s ručním ovládáním. Rozměr 500x250mm</t>
  </si>
  <si>
    <t>7283160464T00</t>
  </si>
  <si>
    <t>Regulační klapka hranatá - vícelistá s ručním ovládáním. Rozměr 500x200mm</t>
  </si>
  <si>
    <t>7283160465T00</t>
  </si>
  <si>
    <t>Regulační klapka hranatá - vícelistá s ručním ovládáním. Rozměr 450x200mm</t>
  </si>
  <si>
    <t>7283160466T00</t>
  </si>
  <si>
    <t>Regulační klapka hranatá - vícelistá s ručním ovládáním. Rozměr 400x200mm</t>
  </si>
  <si>
    <t>7283160467T00</t>
  </si>
  <si>
    <t>Regulační klapka hranatá - vícelistá s ručním ovládáním. Rozměr 315x200mm</t>
  </si>
  <si>
    <t>7283160468T00</t>
  </si>
  <si>
    <t>Regulační klapka hranatá - vícelistá s ručním ovládáním. Rozměr 250x250mm</t>
  </si>
  <si>
    <t>7283160469T00</t>
  </si>
  <si>
    <t>Regulační klapka hranatá - vícelistá s ručním ovládáním. Rozměr 250x200mm</t>
  </si>
  <si>
    <t>7283160470T00</t>
  </si>
  <si>
    <t>7283160471T00</t>
  </si>
  <si>
    <t>Regulační klapka kruhová DN 280 - ruční</t>
  </si>
  <si>
    <t>těsná, jednolistá z pozinkované oceli</t>
  </si>
  <si>
    <t>7283160472T00</t>
  </si>
  <si>
    <t>Regulační klapka kruhová DN 250 - ruční</t>
  </si>
  <si>
    <t>7283160473T00</t>
  </si>
  <si>
    <t>Regulační klapka kruhová DN 225 - ruční</t>
  </si>
  <si>
    <t>7283160474T00</t>
  </si>
  <si>
    <t>Regulační klapka kruhová DN 200 - ruční</t>
  </si>
  <si>
    <t>7283160475T00</t>
  </si>
  <si>
    <t>Regulační klapka kruhová DN 160 - ruční</t>
  </si>
  <si>
    <t>7283160476T00</t>
  </si>
  <si>
    <t>Regulační klapka kruhová DN 125 - ruční</t>
  </si>
  <si>
    <t>7283160477T00</t>
  </si>
  <si>
    <t>Regulační klapka kruhová DN 100 - ruční</t>
  </si>
  <si>
    <t>7283160480T00</t>
  </si>
  <si>
    <t>Regulační klapka kruhová DN 250 - servopohon</t>
  </si>
  <si>
    <t>těsná, jednolistá z pozinkované oceli
vč. servopohonu 230 V, bez napětí otevřeno</t>
  </si>
  <si>
    <t>7283160T00</t>
  </si>
  <si>
    <t>Regulátor variabilního průtoku vzduchu 600x200 mm</t>
  </si>
  <si>
    <t>Do potrubí 600x200 mm, řízení 0-10 V
vč. servopohonu 24 V, bez napětí uzavřen,
s potenciometry a diferenčního převodníku tlaku</t>
  </si>
  <si>
    <t>7283162T00</t>
  </si>
  <si>
    <t>Regulátor variabilního průtoku vzduchu 500x250 mm</t>
  </si>
  <si>
    <t>Do potrubí 500x250 mm,
vč. servopohonu 24 V, bez napětí uzavřen,
s potenciometry a diferenčního převodníku tlaku</t>
  </si>
  <si>
    <t>7283163T00</t>
  </si>
  <si>
    <t>Regulátor variabilního průtoku vzduchu 400x400 mm</t>
  </si>
  <si>
    <t>Do potrubí 400x400 mm,
vč. servopohonu 24 V, bez napětí uzavřen,
s potenciometry a diferenčního převodníku tlaku</t>
  </si>
  <si>
    <t>7283164T00</t>
  </si>
  <si>
    <t>Regulátor variabilního průtoku vzduchu 400x200 mm</t>
  </si>
  <si>
    <t>Do potrubí 400x200 mm,
vč. servopohonu 24 V, bez napětí uzavřen,
s potenciometry a diferenčního převodníku tlaku</t>
  </si>
  <si>
    <t>7283165T00</t>
  </si>
  <si>
    <t>Regulátor variabilního průtoku vzduchu 300x200 mm</t>
  </si>
  <si>
    <t>Do potrubí 300x200 mm,
vč. servopohonu 24 V, bez napětí uzavřen,
s potenciometry a diferenčního převodníku tlaku</t>
  </si>
  <si>
    <t>7283166T00</t>
  </si>
  <si>
    <t>Montáž regulátoru variabilního průtoku vzduchu do S=0,16 m2</t>
  </si>
  <si>
    <t>do hranatého potrubí S=0,16</t>
  </si>
  <si>
    <t>7283167T00</t>
  </si>
  <si>
    <t>Montáž regulátoru variabilního průtoku vzduchu do S=0,1 m2</t>
  </si>
  <si>
    <t>do hranatého potrubí S=0,1</t>
  </si>
  <si>
    <t>72831701341T00</t>
  </si>
  <si>
    <t>Požární klapka DN250</t>
  </si>
  <si>
    <t>Požární klapka - se servopohonem 230V s bezpečnostní funkcí (pružina) - bez napětí uzavřeno.
Těsnost dle EN 1751 třída C a přes list třída 3, korozivzdornost dle EN 15650, cyklování C 10 000 dle EN 15650, ovládání klapek pomocí servopohonu pro maximální rychlost 12 m/s a tlakový rozdíl na klapce 1 200 Pa.
Servopohon po připojení na napájecí na AC 230V. Doba pro úplné otevření listu klapky z polohy "ZAVŘENO do polohy "OTEVŘENO"
je max.120 s. Součástí servopohonu je termoelektrické spouštěcí zařízení BAT, které obsahuje dvě tepelné pojistky Tf1 a Tf2. Tyto pojistky jsou aktivovány při překročení teploty +72 °C (pojistka Tf1 při překročení teploty v okolí klapky, Tf2 při překročení teploty uvnitř vzduchotechnického potrubí).
Signalizace poloh listu klapky "OTEVŘENO" a "ZAVŘENO" je zajištěna dvěma zabudovanými, pevně nastavenými koncovými spínači.</t>
  </si>
  <si>
    <t>72831701342T00</t>
  </si>
  <si>
    <t>Požární klapka DN225</t>
  </si>
  <si>
    <t>72831701343T00</t>
  </si>
  <si>
    <t>Požární klapka DN125</t>
  </si>
  <si>
    <t>72831701421T00</t>
  </si>
  <si>
    <t>Požární větrací mřížka 200x300mm</t>
  </si>
  <si>
    <t>Požární stěnová větrací mřížka s odolností EI 60 - se servopohonem 230V s bezpečnostní funkcí (pružina) - bez napětí uzavřeno.
S aktivačním mechanismem pružinovým servopohonem s termoelektrickou pojistkou 72 °C a koncovými mikrospínači.
Se dvěma krycími mřížkami.</t>
  </si>
  <si>
    <t>72831701422T00</t>
  </si>
  <si>
    <t>Požární stěnová větrací mřížka s odolností EI 60 - se servopohonem 230V s bezpečnostní funkcí (pružina) - bez napětí uzavřeno.
S aktivačním mechanismem pružinovým servopohonem s termoelektrickou pojistkou 72 °C a koncovými mikrospínači.
S jednou krycí mřížkou.</t>
  </si>
  <si>
    <t>72831701423T00</t>
  </si>
  <si>
    <t>Požární větrací mřížka 200x355mm</t>
  </si>
  <si>
    <t>72831701431T00</t>
  </si>
  <si>
    <t>Požární klapka 800x500mm</t>
  </si>
  <si>
    <t>Požární klapka s odolností EI 60 - se servopohonem 230V s bezpečnostní funkcí (pružina) - bez napětí uzavřeno.
Těsnost dle EN 1751 třída C a přes list třída 2, korozivzdornost dle EN 15650, cyklování C 10 000 dle EN 15650, ovládání klapek pomocí servopohonu pro maximální rychlost 12 m/s a tlakový rozdíl na klapce 1 200 Pa.
 Součástí servopohonu je termoelektrické spouštěcí zařízení BAT, které obsahuje dvě tepelné pojistky Tf1 a Tf2. Tyto pojistky jsou aktivovány při překročení teploty +72 °C (pojistka Tf1 při překročení teploty v okolí klapky, Tf2 při překročení teploty uvnitř vzduchotechnického potrubí).Signalizace poloh listu klapky "OTEVŘENO" a "ZAVŘENO" je zajištěna dvěma zabudovanými, pevně nastavenými koncovými spínači.</t>
  </si>
  <si>
    <t>72831701432T00</t>
  </si>
  <si>
    <t>Požární klapka 900x315mm</t>
  </si>
  <si>
    <t>72831701433T00</t>
  </si>
  <si>
    <t>72831701434T00</t>
  </si>
  <si>
    <t>Požární klapka 800x250mm</t>
  </si>
  <si>
    <t>72831701435T00</t>
  </si>
  <si>
    <t>Požární klapka 710x250mm</t>
  </si>
  <si>
    <t>72831701436T00</t>
  </si>
  <si>
    <t>Požární klapka 710x200mm</t>
  </si>
  <si>
    <t>72831701437T00</t>
  </si>
  <si>
    <t>Požární klapka 630x400mm</t>
  </si>
  <si>
    <t>72831701438T00</t>
  </si>
  <si>
    <t>Požární klapka 630x315mm</t>
  </si>
  <si>
    <t>72831701439T00</t>
  </si>
  <si>
    <t>Požární klapka 630x250mm</t>
  </si>
  <si>
    <t>72831701440T00</t>
  </si>
  <si>
    <t>Požární klapka 560x250mm</t>
  </si>
  <si>
    <t>72831701441T00</t>
  </si>
  <si>
    <t>Požární klapka 500x250mm</t>
  </si>
  <si>
    <t>72831701442T00</t>
  </si>
  <si>
    <t>Požární klapka 500x200mm</t>
  </si>
  <si>
    <t>72831701443T00</t>
  </si>
  <si>
    <t>Požární klapka 400x400mm</t>
  </si>
  <si>
    <t>72831701444T00</t>
  </si>
  <si>
    <t>Požární klapka 400x200mm</t>
  </si>
  <si>
    <t>72831701445T00</t>
  </si>
  <si>
    <t>Požární klapka 315x200mm</t>
  </si>
  <si>
    <t>72831701447T00</t>
  </si>
  <si>
    <t>Požární klapka 250x250mm</t>
  </si>
  <si>
    <t>72831701448T00</t>
  </si>
  <si>
    <t>Požární klapka 250x200mm</t>
  </si>
  <si>
    <t>7283170211T00</t>
  </si>
  <si>
    <t>Montáž požární klapky čtyrhrané do 0,2m2</t>
  </si>
  <si>
    <t>7283170216T00</t>
  </si>
  <si>
    <t>Montáž požární klapky čtyrhrané do 0,5m2</t>
  </si>
  <si>
    <t>včetně zapravení dle dodavatele požární klapky</t>
  </si>
  <si>
    <t>7283170219T00</t>
  </si>
  <si>
    <t>Montáž požární klapky kruhové do d200</t>
  </si>
  <si>
    <t>7283170220T00</t>
  </si>
  <si>
    <t>Montáž požární klapky kruhové do d400</t>
  </si>
  <si>
    <t>728312111R00</t>
  </si>
  <si>
    <t>Montáž tlumiče hluku do čtyřhranného potrubí, do průřezu 0,15 m2,</t>
  </si>
  <si>
    <t>728312112R00</t>
  </si>
  <si>
    <t>Montáž tlumiče hluku do čtyřhranného potrubí, do průřezu 0,30 m2,</t>
  </si>
  <si>
    <t>728312113R00</t>
  </si>
  <si>
    <t>Montáž tlumiče hluku do čtyřhranného potrubí, do průřezu 0,45 m2,</t>
  </si>
  <si>
    <t>728312114R00</t>
  </si>
  <si>
    <t>Montáž tlumiče hluku do čtyřhranného potrubí, do průřezu 0,60 m2,</t>
  </si>
  <si>
    <t>728312122R00</t>
  </si>
  <si>
    <t>Montáž tlumiče hluku do kruhového potrubí, , do průměru d 200 mm</t>
  </si>
  <si>
    <t>728312123R00</t>
  </si>
  <si>
    <t>Montáž tlumiče hluku do kruhového potrubí, , do průměru d 300 mm</t>
  </si>
  <si>
    <t>728312124R00</t>
  </si>
  <si>
    <t>Montáž tlumiče hluku do kruhového potrubí, , do průměru d 400 mm</t>
  </si>
  <si>
    <t>728313322R00</t>
  </si>
  <si>
    <t>Montáž filtru kazetového do kruhového potrubí, , do průměru d 300 mm</t>
  </si>
  <si>
    <t>728314121R00</t>
  </si>
  <si>
    <t>Montáž protidešťové žaluzie do kruhového potrubí, do průměru d 300 mm</t>
  </si>
  <si>
    <t>728314123R00</t>
  </si>
  <si>
    <t>Montáž protidešťové žaluzie do kruhového potrubí, do průměru d 500 mm</t>
  </si>
  <si>
    <t>728411311R00</t>
  </si>
  <si>
    <t>Montáž vyústě čtyřhranné, do průřezu 0,040 m2,</t>
  </si>
  <si>
    <t xml:space="preserve"> "` `314.000000"_x000D_</t>
  </si>
  <si>
    <t>728411312R00</t>
  </si>
  <si>
    <t>Montáž vyústě čtyřhranné, do průřezu 0,080 m2,</t>
  </si>
  <si>
    <t>7284121215T00</t>
  </si>
  <si>
    <t>Přívodní vířivý anemostat 400x16</t>
  </si>
  <si>
    <t>Čtvercový 400x16 mm. S horizontálním dopojením DN200. Průtok &lt; 500 m3/h. RAL dle uživatele.
Vč. plenum boxu s regulační klapkou z perforovaného plechu.</t>
  </si>
  <si>
    <t>7284121216T00</t>
  </si>
  <si>
    <t>Přívodní vířivý anemostat 300x8</t>
  </si>
  <si>
    <t>Čtvercový 300x8 mm. S horizontálním dopojením DN160. Průtok &lt; 300 m3/h. RAL dle uživatele.
Vč. plenum boxu s regulační klapkou z perforovaného plechu.</t>
  </si>
  <si>
    <t>7284121308T00</t>
  </si>
  <si>
    <t>Odvodní vířivý anemostat 400x16</t>
  </si>
  <si>
    <t>7284121309T00</t>
  </si>
  <si>
    <t>Odvodní vířivý anemostat 300x8</t>
  </si>
  <si>
    <t>7284135119T00</t>
  </si>
  <si>
    <t>Přívodní plastový talířový ventil DN125, včetně montážního kroužku</t>
  </si>
  <si>
    <t>7284135211T00</t>
  </si>
  <si>
    <t>Odvodní plastový talířový ventil DN100, včetně montážního kroužku</t>
  </si>
  <si>
    <t>7284135212T00</t>
  </si>
  <si>
    <t>Odvodní plastový talířový ventil DN125, včetně montážního kroužku</t>
  </si>
  <si>
    <t xml:space="preserve"> "` `104.000000"_x000D_</t>
  </si>
  <si>
    <t>7284135213T00</t>
  </si>
  <si>
    <t>Odvodní plastový talířový ventil DN160, včetně montážního kroužku</t>
  </si>
  <si>
    <t>7284135214T00</t>
  </si>
  <si>
    <t>Odvodní plastový talířový ventil DN200, včetně montážního kroužku</t>
  </si>
  <si>
    <t>7284156149T00</t>
  </si>
  <si>
    <t>Vyústka do kruhového potrubí 1075x75mm.</t>
  </si>
  <si>
    <t>Jednořadá vyústka do kruhového potrubí. Včetně regulace a rámečku.
Ral dle uživatele.</t>
  </si>
  <si>
    <t>7284156150T00</t>
  </si>
  <si>
    <t>Vyústka do kruhového potrubí 525x125mm.</t>
  </si>
  <si>
    <t>7284156151T00</t>
  </si>
  <si>
    <t>Vyústka do kruhového potrubí 325x125mm.</t>
  </si>
  <si>
    <t>7284156152T00</t>
  </si>
  <si>
    <t>Vyústka do kruhového potrubí 325x75mm.</t>
  </si>
  <si>
    <t>7284156153T00</t>
  </si>
  <si>
    <t>Vyústka do kruhového potrubí 225x75mm.</t>
  </si>
  <si>
    <t>7284156154T00</t>
  </si>
  <si>
    <t>Vyústka do hranatého potrubí 825x75mm.</t>
  </si>
  <si>
    <t>Jednořadá vyústka do hranatého potrubí. Včetně regulace a rámečku.
Ral dle uživatele.</t>
  </si>
  <si>
    <t>7284156155T00</t>
  </si>
  <si>
    <t>Vyústka do hranatého potrubí 625x125mm.</t>
  </si>
  <si>
    <t>7284156156T00</t>
  </si>
  <si>
    <t>Vyústka do hranatého potrubí 525x125mm.</t>
  </si>
  <si>
    <t>7284156157T00</t>
  </si>
  <si>
    <t>Vyústka do hranatého potrubí 525x75mm.</t>
  </si>
  <si>
    <t>7284156158T00</t>
  </si>
  <si>
    <t>Vyústka do hranatého potrubí 325x125mm.</t>
  </si>
  <si>
    <t>7284156159T00</t>
  </si>
  <si>
    <t>Vyústka do hranatého potrubí 325x75mm.</t>
  </si>
  <si>
    <t>7284156176T00</t>
  </si>
  <si>
    <t>Krycí mřížka na hranaté potrubí 800x400</t>
  </si>
  <si>
    <t>Mřižka ochranná 800x400 mm, ocelové pletivo</t>
  </si>
  <si>
    <t>7284156177T00</t>
  </si>
  <si>
    <t>Krycí mřížka na hranaté potrubí 545x200</t>
  </si>
  <si>
    <t>Mřižka ochranná 545x200 mm, ocelové pletivo</t>
  </si>
  <si>
    <t>7284156178T00</t>
  </si>
  <si>
    <t>Krycí mřížka na hranaté potrubí 390x300</t>
  </si>
  <si>
    <t>Mřižka ochranná 390x300 mm, ocelové pletivo</t>
  </si>
  <si>
    <t>7284156179T00</t>
  </si>
  <si>
    <t>Krycí mřížka na kruhové potrubí DN 450</t>
  </si>
  <si>
    <t>Mřižka ochranná DN 450, ocelové pletivo</t>
  </si>
  <si>
    <t>7284156180T00</t>
  </si>
  <si>
    <t>Krycí mřížka na kruhové potrubí DN 250</t>
  </si>
  <si>
    <t>Mřižka ochranná DN 250, ocelové pletivo</t>
  </si>
  <si>
    <t>7284156181T00</t>
  </si>
  <si>
    <t>Krycí mřížka na kruhové potrubí DN 225</t>
  </si>
  <si>
    <t>Mřižka ochranná DN 225, ocelové pletivo</t>
  </si>
  <si>
    <t>7284156182T00</t>
  </si>
  <si>
    <t>Krycí mřížka na kruhové potrubí DN 125</t>
  </si>
  <si>
    <t>Mřižka ochranná DN 125, ocelové pletivo</t>
  </si>
  <si>
    <t>7284156183T00</t>
  </si>
  <si>
    <t>Průchozí stěnový ventil 1000x60 mm</t>
  </si>
  <si>
    <t>se zvukovou izolací
Ral dle architekta</t>
  </si>
  <si>
    <t>7284156184T00</t>
  </si>
  <si>
    <t>Uzavřená stěnová mřížka 800x100 mm</t>
  </si>
  <si>
    <t>Jednořadá, úhel natočení lamel 15 °.
Al profil, vč. pozedního rámečku.
Ral dle architekta.</t>
  </si>
  <si>
    <t>7284156185T00</t>
  </si>
  <si>
    <t>Uzavřená stěnová mřížka 600x200 mm</t>
  </si>
  <si>
    <t>7284156186T00</t>
  </si>
  <si>
    <t>Uzavřená stěnová mřížka 500x200 mm</t>
  </si>
  <si>
    <t>7284156187T00</t>
  </si>
  <si>
    <t>Uzavřená stěnová mřížka 500x150 mm</t>
  </si>
  <si>
    <t>728412212R00</t>
  </si>
  <si>
    <t>Montáž anemostatu vířivého čtyřhranného, do průřezu 0,20 m 2,</t>
  </si>
  <si>
    <t xml:space="preserve"> "` `57.000000"_x000D_</t>
  </si>
  <si>
    <t>728413521R00</t>
  </si>
  <si>
    <t>Montáž talířového ventilu kruhového, do průměru d 100 mm</t>
  </si>
  <si>
    <t>728413522R00</t>
  </si>
  <si>
    <t>Montáž talířového ventilu kruhového, do průměru d 200 mm</t>
  </si>
  <si>
    <t xml:space="preserve"> "` `127.000000"_x000D_</t>
  </si>
  <si>
    <t>728415113R00</t>
  </si>
  <si>
    <t>Mřížky, regulátory montáž čtyřhranné větrací nebo ventilační mřížky, do průřezu 0,15 m2,</t>
  </si>
  <si>
    <t xml:space="preserve"> "` `77.000000"_x000D_</t>
  </si>
  <si>
    <t>728415114R00</t>
  </si>
  <si>
    <t>Mřížky, regulátory montáž čtyřhranné větrací nebo ventilační mřížky, do průřezu 0,20 m2,</t>
  </si>
  <si>
    <t>728415115R00</t>
  </si>
  <si>
    <t>Mřížky, regulátory montáž čtyřhranné větrací nebo ventilační mřížky, nad průřez 0,20 m2,</t>
  </si>
  <si>
    <t>72861606T00</t>
  </si>
  <si>
    <t>Potrubní ventilátor DN 250</t>
  </si>
  <si>
    <t>Do potrubí DN 250, V = 800 m3/h při externím tlaku 200 Pa.
Příkon 20 W,  napětí 230 V.
Vč. pružných manžet</t>
  </si>
  <si>
    <t>72861607T00</t>
  </si>
  <si>
    <t>Do potrubí DN 250, V = 750 m3/h při externím tlaku 230 Pa.
Příkon 20 W,  napětí 230 V.
Vč. pružných manžet</t>
  </si>
  <si>
    <t>72861609T00</t>
  </si>
  <si>
    <t>Potrubní ventilátor DN 125</t>
  </si>
  <si>
    <t>Do potrubí DN 125, V = 160 m3/h při externím tlaku 80 Pa.
Příkon 30 W,  napětí 230 V.
Vč. spojovacích manžet</t>
  </si>
  <si>
    <t>728614212R00</t>
  </si>
  <si>
    <t>Montáž axiálního nízkotlakého ventilátoru potrubního do kruhového potrubí, do průměru d 200 mm</t>
  </si>
  <si>
    <t>728614213R00</t>
  </si>
  <si>
    <t>Montáž axiálního nízkotlakého ventilátoru potrubního do kruhového potrubí, do průměru d 300 mm</t>
  </si>
  <si>
    <t>7287103T00</t>
  </si>
  <si>
    <t>Elektrodový parní vyvíječ</t>
  </si>
  <si>
    <t>Elektrodový parní vyvíječ. Výkon 45 kg/h páry.
Přívod vody 3/4", výstup páry 40 mm, odpadní voda 40 mm
Příkon: 33,7 kW (400 V)
vč. distributorů páry, nerez vany odvodu kondenzátu vč. hadice a parní hadice
Hmotnost: 39 kg</t>
  </si>
  <si>
    <t>72871T01</t>
  </si>
  <si>
    <t>VZT jednotka, 01</t>
  </si>
  <si>
    <t>VZT jednotka. Vpř.=9810 m3/h, Vod.=9810 m3/h při externím tlaku 450/450 Pa.
Ve vnitřním provedení, modulová, s komoroami nad sebou.
Kapsové filtr M5/F7 (sání a odtah/přívod).
Deskový rekuperační výměník v křížovém protiproudém uspořádání, vč. By-passu. ZZT účinnost 73/78,6 % (suchá/mokrá).
Ventilátory s EC motory 5,2 + 4,6 kW (400V)
Vodní ohřívač: 41,2 kW (50/40 °C), průtok 3,6 m3/h s tl. ztrátou 13,06 kPa.
Vodní chlaidč: 35,7 kW (8/14 °C), průtok 5,1 m3/h s tl. ztrátou 11,69 kPa.
Komora pro distribuci páry
vč. všech čidel pro vzdálenou regulaci profesí MaR a pružných manžet
hmotnost: 1940 kg, rozměry (dxvxš) 6253x2440x1480 mm</t>
  </si>
  <si>
    <t>72871T02</t>
  </si>
  <si>
    <t>VZT jednotka, 02</t>
  </si>
  <si>
    <t>VZT jednotka. Vpř.=9310 m3/h, Vod.=9310 m3/h při externím tlaku 450/450 Pa.
Ve vnitřním provedení, modulová, s komoroami nad sebou.
Kapsové filtr M5/F7 (sání a odtah/přívod).
Deskový rekuperační výměník v křížovém protiproudém uspořádání, vč. By-passu. ZZT účinnost 73,1/78,7 % (suchá/mokrá).
Ventilátory s EC motory 5,2 + 4,6 kW (400V)
Vodní ohřívač: 39,56 kW (50/40 °C), průtok 3,4 m3/h s tl. ztrátou 14,64 kPa.
Vodní chlaidč: 34,16 kW (8/14 °C), průtok 4,9 m3/h s tl. ztrátou 10,75 kPa.
Komora pro distribuci páry
vč. všech čidel pro vzdálenou regulaci profesí MaR vč. pružných manžet
hmotnost: 1940 kg, rozměry (dxvxš) 6253x2440x1480 mm</t>
  </si>
  <si>
    <t>7287110210T00</t>
  </si>
  <si>
    <t>Montáž sestavné VZT jednotky</t>
  </si>
  <si>
    <t>7287140302T00</t>
  </si>
  <si>
    <t>Montáž parního potrubního zvlhčovače včetně příslušenství</t>
  </si>
  <si>
    <t>7287210122T00</t>
  </si>
  <si>
    <t>Venkovní jednotka SPLIT, Qch=9,5 kW</t>
  </si>
  <si>
    <t>Venkovní - kondenzační split jednotka. Qch. = 9,5 kW; Qtp.=10,8kW; R32. SEER=6,42, SCOP=4,61
Příkon:3,43 kW, 400 V, 16 A.
Akustický výkon Lw: 66 (Chl) - (Top)
Akustický tlak Lp: 47 (Chl) 50 (Top)
Pro celoroční provoz chlazení od -20~+52°C.
Swing kompresor, max. délka potrubí 50 m, hmotnost: 85 kg.
Vč. autonomního řídicího systému s možností vzdálené komunikace pře protokol KNX a konzol pro umístění jednotek na střeše.</t>
  </si>
  <si>
    <t>7287210123T00</t>
  </si>
  <si>
    <t>Venkovní jednotka SPLIT, Qch=6,8 kW</t>
  </si>
  <si>
    <t>Venkovní - kondenzační split jednotka. Qch. = 6,8 kW; Qtp.=7,5kW; R32. SEER=7,1, SCOP=4,32
Příkon:2 kW, 230 V, 20 A.
Akustický výkon Lw: 64 (Chl) - (Top)
Akustický tlak Lp: 46 (Chl) 48 (Top)
Pro celoroční provoz chlazení od -20~+52°C.
Swing kompresor, max. délka potrubí 50 m, hmotnost: 81 kg.
Vč. autonomního řídicího systému s možností vzdálené komunikace pře protokol KNX a konzol pro umístění jednotek na střeše.</t>
  </si>
  <si>
    <t>7287210124T00</t>
  </si>
  <si>
    <t>Venkovní jednotka SPLIT, Qch=3,5 kW</t>
  </si>
  <si>
    <t>Venkovní - kondenzační split jednotka. Qch. = 3,5 kW; Qtp.=4,0 kW; R32. SEER=7,7, SCOP=4,6
Příkon:1,1 kW, 230 V, 16 A.
Akustický výkon Lw: 62 (Chl, Top)
Akustický tlak Lp: 48 (Chl, Top)
Pro celoroční provoz chlazení od -20~+52°C.
Swing kompresor, max. délka potrubí 50 m, hmotnost: 52 kg.
Vč. autonomního řídicího systému s možností vzdálené komunikace pře protokol KNX a konzol pro umístění jednotek na střeše.</t>
  </si>
  <si>
    <t>7287210201T00</t>
  </si>
  <si>
    <t>Montáž venkovní kondenzační jednotky.</t>
  </si>
  <si>
    <t>7287220133T00</t>
  </si>
  <si>
    <t>Vnitřní podstropní chladicí jednotka, Qch=9,5 kW</t>
  </si>
  <si>
    <t>Qchl=9,5 kW; Qtop=10,8 kW
hmotnost:38 kg, rozměry (hxvxš):320x990x940 mm
vč. adaptéru pro vzájemnou redundanci více jednotek, čerpadla kondenzátu, nástěnného ovladače a konzol pro uchycení jednotky na stěnu/strop</t>
  </si>
  <si>
    <t>7287220134T00</t>
  </si>
  <si>
    <t>Qchl=6,8 kW; Qtop=7,5 kW
hmotnost:38 kg, rozměry (hxvxš):320x990x940 mm
vč. adaptéru pro vzájemnou redundanci více jednotek, čerpadla kondenzátu, nástěnného ovladače a konzol pro uchycení jednotky na stěnu/strop</t>
  </si>
  <si>
    <t>7287220135T00</t>
  </si>
  <si>
    <t>Vnitřní nástěnná chladicí jednotka, Qch=5,0 kW</t>
  </si>
  <si>
    <t>Qchl=5,0 kW; Qtop=5,8 kW
hmotnost:14,5 kg, rozměry (vxšxh):299x998x292 mm
vč. adaptéru pro vzdálenou komunikaci a řízení přes protokol KNX, čerpadla kondenzátu, IR ovladače a konzol pro uchycení jednotky na stěnu</t>
  </si>
  <si>
    <t>7287220136T00</t>
  </si>
  <si>
    <t>Vnitřní nástěnná chladicí jednotka, Qch=3,5 kW</t>
  </si>
  <si>
    <t>Qchl=3,5 kW; Qtop=4,0 kW
hmotnost:10 kg, rozměry (vxšxh):298x804x252 mm
vč. adaptéru pro vzdálenou komunikaci a řízení přes protokol KNX, čerpadla kondenzátu, IR ovladače a konzol pro uchycení jednotky na stěnu</t>
  </si>
  <si>
    <t>7287230102T00</t>
  </si>
  <si>
    <t>CU potrubí 15,88/9,52 mm vč. izolace a kabeláže. Odolné UV záření.</t>
  </si>
  <si>
    <t>Sdružené potrubí - zahrnuto přívodní potrubí, vratné potrubí a kabeláž.</t>
  </si>
  <si>
    <t>7287230103T00</t>
  </si>
  <si>
    <t>CU potrubí 9,52/6,35 mm vč. izolace a kabeláže. Odolné UV záření.</t>
  </si>
  <si>
    <t xml:space="preserve"> "` `350.000000"_x000D_</t>
  </si>
  <si>
    <t>7287230121T00</t>
  </si>
  <si>
    <t>Montáž CU potrubí vč. izolace a kabeláže. Vč. prostupu fasádou objektu. Odolné UV záření.</t>
  </si>
  <si>
    <t>7287230202T00</t>
  </si>
  <si>
    <t>Uvedení chlazení do provozu.</t>
  </si>
  <si>
    <t>7287230203T00</t>
  </si>
  <si>
    <t>Servisní kniha pro chlazení.</t>
  </si>
  <si>
    <t>7289110112T00</t>
  </si>
  <si>
    <t>Samolepící označení směru proudění vzduchu.</t>
  </si>
  <si>
    <t>7289110115T00</t>
  </si>
  <si>
    <t>Školení obsluhy</t>
  </si>
  <si>
    <t>7289110116T00</t>
  </si>
  <si>
    <t>Regulace a vyzkoušení funkčnosti díla.</t>
  </si>
  <si>
    <t>7289110701T00</t>
  </si>
  <si>
    <t>Materiál nutný pro montáž vč. těsnícího materiálu</t>
  </si>
  <si>
    <t>998728103R00</t>
  </si>
  <si>
    <t>Přesun hmot pro vzduchotechniku v objektech výšky do 24 m</t>
  </si>
  <si>
    <t>998728104R00</t>
  </si>
  <si>
    <t>Přesun hmot pro vzduchotechniku v objektech výšky do 36 m</t>
  </si>
  <si>
    <t>72831701446T00</t>
  </si>
  <si>
    <t>72861608T00</t>
  </si>
  <si>
    <t>Potrubní ventilátor DN 160</t>
  </si>
  <si>
    <t>Do potrubí DN 160, V = 300 m3/h při externím tlaku 170 Pa.
Příkon 50 W,  napětí 230 V.
S doběhem, vč. spojovacích manžet</t>
  </si>
  <si>
    <t>01-71-01.04.3-A</t>
  </si>
  <si>
    <t>41</t>
  </si>
  <si>
    <t>Demontáž stávajícího zařízení</t>
  </si>
  <si>
    <t>R41.01</t>
  </si>
  <si>
    <t>Demontáž potrubí z hladkých trubek D 133</t>
  </si>
  <si>
    <t xml:space="preserve"> "odborný odhad množství demontáže - BUDE UPŘESNĚNO DLE SKUTEČNOSTI"_x000D_
 "1920,0"_x000D_</t>
  </si>
  <si>
    <t>odborný odhad množství demontáže - BUDE UPŘESNĚNO DLE SKUTEČNOSTI</t>
  </si>
  <si>
    <t>R41.02</t>
  </si>
  <si>
    <t>Demontáž armatur s dvěma závity do DN80</t>
  </si>
  <si>
    <t xml:space="preserve"> "odborný odhad množství demontáže - BUDE UPŘESNĚNO DLE SKUTEČNOSTI"_x000D_
 "930,0"_x000D_</t>
  </si>
  <si>
    <t>R41.03</t>
  </si>
  <si>
    <t>Demontáž čerpadel oběhových spirálních DN 25</t>
  </si>
  <si>
    <t xml:space="preserve"> "odborný odhad množství demontáže - BUDE UPŘESNĚNO DLE SKUTEČNOSTI"_x000D_
 "8"_x000D_</t>
  </si>
  <si>
    <t>R41.04</t>
  </si>
  <si>
    <t>Demontáž HVDT</t>
  </si>
  <si>
    <t xml:space="preserve"> "odborný odhad množství demontáže - BUDE UPŘESNĚNO DLE SKUTEČNOSTI"_x000D_
 "1"_x000D_</t>
  </si>
  <si>
    <t>R41.05</t>
  </si>
  <si>
    <t>Demontáž expanzní nádoby do 200 litrů</t>
  </si>
  <si>
    <t xml:space="preserve"> "odborný odhad množství demontáže - BUDE UPŘESNĚNO DLE SKUTEČNOSTI"_x000D_
 "2"_x000D_</t>
  </si>
  <si>
    <t>R41.06</t>
  </si>
  <si>
    <t>Demontáž kotlů ocel.automatických do 290 kW</t>
  </si>
  <si>
    <t>R41.07</t>
  </si>
  <si>
    <t>Demontáž ohříváků zásobníkových stojat.do 1600 l</t>
  </si>
  <si>
    <t>R41.08</t>
  </si>
  <si>
    <t>Demontáž těles rozdělovačů a sběračů, DN 200 mm</t>
  </si>
  <si>
    <t>R41.09</t>
  </si>
  <si>
    <t>Demontáž stávajícího spalinové cesty</t>
  </si>
  <si>
    <t>Uvažované množství demontáže spalinové cesty:
40m</t>
  </si>
  <si>
    <t>R41.10</t>
  </si>
  <si>
    <t>Demontáž stávajícíh otopných těles</t>
  </si>
  <si>
    <t xml:space="preserve"> "Uvažované počty demontovaných otopných těles:"_x000D_
 "`1.PP` 41"_x000D_
 "`1.NP` 136"_x000D_
 "`2.NP` 40"_x000D_
 "`3.NP` 28"_x000D_
 "`4.NP` 14"_x000D_
 "`5.NP` 28"_x000D_
 "`6.NP` 27"_x000D_
 "`7.NP` 26"_x000D_
 "Součet 340"_x000D_</t>
  </si>
  <si>
    <t>Uvažované počty demontovaných otopných těles:
1.PP – 41ks
1.NP – 136ks
2.NP – 40ks
3.NP – 28ks
4.NP – 14ks
5.NP – 28ks
6.NP – 27ks
7.NP – 26ks</t>
  </si>
  <si>
    <t>R71340190</t>
  </si>
  <si>
    <t>Montáž izolačních trubic z polyethylenu</t>
  </si>
  <si>
    <t xml:space="preserve"> "` `5638.000000"_x000D_</t>
  </si>
  <si>
    <t>R71340191</t>
  </si>
  <si>
    <t>Montáž izolačních trubic z čedičové vlny</t>
  </si>
  <si>
    <t xml:space="preserve"> "` `672.000000"_x000D_</t>
  </si>
  <si>
    <t>R71340192</t>
  </si>
  <si>
    <t>Montáž izolačních trubic z kaučuku</t>
  </si>
  <si>
    <t xml:space="preserve"> "` `170.000000"_x000D_</t>
  </si>
  <si>
    <t>R71340193</t>
  </si>
  <si>
    <t>Lepidlo pro izolace na bázi syntetického kaučuku a polyethylenu, použití od -200 do +125 °C; 2,5 kg</t>
  </si>
  <si>
    <t>R71340194</t>
  </si>
  <si>
    <t>Speciální čistidlo pro znečištěné povrchy pro lepidlo, objem 1 l</t>
  </si>
  <si>
    <t>283773007R</t>
  </si>
  <si>
    <t>pouzdro potrubní tvarovatelné; pěnový polyetylén; vnitřní průměr 15,0 mm; tl. izolace 13,0 mm; provozní teplota -50 až 100 °C; tepelná vodivost (10°C) 0,0380 W/mK</t>
  </si>
  <si>
    <t xml:space="preserve"> "` `700.000000"_x000D_</t>
  </si>
  <si>
    <t>283773008R</t>
  </si>
  <si>
    <t>pouzdro potrubní tvarovatelné; pěnový polyetylén; vnitřní průměr 15,0 mm; tl. izolace 20,0 mm; provozní teplota -50 až 100 °C; tepelná vodivost (10°C) 0,0380 W/mK</t>
  </si>
  <si>
    <t xml:space="preserve"> "` `2490.000000"_x000D_</t>
  </si>
  <si>
    <t>283773014R</t>
  </si>
  <si>
    <t>pouzdro potrubní tvarovatelné; pěnový polyetylén; vnitřní průměr 18,0 mm; tl. izolace 20,0 mm; provozní teplota -50 až 100 °C; tepelná vodivost (10°C) 0,0380 W/mK</t>
  </si>
  <si>
    <t xml:space="preserve"> "` `335.000000"_x000D_</t>
  </si>
  <si>
    <t xml:space="preserve"> "` `450.000000"_x000D_</t>
  </si>
  <si>
    <t xml:space="preserve"> "` `638.000000"_x000D_</t>
  </si>
  <si>
    <t>283773070R</t>
  </si>
  <si>
    <t>pouzdro potrubní tvarovatelné; pěnový polyetylén; vnitřní průměr 48,0 mm; tl. izolace 30,0 mm; provozní teplota -50 až 100 °C; tepelná vodivost (10°C) 0,0380 W/mK</t>
  </si>
  <si>
    <t>631547119R</t>
  </si>
  <si>
    <t>pouzdro potrubní řezané; minerální vlákno; povrchová úprava Al fólie se skelnou mřížkou; vnitřní průměr 60,0 mm; tl. izolace 30,0 mm; provozní teplota do 250 °C</t>
  </si>
  <si>
    <t xml:space="preserve"> "` `392.000000"_x000D_</t>
  </si>
  <si>
    <t>631547222R</t>
  </si>
  <si>
    <t>pouzdro potrubní řezané; minerální vlákno; povrchová úprava Al fólie se skelnou mřížkou; vnitřní průměr 76,0 mm; tl. izolace 40,0 mm; provozní teplota do 250 °C;</t>
  </si>
  <si>
    <t xml:space="preserve"> "` `235.000000"_x000D_</t>
  </si>
  <si>
    <t>631547325R</t>
  </si>
  <si>
    <t>pouzdro potrubní řezané; minerální vlákno; povrchová úprava Al fólie se skelnou mřížkou; vnitřní průměr 114,0 mm; tl. izolace 50,0 mm; provozní teplota do 250 °C;</t>
  </si>
  <si>
    <t>R713401921</t>
  </si>
  <si>
    <t>Izolace na bázi syntetického kaučuku pro potrubí DN50, tl. 29 mm</t>
  </si>
  <si>
    <t>Poznámka k položce: Difuze vodních par: 7000 - 10000 Formát materiálu: Hadice Materiál: Syntetický kaučuk Reakce na oheň: B Rozměr: 2m Tepelná vodivost: 0,033 W/mK při 0°C Teplota použití (°C): -50 - +110</t>
  </si>
  <si>
    <t>998713103R00</t>
  </si>
  <si>
    <t>Přesun hmot pro izolace tepelné v objektech výšky do 24 m</t>
  </si>
  <si>
    <t xml:space="preserve"> "` `0.996000"_x000D_</t>
  </si>
  <si>
    <t>Poznámka k položce: 50 m vodorovně</t>
  </si>
  <si>
    <t>998713193R00</t>
  </si>
  <si>
    <t>Přesun hmot pro izolace tepelné příplatek k ceně za zvětšený přesun přes vymezenou největší dopravní vzdálenost za vzdálenost do 500 m</t>
  </si>
  <si>
    <t>731</t>
  </si>
  <si>
    <t>Kotelny</t>
  </si>
  <si>
    <t>R731.01</t>
  </si>
  <si>
    <t>Montáž stacionárního plynového kondenzačního kotle do 250kW</t>
  </si>
  <si>
    <t>R731.02</t>
  </si>
  <si>
    <t>Stacionární pynový kondenzační kotel</t>
  </si>
  <si>
    <t>Poznámka k položce: topný výkon: 				38,8-232,9 kW (80/60°C) plynový spotřebič typu:			"C" koaxiální odvod spalin a přívod vzduchu:	o80/125mm max.	provozní teplota topné vody: 		85°C max.	provozní přetlak:			6,0 bar max. teplotní spád:				50 K spotřeba plynu: 				25,2 m3//hod el. napájení:				230 V, 50 Hz el. příkon/jištění:				298 W/10 A hmotnost:</t>
  </si>
  <si>
    <t>998731101R00</t>
  </si>
  <si>
    <t>Přesun hmot pro kotelny umístěné ve výšce (hloubce) do 6 m</t>
  </si>
  <si>
    <t xml:space="preserve"> "` `0.480000"_x000D_</t>
  </si>
  <si>
    <t>Poznámka k položce: vodorovně do 50 m</t>
  </si>
  <si>
    <t>998731193R00</t>
  </si>
  <si>
    <t>Přesun hmot pro kotelny příplatek k ceně za zvětšený přesun přes vymezenou největší dopravní vzdálenost do 500 m</t>
  </si>
  <si>
    <t>732</t>
  </si>
  <si>
    <t>Strojovny</t>
  </si>
  <si>
    <t>731303342R00</t>
  </si>
  <si>
    <t>Montáž tepelného čerpadla voda-voda, reverzibilních, vnitřní jednotka, o výkonu do 100 kW</t>
  </si>
  <si>
    <t>Poznámka k položce: Montáž tepelného čerpadla, montáž elektro rozvaděče pro tepelné čerpadlo, zřízení prostupů pro propojovací potrubí a kabely, napojení tepelného čerpadla na vnitřní instalace (bez dodávky materiálu) a zprovoznění čerpadla po dokončení montážních prací. Položky neobsahují základ, zemní kolektor, vrty nebo zdroje vody, revizi elektroinstalace, topnou zkoušku a volitelné příslušenství tepelného čerpadla.</t>
  </si>
  <si>
    <t>732111135R00</t>
  </si>
  <si>
    <t>Rozdělovače a sběrače včetně dodávky (výroby) těles tělesa rozdělovačů a sběračů o délce 1 m, DN 150</t>
  </si>
  <si>
    <t>Poznámka k položce: Včetně tělesa základní délky 1 m, dna a odvodňovacího hrdla.</t>
  </si>
  <si>
    <t>732111233R00</t>
  </si>
  <si>
    <t>Rozdělovače a sběrače včetně dodávky (výroby) těles příplatek k ceně za každých dalších i započatých 0,5 m délky tělěsa, DN 150</t>
  </si>
  <si>
    <t>732111318R00</t>
  </si>
  <si>
    <t>Rozdělovače a sběrače včetně dodávky (výroby) těles trubková hrdla rozdělovačů a sběračů bez přírub, DN 50</t>
  </si>
  <si>
    <t>732111322R00</t>
  </si>
  <si>
    <t>Rozdělovače a sběrače včetně dodávky (výroby) těles trubková hrdla rozdělovačů a sběračů bez přírub, DN 65</t>
  </si>
  <si>
    <t>732119193R00</t>
  </si>
  <si>
    <t>Rozdělovače a sběrače dodávka těles ve specifikaci tělěs rozdělovačů a sběračů o délce 1 m, DN 150</t>
  </si>
  <si>
    <t xml:space="preserve"> "` `2.200000"_x000D_</t>
  </si>
  <si>
    <t>R732111311</t>
  </si>
  <si>
    <t>Trubková hrdla rozděl. a sběr. bez přírub, DN 15</t>
  </si>
  <si>
    <t>R732119301</t>
  </si>
  <si>
    <t>Stavitelný stojan k trubkovým rozdělovačům (DN150-200)</t>
  </si>
  <si>
    <t>Poznámka k položce: Stavitelný stojan k trubkovým rozdělovačům (DN150-200), stav. výška 720-970mm</t>
  </si>
  <si>
    <t>732219347R00</t>
  </si>
  <si>
    <t>Montáž ohříváků vody zásobníkových stojatých, PN 1,6/1,0, do 2500 l</t>
  </si>
  <si>
    <t>R732229701</t>
  </si>
  <si>
    <t>Montáž deskového výměníku</t>
  </si>
  <si>
    <t>732339104R00</t>
  </si>
  <si>
    <t>Nádoby expanzní tlakové Montáž nádob expanzních tlakových o obsahu 50 l</t>
  </si>
  <si>
    <t>R732330111</t>
  </si>
  <si>
    <t>Montáž - Separátor kalu a magnetitu DN 100</t>
  </si>
  <si>
    <t>732429112R00</t>
  </si>
  <si>
    <t>Čerpadla teplovodní Montáž čerpadel teplovodních oběhových spirálních DN 40</t>
  </si>
  <si>
    <t>732429113R00</t>
  </si>
  <si>
    <t>Čerpadla teplovodní Montáž čerpadel teplovodních oběhových spirálních DN 50</t>
  </si>
  <si>
    <t>732429114R00</t>
  </si>
  <si>
    <t>Čerpadla teplovodní Montáž čerpadel teplovodních oběhových spirálních DN 65</t>
  </si>
  <si>
    <t>R48481651041</t>
  </si>
  <si>
    <t>Montáž HVDT</t>
  </si>
  <si>
    <t>R732.13</t>
  </si>
  <si>
    <t>Montáž expanzního automatu</t>
  </si>
  <si>
    <t>Poznámka k položce: vzduchotěsným butylovým vakem dle normy DIN 4807 T 3+5, KTW C a W270 jmenovitá odolnost v tlaku: 10 Bar jmenovitý objem: 100 litrů průměr/výška: 480/870/mm hmotnost: 100 kg připojení: přírubové DN50 včetně průtočné armatury DN50 včetně montáže a přírub</t>
  </si>
  <si>
    <t>R732.14</t>
  </si>
  <si>
    <t>Montáž vyrovnávací nádrže expanzního automatu</t>
  </si>
  <si>
    <t>R732.18</t>
  </si>
  <si>
    <t>Montáž kompaktní doplňovací sestavy</t>
  </si>
  <si>
    <t>R732.20</t>
  </si>
  <si>
    <t>Montáž automatická demineralizační kolony pro úpravu vody doplňování do systému UT</t>
  </si>
  <si>
    <t>R7323301111</t>
  </si>
  <si>
    <t>Separátor mikrobublin, nečistot a magnetitu s cyklónovou technologií, 22,0 m3//h, dP = 6,5 kPa</t>
  </si>
  <si>
    <t>Poznámka k položce: 22,0 m3//h, dP = 6,5 kPa vodorovná montáž, přírubové připojení DN100 dodávka vč. T-kusu s magnetickou tyčí a jímkou ke zvýšení účinnosti zachytávání magnetitu a izolačního pouzdra a izolačního pouzdra</t>
  </si>
  <si>
    <t>R484661931</t>
  </si>
  <si>
    <t>Nádoba expanzní membránová Reflex N 12 l, 6/1,5 bar</t>
  </si>
  <si>
    <t>48466205R</t>
  </si>
  <si>
    <t>Nádoba expanzní s membránou; provedení: stojaté; objem = 50 l; v = 487 mm; d = 441 mm; připojení: R 3/4"; max. provozní tlak = 6 bar</t>
  </si>
  <si>
    <t>484673308R</t>
  </si>
  <si>
    <t>Nádoba expanzní s membránou; provedení: závěsné; objem = 25 l; v = 518 mm; d = 280 mm; připojení: R 3/4"; max. provozní tlak = 10 bar</t>
  </si>
  <si>
    <t>4848165104R</t>
  </si>
  <si>
    <t>vyrovnávač tlaku hydraulický; odděluje otopnou soustavu od kotlového okruhu bez zásahu hydraulické stability kotlového okruhu</t>
  </si>
  <si>
    <t>Poznámka k položce: vyrovnávač tlaku hydraulický; odděluje otopnou soustavu od kotlového okruhu bez zásahu hydraulické stability kotlového okruhu; tepelná izolace z PUR pěny s vnější Al úpravou; připojení přírubové včetně protipřírub; průtok 20,00 m3/h; průměr tělesa D 219 mm; d hrdla = 108 mm; výška 1550 mm - včetně nohou</t>
  </si>
  <si>
    <t>55123101R</t>
  </si>
  <si>
    <t>Příslušenství expanzní nádoby - připojovací souprava: 2 x kulový kohout, trubkový připojovací kus R 1"</t>
  </si>
  <si>
    <t>55123111R</t>
  </si>
  <si>
    <t>Příslušenství expanzní nádoby - kulový kohout 3/4" se zajištěním a vypouštěním</t>
  </si>
  <si>
    <t>55123112R</t>
  </si>
  <si>
    <t>Příslušenství expanzní nádoby - kulový kohout 1" se zajištěním a vypouštěním</t>
  </si>
  <si>
    <t>R732.001</t>
  </si>
  <si>
    <t>Montáž spalinové cesty</t>
  </si>
  <si>
    <t>Poznámka k položce: Kouřovod: nerez DN300, dl.17,0m odbočky ke kotlům DN200, dl. 2x 2m  Komín: nerez DN300, v. 8,0m  Sání spalovacího vzduchu: nerez DN250, dl.19,0m odbočka ke kotlům DN160, dl. 2x 3m</t>
  </si>
  <si>
    <t>R732.002</t>
  </si>
  <si>
    <t>Spalinová cesta</t>
  </si>
  <si>
    <t>R732.003</t>
  </si>
  <si>
    <t>Neutralizační box kondenzátu pro kotelny do 850 kW</t>
  </si>
  <si>
    <t>Poznámka k položce: - vč granulátu - vč. čerpadla kondenzátu (dopravní výška max. 2m), napájen 230V - odvod do kanalizace (dodávka profese ZTI)</t>
  </si>
  <si>
    <t>R732.004</t>
  </si>
  <si>
    <t>Regulační jednotka plynového kotle</t>
  </si>
  <si>
    <t>R732.005</t>
  </si>
  <si>
    <t>Modul kaskádového řízení kotle</t>
  </si>
  <si>
    <t>R732.15</t>
  </si>
  <si>
    <t>Čerpadlový expanzní automat s odplyňováním a doplňováním</t>
  </si>
  <si>
    <t>Poznámka k položce: Čerpadlový expanzní automat s odplyňováním a doplňováním, jednočerpadlové zařízení, max. 10 bar; prov. teplota 0 až 70°C, P=0,75kW; IP 54; 230V/50Hz včetně: Základní nádoba k čerpadlovému expanznímu automatu - 1000 litrů pr. 1000mm, v. 2130mm, spodní příruba h. 350mm, připojení G 1", m=292,8kg max. teplota výstupní větve 120°C, max. teplota na membráně 70°C včetně tepelné izolace</t>
  </si>
  <si>
    <t>R732.16</t>
  </si>
  <si>
    <t>Vyrovnávací nádrž expanzního automatu, 300 litrů</t>
  </si>
  <si>
    <t>R732.17</t>
  </si>
  <si>
    <t>Připojovací souprava pro čerpadlový expanzomat</t>
  </si>
  <si>
    <t>R732.19</t>
  </si>
  <si>
    <t>Kompaktní doplňovací sestava</t>
  </si>
  <si>
    <t>Poznámka k položce: - uzavírací kohout na vstupu a výstupu DN15 - tlakový redukční ventil s manometrem - impulsní vodoměr - potrubní oddělovač pro kapaliny riz. tř. 3, typ BA - nástěnný držák min.	prvozní přetlak:	1,3 bar max.	dovolený přetlak:	10,0 bar max.	dovolená teplota:	60 °C hmotnost:		2,8 kg</t>
  </si>
  <si>
    <t>R732.21</t>
  </si>
  <si>
    <t>Automatická demineralizační kolona pro úpravu vody doplňování do systému UT</t>
  </si>
  <si>
    <t>Poznámka k položce: - demineralizační kolona DK naplněná mixbedovou pryskyřicí - plastová nádoba na náhradní nebo vyčerpaný mixbed - elektromagnetické dávkovací čerpadlo, které do protékající upravené vody proporcionálně dávkuje tekutý inhibitor koroze - sestava obtokových ventilů - vodoměr na měření množství protečené vody - elektromagnetický ventil pro možnost automatického doplňování vody do systému, cívka elmg.ventilu (230 V/50 Hz) musí být ovládaná externím signálem od systému MaR - filtr mechanických nečistot 100µm - sestava obtokových ventilů - šroubení vnitřní závit G3/4" na vstupu a výstupu z úpravny přívod vody:			3-6 bar, max.	provozní teplota:		40 °C el.	napájení:			230 V / 50 Hz el.	příkon: 			20 W rozměry (š./hl./v.):			750x460x1200 mm</t>
  </si>
  <si>
    <t>R7322193471</t>
  </si>
  <si>
    <t>Zásobníkový nepřímotopný ohřívač z nerez oceli</t>
  </si>
  <si>
    <t>Poznámka k položce: objem:				2000 litrů max.	provozní teplota nádoby:	95 °C max.	provozní přetlak nádoby:	10 bar průměr bez/s izolací:		1100/1360 mm výška/sklopná výška:		2350/2640 mm hmotnost:			261 kg</t>
  </si>
  <si>
    <t>R7322297011</t>
  </si>
  <si>
    <t>Deskový výměník pájený, z nerez oceli</t>
  </si>
  <si>
    <t>Poznámka k položce: topný výkon:		100,0 kW max. pracovní přetlak:	25,0 bar teplotní spád - primár:	60/40 °C tlaková ztráta - primár:	15 bar teplotní spád - sekundár:	10/50 °C tlaková ztráta- sekundár: 	1512 bar</t>
  </si>
  <si>
    <t>R7323033421</t>
  </si>
  <si>
    <t>Tepelné čerpadlo voda/voda</t>
  </si>
  <si>
    <t>Poznámka k položce: topný výkon:				57,2 kW (W13/W55°C) topný faktor:				3,1 (W13/W55°C) max. teplota topné vody:			65°C min./max. pracovní tlak - primární okruh:	0,5/6,0 bar min./max. pracovní tlak - sekundární okruh:	0,5/6,0 bar hladina akustického výkonu:			67 dB(A) chladivo:					R410a, 9,5 kg elektrické napájení:				400 V, 3N, AC, 50 Hz max. el. příkon:				24,0 kW startovací proud (vč./bez sofstartéru):		40,0/97,5 A nominální proud:				45,0 A hmotnost:				460 kg</t>
  </si>
  <si>
    <t>R73242911.01</t>
  </si>
  <si>
    <t>O.Č.1 - oběhové mokroběžné čerpadlo; připojení DN40, Pe=185 W; I=1,58 A; 230 V</t>
  </si>
  <si>
    <t>Poznámka k položce: (prac. bod Q=10,22m3//hod; H=2,0m);	 REŽIM KONSTANTNÍHO TLAKU</t>
  </si>
  <si>
    <t>R73242911.02</t>
  </si>
  <si>
    <t>O.Č.2 - oběhové mokroběžné čerpadlo; připojení DN40, Pe=116 W; I=1,02 A; 230 V</t>
  </si>
  <si>
    <t>Poznámka k položce: (prac. bod Q=4,38m3//hod; H=5,3m); PROPORCIONÁLNÍ REŽIM</t>
  </si>
  <si>
    <t>R73242911.03</t>
  </si>
  <si>
    <t>O.Č.3 - oběhové mokroběžné čerpadlo; připojení DN40, Pe=116 W; I=1,02 A; 230 V</t>
  </si>
  <si>
    <t>Poznámka k položce: (prac. bod Q=4,47m3//hod; H=5,3m); PROPORCIONÁLNÍ REŽIM</t>
  </si>
  <si>
    <t>R73242911.04</t>
  </si>
  <si>
    <t>O.Č.4 - oběhové mokroběžné čerpadlo; připojení DN65, Pe=1377 W; I=6,18 A; 230 V</t>
  </si>
  <si>
    <t>Poznámka k položce: (prac. bod Q=13,12m3//hod; H=11,3m); PROPORCIONÁLNÍ REŽIM</t>
  </si>
  <si>
    <t>R73242911.05</t>
  </si>
  <si>
    <t>O.Č.5 - oběhové mokroběžné čerpadlo ; připojení DN40, Pe=50 W; I=0,44 A; 230 V</t>
  </si>
  <si>
    <t>Poznámka k položce: (prac. bod Q=1,30m3//hod; H=4,7m); PROPORCIONÁLNÍ REŽIM</t>
  </si>
  <si>
    <t>R73242911.06</t>
  </si>
  <si>
    <t>O.Č.6 - oběhové mokroběžné čerpadlo ; připojení DN40, Pe=153 W; I=1,33 A; 230 V</t>
  </si>
  <si>
    <t>Poznámka k položce: (prac. bod Q=3,80m3//hod; H=5,5m); PROPORCIONÁLNÍ REŽIM</t>
  </si>
  <si>
    <t>R73242911.07</t>
  </si>
  <si>
    <t>O.Č.7.1 - oběhové mokroběžné čerpadlo ; připojení DN40, Pe=18 W; I=0,18 A; 230 V</t>
  </si>
  <si>
    <t>Poznámka k položce: (prac. bod Q=1,20m3//hod; H=2,0m); KONSTANTNÍHO TLAKU</t>
  </si>
  <si>
    <t>R73242911.08</t>
  </si>
  <si>
    <t>O.Č.7.2 - oběhové mokroběžné čerpadlo ; připojení DN40, Pe=18 W; I=0,18 A; 230 V</t>
  </si>
  <si>
    <t>R73242911.09</t>
  </si>
  <si>
    <t>O.Č.8 - oběhové mokroběžné čerpadlo ; připojení DN50, Pe=136 W; I=1,19 A; 230 V</t>
  </si>
  <si>
    <t>Poznámka k položce: (prac. bod Q=5,0m3//hod; H=4,1m); KONSTANTNÍHO TLAKU</t>
  </si>
  <si>
    <t>R73242911.10</t>
  </si>
  <si>
    <t>O.Č.VZT 1.01 - oběhové mokroběžné čerpadlo ; připojení DN40, Pe=84 W; I=0,75 A; 230 V</t>
  </si>
  <si>
    <t>Poznámka k položce: (prac. bod Q=3,61m3//hod; H=2,7m); REŽIM KONSTANTNÍHO TLAKU</t>
  </si>
  <si>
    <t>R73242911.11</t>
  </si>
  <si>
    <t>O.Č.VZT 2.01 - oběhové mokroběžné čerpadlo ; připojení DN50, Pe=136 W; I=1,19 A; 230 V</t>
  </si>
  <si>
    <t>Poznámka k položce: (prac. bod Q=3,45m3//hod; H=6,1m); REŽIM KONSTANTNÍHO TLAKU</t>
  </si>
  <si>
    <t>R73242911.12</t>
  </si>
  <si>
    <t>O.Č.VZT 3.01 - oběhové mokroběžné čerpadlo ; připojení DN40, Pe=50 W; I=0,44 A; 230 V</t>
  </si>
  <si>
    <t>Poznámka k položce: (prac. bod Q=1,83m3//hod; H=1,67m); REŽIM KONSTANTNÍHO TLAKU</t>
  </si>
  <si>
    <t>998732101R00</t>
  </si>
  <si>
    <t>Přesun hmot pro strojovny v objektech výšky do 6 m</t>
  </si>
  <si>
    <t xml:space="preserve"> "` `2.833000"_x000D_</t>
  </si>
  <si>
    <t>998732193R00</t>
  </si>
  <si>
    <t>Přesun hmot pro strojovny příplatek k ceně za zvětšený přesun přes vymezenou největší dopravní vzdálenost do 500 m</t>
  </si>
  <si>
    <t>733</t>
  </si>
  <si>
    <t>Rozvod potrubí</t>
  </si>
  <si>
    <t>722178314RT1</t>
  </si>
  <si>
    <t>Poznámka k položce: včetně tvarovek, bez zednických výpomocí, Včetně pomocného lešení o výšce podlahy do 1900 mm a pro zatížení do 1,5 kPa.</t>
  </si>
  <si>
    <t>733151817R00</t>
  </si>
  <si>
    <t>Potrubí pro vytápění a chlazení z trubek ocelových svařovaných spojovaných lisováním DN 50, odolávající teplotě do 110°C</t>
  </si>
  <si>
    <t xml:space="preserve"> "` `560.000000"_x000D_</t>
  </si>
  <si>
    <t>Poznámka k položce: trubky bez povrchové úpravy, tvarovky zevně pozinkované Včetně pomocného lešení o výšce podlahy do 1900 mm a pro zatížení do 1,5 kPa.</t>
  </si>
  <si>
    <t>733151832R00</t>
  </si>
  <si>
    <t>Potrubí pro vytápění a chlazení z trubek ocelových svařovaných spojovaných lisováním DN 15, pro horkou vodu do 140°C (do 1,6 MPa), nebo nízkotlakou páru 120°C (do 0,1 MPa)</t>
  </si>
  <si>
    <t xml:space="preserve"> "` `953.000000"_x000D_</t>
  </si>
  <si>
    <t>733151833R00</t>
  </si>
  <si>
    <t>Potrubí pro vytápění a chlazení z trubek ocelových svařovaných spojovaných lisováním DN 20, pro horkou vodu do 140°C (do 1,6 MPa), nebo nízkotlakou páru 120°C (do 0,1 MPa)</t>
  </si>
  <si>
    <t xml:space="preserve"> "` `307.500000"_x000D_</t>
  </si>
  <si>
    <t>733151834R00</t>
  </si>
  <si>
    <t>Potrubí pro vytápění a chlazení z trubek ocelových svařovaných spojovaných lisováním DN 25, pro horkou vodu do 140°C (do 1,6 MPa), nebo nízkotlakou páru 120°C (do 0,1 MPa)</t>
  </si>
  <si>
    <t xml:space="preserve"> "` `457.000000"_x000D_</t>
  </si>
  <si>
    <t>733151835R00</t>
  </si>
  <si>
    <t>Potrubí pro vytápění a chlazení z trubek ocelových svařovaných spojovaných lisováním DN 32, pro horkou vodu do 140°C (do 1,6 MPa), nebo nízkotlakou páru 120°C (do 0,1 MPa)</t>
  </si>
  <si>
    <t xml:space="preserve"> "` `489.000000"_x000D_</t>
  </si>
  <si>
    <t>733151836R00</t>
  </si>
  <si>
    <t>Potrubí pro vytápění a chlazení z trubek ocelových svařovaných spojovaných lisováním DN 40, pro horkou vodu do 140°C (do 1,6 MPa), nebo nízkotlakou páru 120°C (do 0,1 MPa)</t>
  </si>
  <si>
    <t>733151838R00</t>
  </si>
  <si>
    <t>Potrubí pro vytápění a chlazení z trubek ocelových svařovaných spojovaných lisováním DN 65, pro horkou vodu do 140°C (do 1,6 MPa), nebo nízkotlakou páru 120°C (do 0,1 MPa)</t>
  </si>
  <si>
    <t xml:space="preserve"> "` `274.000000"_x000D_</t>
  </si>
  <si>
    <t>733164102RT5</t>
  </si>
  <si>
    <t>Montáž potrubí pro vytápění a chlazení z trubek měděných spojovaných pájením, bez tvarovek spojovaného lisováním, D 15 mm</t>
  </si>
  <si>
    <t xml:space="preserve"> "` `2565.000000"_x000D_</t>
  </si>
  <si>
    <t>Poznámka k položce: montáž trubek pájením, s montážním lešením, bez zednických prací, bez kotvení</t>
  </si>
  <si>
    <t>733164103RT5</t>
  </si>
  <si>
    <t>Montáž potrubí pro vytápění a chlazení z trubek měděných spojovaných pájením, bez tvarovek spojovaného lisováním, D 18 mm</t>
  </si>
  <si>
    <t xml:space="preserve"> "` `86.000000"_x000D_</t>
  </si>
  <si>
    <t>733164104RT5</t>
  </si>
  <si>
    <t>Montáž potrubí pro vytápění a chlazení z trubek měděných spojovaných pájením, bez tvarovek spojovaného lisováním, D 22 mm</t>
  </si>
  <si>
    <t>R733190308</t>
  </si>
  <si>
    <t>Tlaková zkouška plastového potrubí do D 35</t>
  </si>
  <si>
    <t>Poznámka k položce: Včetně dodávky vody, uzavření a zabezpečení konců potrubí.</t>
  </si>
  <si>
    <t>733190306R00</t>
  </si>
  <si>
    <t>Tlaková zkouška potrubí ocelových závitových, plastových, měděných do D 35</t>
  </si>
  <si>
    <t xml:space="preserve"> "` `2709.000000"_x000D_</t>
  </si>
  <si>
    <t>733190232R00</t>
  </si>
  <si>
    <t>Tlaková zkouška potrubí ocelových hladkých přes D 89/3,6 do D 133/4,5</t>
  </si>
  <si>
    <t xml:space="preserve"> "` `3113.500000"_x000D_</t>
  </si>
  <si>
    <t>R73320018</t>
  </si>
  <si>
    <t>Montáž tlakové hadice</t>
  </si>
  <si>
    <t>R733.01</t>
  </si>
  <si>
    <t>Požární ucpávky potrubí vytápění (soubor ucpávek včetně montáže a kontroly)</t>
  </si>
  <si>
    <t xml:space="preserve"> "` `536.000000"_x000D_</t>
  </si>
  <si>
    <t>R7331518390</t>
  </si>
  <si>
    <t>Potrubí ocelové s tvarovkami Viega Megapress S Js 4, do 140°C</t>
  </si>
  <si>
    <t>Poznámka k položce: Včetně pomocného lešení o výšce podlahy do 1900 mm a pro zatížení do 1,5 kPa.</t>
  </si>
  <si>
    <t>196313524R</t>
  </si>
  <si>
    <t>Trubka měděná značka: Cu-DHP (CW024A); R 250; de = 15,0 mm; tl. stěny = 1,0 mm; teplota média do 120 °C</t>
  </si>
  <si>
    <t>196313525R</t>
  </si>
  <si>
    <t>Trubka měděná značka: Cu-DHP (CW024A); R 250; de = 18,0 mm; tl. stěny = 1,0 mm; teplota média do 120 °C</t>
  </si>
  <si>
    <t>196313526R</t>
  </si>
  <si>
    <t>Trubka měděná značka: Cu-DHP (CW024A); R 250; de = 22,0 mm; tl. stěny = 1,0 mm; teplota média do 120 °C</t>
  </si>
  <si>
    <t>55110062R</t>
  </si>
  <si>
    <t>hadice sanitární PN 10; teplota do 90 °C; opletení nerez; F F 1/2"; l = 500 mm</t>
  </si>
  <si>
    <t>998733103R00</t>
  </si>
  <si>
    <t>Přesun hmot pro rozvody potrubí v objektech výšky do 24 m</t>
  </si>
  <si>
    <t xml:space="preserve"> "` `28.897000"_x000D_</t>
  </si>
  <si>
    <t>998733193R00</t>
  </si>
  <si>
    <t>Přesun hmot pro rozvody potrubí příplatek k ceně za zvětšený přesun přes vymezenou největší dopravní vzdálenost do 500 m</t>
  </si>
  <si>
    <t>734</t>
  </si>
  <si>
    <t>Armatury</t>
  </si>
  <si>
    <t>733141102R00</t>
  </si>
  <si>
    <t>Odvzdušňovací nádoby a stříšky včetně dodávky materiálu odvzdušňovací nádobky z trub.ocelových do DN 50</t>
  </si>
  <si>
    <t>734109117R00</t>
  </si>
  <si>
    <t>Montáž přírubových armatur se dvěma přírubami, PN 6, DN 100, bez dodávky materiálu</t>
  </si>
  <si>
    <t>R734209103</t>
  </si>
  <si>
    <t>Montáž armatur závitových,s 1závitem, G 1/2 s kulovým kohoutem vypouštěcím KVK15</t>
  </si>
  <si>
    <t xml:space="preserve"> "` `662.000000"_x000D_</t>
  </si>
  <si>
    <t>734209112R00</t>
  </si>
  <si>
    <t>Montáž závitové armatury se dvěma závity, G 3/8", bez dodávky materiálu</t>
  </si>
  <si>
    <t>734209113R00</t>
  </si>
  <si>
    <t>Montáž závitové armatury se dvěma závity, G 1/2", bez dodávky materiálu</t>
  </si>
  <si>
    <t>734209114R00</t>
  </si>
  <si>
    <t>Montáž závitové armatury se dvěma závity, G 3/4", bez dodávky materiálu</t>
  </si>
  <si>
    <t>734209115R00</t>
  </si>
  <si>
    <t>Montáž závitové armatury se dvěma závity, G 1", bez dodávky materiálu</t>
  </si>
  <si>
    <t>734209116R00</t>
  </si>
  <si>
    <t>Montáž závitové armatury se dvěma závity, G 5/4", bez dodávky materiálu</t>
  </si>
  <si>
    <t>734209118R00</t>
  </si>
  <si>
    <t>Montáž závitové armatury se dvěma závity, G 2", bez dodávky materiálu</t>
  </si>
  <si>
    <t>734209125R00</t>
  </si>
  <si>
    <t>Montáž závitové armatury se třemi závity, G 1", bez dodávky materiálu</t>
  </si>
  <si>
    <t>734209126R00</t>
  </si>
  <si>
    <t>Montáž závitové armatury se třemi závity, G 5/4", bez dodávky materiálu</t>
  </si>
  <si>
    <t>734209128R00</t>
  </si>
  <si>
    <t>Montáž závitové armatury se třemi závity, G 2", bez dodávky materiálu</t>
  </si>
  <si>
    <t>734391124R00</t>
  </si>
  <si>
    <t>Kondenzační smyčka k přivaření stočená, včetně dodávky materiálu</t>
  </si>
  <si>
    <t>734419124R00</t>
  </si>
  <si>
    <t>Montáž kompaktního měřiče tepla přírubového DN 50, bez dodávky materiálu</t>
  </si>
  <si>
    <t>734419126R00</t>
  </si>
  <si>
    <t>Montáž kompaktního měřiče tepla přírubového DN 80, bez dodávky materiálu</t>
  </si>
  <si>
    <t>734419131R00</t>
  </si>
  <si>
    <t>Montáž kompaktního měřiče tepla závitového G 1/2", bez dodávky materiálu</t>
  </si>
  <si>
    <t>734419132R00</t>
  </si>
  <si>
    <t>Montáž kompaktního měřiče tepla závitového G 3/4", bez dodávky materiálu</t>
  </si>
  <si>
    <t>734419133R00</t>
  </si>
  <si>
    <t>Montáž kompaktního měřiče tepla závitového G 1", bez dodávky materiálu</t>
  </si>
  <si>
    <t>734419134R00</t>
  </si>
  <si>
    <t>Montáž kompaktního měřiče tepla závitového G 5/4", bez dodávky materiálu</t>
  </si>
  <si>
    <t>734429101R00</t>
  </si>
  <si>
    <t>Montáž tlakoměru deformačního 0-10 MPa, bez dodávky materiálu</t>
  </si>
  <si>
    <t>734494214R00</t>
  </si>
  <si>
    <t>Návarek s trubkovým závitem G 3/4", včetně dodávky materiálu</t>
  </si>
  <si>
    <t>230038016R00</t>
  </si>
  <si>
    <t>Montáž přírub. armatur, 2 příruby, PN 6, DN 50</t>
  </si>
  <si>
    <t>230038017R00</t>
  </si>
  <si>
    <t>Montáž přírub. armatur, 2 příruby, PN 6, DN 65</t>
  </si>
  <si>
    <t>230038018R00</t>
  </si>
  <si>
    <t>Montáž přírub. armatur, 2 příruby, PN 6, DN 80</t>
  </si>
  <si>
    <t>31946307R</t>
  </si>
  <si>
    <t>příruba přivařovací s krkem; mat. uhlík. ocel (11 416); Js (DN) 50 mm; 0,6 MPa; PN 6; vnitř.D = 51,0 mm; vnější D1= 140 mm; V = 38 mm; ČSN 13 1229</t>
  </si>
  <si>
    <t>31946308R</t>
  </si>
  <si>
    <t>příruba přivařovací s krkem; mat. uhlík. ocel (11 416); Js (DN) 65 mm; 0,6 MPa; PN 6; vnitř.D = 70,0 mm; vnější D1= 160 mm; V = 38 mm; ČSN 13 1229</t>
  </si>
  <si>
    <t>31946309R</t>
  </si>
  <si>
    <t>příruba přivařovací s krkem; mat. uhlík. ocel (11 416); Js (DN) 80 mm; 0,6 MPa; PN 6; vnitř.D = 82,5 mm; vnější D1= 190 mm; V = 42 mm; ČSN 13 1229</t>
  </si>
  <si>
    <t>31946310R</t>
  </si>
  <si>
    <t>příruba přivařovací s krkem; mat. uhlík. ocel (11 416); Js (DN) 100 mm; 0,6 MPa; PN 6; vnitř.D = 100,0 mm; vnější D1= 205 mm; V = 45 mm; ČSN 13 1229</t>
  </si>
  <si>
    <t>38832813R</t>
  </si>
  <si>
    <t>teploměr dvojkovový rovný; hlavice plastová; mat.stonku nerez; délka stonku 160 mm; rozsah stupnice 0 až 200 °C; měřicí rozsah 20 až 180 °C; dělení stupnice 5 °C; použití přímé měření v prům.odvětvích</t>
  </si>
  <si>
    <t>R422565102</t>
  </si>
  <si>
    <t>Ventil pojistný pro topení, DN25, 5,5 bar, závitový</t>
  </si>
  <si>
    <t>R422565103</t>
  </si>
  <si>
    <t>Ventil pojistný pro pitnou vodu, DN15, 10,0 bar, závitový</t>
  </si>
  <si>
    <t>42274512R</t>
  </si>
  <si>
    <t>kompenzátor pryžový přírubový; pro průmysl.dodávky vody, topné a ventilační systémy; DN 50; l = 99 mm; stlačený vzduch a čerpací systémy; provozní tlak do 16,0 bar; provozní teplota -10 až 90 °C</t>
  </si>
  <si>
    <t>42285513R</t>
  </si>
  <si>
    <t>klapka mezipřírubová uzavírací; pro topení, pro vodovod, pro klimatizace, pro protipožární aplikace; materiál tělesa GGG 40 litina, disk litina GGG40,</t>
  </si>
  <si>
    <t>42285514R</t>
  </si>
  <si>
    <t>klapka mezipřírubová uzavírací; pro topení, pro vodovod, pro klimatizace, pro protipožární aplikace; materiál tělesa GGG 40 litina, disk litina GGG40, vložka EPDM,O-kroužek NBR;</t>
  </si>
  <si>
    <t>42285516R</t>
  </si>
  <si>
    <t>klapka mezipřírubová uzavírací; pro topení, pro vodovod, pro klimatizace, pro protipožární aplikace; materiál tělesa GGG 40 litina, disk litina GGG40, vložka EPDM</t>
  </si>
  <si>
    <t>55113524.AR</t>
  </si>
  <si>
    <t>kohout kulový redukovaný nátrubkový; PN 42; 1/2 "; ovládání páčka</t>
  </si>
  <si>
    <t xml:space="preserve"> "` `121.000000"_x000D_</t>
  </si>
  <si>
    <t>55113525.AR</t>
  </si>
  <si>
    <t>kohout kulový redukovaný nátrubkový; PN 42; 3/4 "; ovládání páčka</t>
  </si>
  <si>
    <t>55113526.AR</t>
  </si>
  <si>
    <t>kohout kulový redukovaný nátrubkový; PN 35; 1 "; ovládání páčka</t>
  </si>
  <si>
    <t>55113527.AR</t>
  </si>
  <si>
    <t>kohout kulový redukovaný nátrubkový; PN 35; 1 1/4 "; ovládání páčka</t>
  </si>
  <si>
    <t>55113528.AR</t>
  </si>
  <si>
    <t>kohout kulový redukovaný nátrubkový; PN 35; 1 1/2 "; ovládání páčka</t>
  </si>
  <si>
    <t>55113529.AR</t>
  </si>
  <si>
    <t>kohout kulový redukovaný nátrubkový; PN 35; 2 "; ovládání páčka</t>
  </si>
  <si>
    <t>551135724R</t>
  </si>
  <si>
    <t>ventil zpětný pro rozvod vytápění a sanity; PN 10; DN 32 mm</t>
  </si>
  <si>
    <t>551135726R</t>
  </si>
  <si>
    <t>ventil zpětný pro rozvod vytápění a sanity; PN 10; DN 50 mm</t>
  </si>
  <si>
    <t>551135727R</t>
  </si>
  <si>
    <t>ventil zpětný pro rozvod vytápění a sanity; PN 8; DN 65 mm</t>
  </si>
  <si>
    <t>5511361552R</t>
  </si>
  <si>
    <t>filtr závitový pro topné systémy; 1 1/4"; PN 30; závit vnitřní - vnitřní</t>
  </si>
  <si>
    <t>55113615541R</t>
  </si>
  <si>
    <t>filtr závitový pro topné systémy; 2"; PN 30; závit vnitřní - vnitřní</t>
  </si>
  <si>
    <t>5511361555R</t>
  </si>
  <si>
    <t>filtr závitový pro topné systémy; 2 1/2"; PN 16; závit vnitřní - vnitřní</t>
  </si>
  <si>
    <t>R5512003501</t>
  </si>
  <si>
    <t>Ventil pojistný pro topení, DN15, 5,5bar, závitový</t>
  </si>
  <si>
    <t>5513730620R</t>
  </si>
  <si>
    <t>hlavice termostatická s vestavěným čidlem, pro veřejné prostory; regulační rozsah 6,0 až 28,0 °C; ovládání ruční; provedení kapalinová</t>
  </si>
  <si>
    <t>R734.1</t>
  </si>
  <si>
    <t>Dvoucestný kulový kohout, DN15, vč. servopohonu; 24V; bez proudu uzavřen</t>
  </si>
  <si>
    <t>R734.10</t>
  </si>
  <si>
    <t>Závitový vyvažovací ventil, DN20, Kvs =5,39 m3/h</t>
  </si>
  <si>
    <t>R734.11</t>
  </si>
  <si>
    <t>Závitový vyvažovací ventil, DN25, Kvs =8,59 m3/h</t>
  </si>
  <si>
    <t>R734.12</t>
  </si>
  <si>
    <t>Závitový vyvažovací ventil, DN32, Kvs =14,2 m3/h</t>
  </si>
  <si>
    <t>R734.13</t>
  </si>
  <si>
    <t>Závitový vyvažovací ventil, DN40, Kvs =19,3 m3/h</t>
  </si>
  <si>
    <t>R734.14</t>
  </si>
  <si>
    <t>Závitový vyvažovací ventil, DN50, Kvs = 32,3 m3/h</t>
  </si>
  <si>
    <t>R734.15</t>
  </si>
  <si>
    <t>Přírubový vyvažovací ventil ze šedé litiny, DN65, Kvs = 85 m3/h</t>
  </si>
  <si>
    <t>R734.16</t>
  </si>
  <si>
    <t>Tlakově nezávislý regulační a vyvažovací ventil pro plynulou regulaci, závitový, DN15, průtok 92-480 l/h, nezávaislá EQM char.</t>
  </si>
  <si>
    <t>R734.17</t>
  </si>
  <si>
    <t>Tlakově nezávislý regulační a vyvažovací ventil pro plynulou regulaci, závitový, DN32, průtok 720-3600 l/h, nezávaislá EQM char.</t>
  </si>
  <si>
    <t>R734.18</t>
  </si>
  <si>
    <t>Servopohon tlakově nezávislého reg. a vyv. ventilu, 24V; 0-10V, vč. adaptéru, délka kabelu 5 m</t>
  </si>
  <si>
    <t>R734.19</t>
  </si>
  <si>
    <t>Tlakově nezávislý regulační a vyvažovací ventil, DN15, průtok 88-470 l/h, linearní char., řízení ON/OFF</t>
  </si>
  <si>
    <t xml:space="preserve"> "` `29.000000"_x000D_</t>
  </si>
  <si>
    <t>R734.2</t>
  </si>
  <si>
    <t>Dvoucestný kulový kohout, DN20, vč. servopohonu; 24V; bez proudu uzavřen</t>
  </si>
  <si>
    <t>R734.20</t>
  </si>
  <si>
    <t>Termoelektrický pohon tlakově nezávislého reg. a vyv. ventilu, 24V; 0-10V, vč. adaptéru, délka kabelu 5 m</t>
  </si>
  <si>
    <t>R734.21</t>
  </si>
  <si>
    <t>Termoelektrický pohon termostatického ventilu otopného tělesa, 24V; 0-10V, vč. adaptéru, délka kabelu 0,8 m</t>
  </si>
  <si>
    <t xml:space="preserve"> "` `139.000000"_x000D_</t>
  </si>
  <si>
    <t>R734.22</t>
  </si>
  <si>
    <t>Termostatická vložka s automatickou regulací průtoku, pro otopná tělesa typa VK</t>
  </si>
  <si>
    <t>R734.23</t>
  </si>
  <si>
    <t>Připojovací šroubení s vypouštěním pro otopná tělesa s integrovanou ventilovou vložkou, připojení R1, rohové</t>
  </si>
  <si>
    <t xml:space="preserve"> "` `209.000000"_x000D_</t>
  </si>
  <si>
    <t>R734.24</t>
  </si>
  <si>
    <t>Připojovací šroubení s vypouštěním pro otopná tělesa s integrovanou ventilovou vložkou, připojení R1, přímé</t>
  </si>
  <si>
    <t>R734.25</t>
  </si>
  <si>
    <t>Připojovací armatura s dvoubodovým připojením pro koupelnové žebříky, rohové</t>
  </si>
  <si>
    <t>R734.26</t>
  </si>
  <si>
    <t>Ultrazvukový měřič tepla, závitové provedení, PN25, DN 15, (G 3/4´´), qp 0,6 m3/h, l=110 mm, 130°C, určeno pro topení, MBus modul</t>
  </si>
  <si>
    <t>Poznámka k položce: Měřič tepla s integrovanou ultrazvukovou průtokoměrnou částí s 1,5 m signálním kabelem, baterií A-cell, teploměry, vestavěným radiomodulem, optickým datovým výstupem a volitelným napájením. Signální kabel nelze prodlužovat. Typové schválení dle MID. Zobrazovaná jednotka energie je u provedení "topení" standardně GJ. Standardně je dodávána verze do zpátečky. Měřič je určen pouze pro vodu a nesmí být použit v kombinaci s nemrznoucí kapalinou. Měřič nesmí být použit v okruzích chlazení. Provedení do přívodu na objednávku. Vodorovná i svislá montáž.  Dodávka vč.: Šroubení mosazné s těsněním a vrtanou maticí pro snadné plombování. Mezikus se stavební délkou 110 mm. Náhradní držák se závitem M10x1 pro teploměr pr.5,2mm Mosazná jímka pr. 5,2 mm, 35 mm (pro DN 15 - DN 20) Teplotní čidla Pt 500 pr. 5,2 mm / 5 m MID Speciální kulový ventil pro teploměr DN 15 (G 1/2´´) MBus modul</t>
  </si>
  <si>
    <t>R734.27</t>
  </si>
  <si>
    <t>Ultrazvukový měřič tepla, závitové provedení, PN25, DN 15, (G 3/4´´), qp 1,5 m3/h, l=110 mm, 130°C, určeno pro topení, MBus modul</t>
  </si>
  <si>
    <t>R734.28</t>
  </si>
  <si>
    <t>Ultrazvukový měřič tepla, závitové provedení, PN25, DN 20, (G 1´´), qp 2,5 m3/h, l=130 mm, 130°C, určeno pro topení, MBus modul</t>
  </si>
  <si>
    <t>Poznámka k položce: Měřič tepla s integrovanou ultrazvukovou průtokoměrnou částí s 2,0 m signálním kabelem, baterií A-cell, teploměry, vestavěným radiomodulem, optickým datovým výstupem a volitelným napájením. Signální kabel nelze prodlužovat. Typové schválení dle MID. Zobrazovaná jednotka energie je u provedení "topení" standardně GJ. Standardně je dodávána verze do zpátečky. Měřič je určen pouze pro vodu a nesmí být použit v kombinaci s nemrznoucí kapalinou. Měřič nesmí být použit v okruzích chlazení. Provedení do přívodu na objednávku. Vodorovná i svislá montáž.  Dodávka vč.: Šroubení mosazné s těsněním a vrtanou maticí pro snadné plombování. Mezikus se stavební délkou 110 mm. Náhradní držák se závitem M10x1 pro teploměr pr.5,2mm Mosazná jímka pr. 5,2 mm, 35 mm (pro DN 15 - DN 20) Teplotní čidla Pt 500 pr. 5,2 mm / 5 m MID Speciální kulový ventil pro teploměr DN 15 (G 1/2´´) MBus modul</t>
  </si>
  <si>
    <t>R734.29</t>
  </si>
  <si>
    <t>Ultrazvukový měřič tepla, závitové provedení, PN25, DN 25, (G 5/4´´), qp 3,5 m3/h, l=260 mm, 150°C, určeno pro topení, MBus modul</t>
  </si>
  <si>
    <t>Poznámka k položce: Měřič tepla s integrovanou ultrazvukovou průtokoměrnou částí s 3,0 m signálním kabelem, baterií A-cell, teploměry, vestavěným radiomodulem, optickým datovým výstupem a volitelným napájením. Signální kabel nelze prodlužovat. Typové schválení dle MID. Zobrazovaná jednotka energie je u provedení "topení" standardně GJ. Standardně je dodávána verze do zpátečky. Měřič je určen pouze pro vodu a nesmí být použit v kombinaci s nemrznoucí kapalinou. Měřič nesmí být použit v okruzích chlazení. Provedení do přívodu na objednávku. Vodorovná i svislá montáž.  Dodávka vč.: Šroubení mosazné s těsněním a vrtanou maticí pro snadné plombování. Mezikus se stavební délkou 260 mm. Adaptér pro teploměr pro ponornou montáž teploměru 1/2´´ - M10x1. Mosazná jímka pr. 6,0 mm, 85 mm (pro DN 25 - DN 50) Teplotní čidla Pt 500 pr. 6,0 mm / 5 m MID MBus modul</t>
  </si>
  <si>
    <t>R734.3</t>
  </si>
  <si>
    <t>Dvoucestný kulový kohout, DN50, vč. servopohonu; 24V; bez proudu uzavřen</t>
  </si>
  <si>
    <t>R734.30</t>
  </si>
  <si>
    <t>Ultrazvukový měřič tepla, závitové provedení, PN25, DN 32, (G 6/4´´), qp 6,0 m3/h, l=260 mm, 150°C, určeno pro topení, MBus modul</t>
  </si>
  <si>
    <t>R734.31</t>
  </si>
  <si>
    <t>Ultrazvukový měřič tepla, přírubové mosazné provedení, PN25, DN 50, qp 15 m3/h, l=270 mm, 150°C, určeno pro topení, MBus modul</t>
  </si>
  <si>
    <t>Poznámka k položce: Měřič tepla s integrovanou ultrazvukovou průtokoměrnou částí s 3,0 m signálním kabelem, baterií A-cell, teploměry, vestavěným radiomodulem, optickým datovým výstupem a volitelným napájením. Signální kabel nelze prodlužovat. Typové schválení dle MID. Zobrazovaná jednotka energie je u provedení "topení" standardně GJ. Standardně je dodávána verze do zpátečky. Měřič je určen pouze pro vodu a nesmí být použit v kombinaci s nemrznoucí kapalinou. Měřič nesmí být použit v okruzích chlazení. Provedení do přívodu na objednávku. Vodorovná i svislá montáž.  Dodávka vč.: Šroubení mosazné s těsněním a vrtanou maticí pro snadné plombování. Mezikus se stavební délkou 270 mm. Adaptér pro teploměr pro ponornou montáž teploměru 1/2´´ - M10x1. Mosazná jímka pr. 6,0 mm, 85 mm (pro DN 25 - DN 50) Teplotní čidla Pt 500 pr. 6,0 mm / 5 m MID MBus modul</t>
  </si>
  <si>
    <t>R734.32</t>
  </si>
  <si>
    <t>Ultrazvukový měřič tepla, přírubové mosazné provedení, PN25, DN 80, qp 40 m3/h, l=300 mm, 150°C, určeno pro topení, MBus modul</t>
  </si>
  <si>
    <t>Poznámka k položce: Měřič tepla s integrovanou ultrazvukovou průtokoměrnou částí s 3,0 m signálním kabelem, baterií A-cell, teploměry, vestavěným radiomodulem, optickým datovým výstupem a volitelným napájením. Signální kabel nelze prodlužovat. Typové schválení dle MID. Zobrazovaná jednotka energie je u provedení "topení" standardně GJ. Standardně je dodávána verze do zpátečky. Měřič je určen pouze pro vodu a nesmí být použit v kombinaci s nemrznoucí kapalinou. Měřič nesmí být použit v okruzích chlazení. Provedení do přívodu na objednávku. Vodorovná i svislá montáž.  Dodávka vč.: Mezikus se stavební délkou 300 mm. Adaptér pro teploměr pro ponornou montáž teploměru 1/2´´ - M10x1. Mosazná jímka pr. 6,0 mm, 120 mm (pro DN 65 - DN 100) Teplotní čidla Pt 500 pr. 6,0 mm / 5 m MID MBus modul</t>
  </si>
  <si>
    <t>R734.4</t>
  </si>
  <si>
    <t>Třícestná směšovací armatura; DN25; kvs=6,3m3/hod</t>
  </si>
  <si>
    <t>R734.5</t>
  </si>
  <si>
    <t>Třícestná směšovací armatura; DN32; kvs=16,0m3/hod</t>
  </si>
  <si>
    <t>R734.6</t>
  </si>
  <si>
    <t>Třícestná směšovací armatura; DN50; kvs=40,0m3/hod</t>
  </si>
  <si>
    <t>R734.7</t>
  </si>
  <si>
    <t>Servopohon 3cest armatury; 24V; 0-10 V; 120s/90°</t>
  </si>
  <si>
    <t>R734.8</t>
  </si>
  <si>
    <t>Závitový vyvažovací ventil, DN10, Kvs = 1,36 m3/h</t>
  </si>
  <si>
    <t>R734.9</t>
  </si>
  <si>
    <t>Závitový vyvažovací ventil, DN15, Kvs = 2,56 m3/h</t>
  </si>
  <si>
    <t>734494213R00</t>
  </si>
  <si>
    <t>Návarek s trubkovým závitem G 1/2", včetně dodávky materiálu</t>
  </si>
  <si>
    <t>998734101R00</t>
  </si>
  <si>
    <t>Přesun hmot pro armatury v objektech výšky do 6 m</t>
  </si>
  <si>
    <t xml:space="preserve"> "` `1.827000"_x000D_</t>
  </si>
  <si>
    <t>998734193R00</t>
  </si>
  <si>
    <t>Přesun hmot pro armatury příplatek k ceně za zvětšený přesun přes vymezenou největší dopravní vzdálenost do 500 m</t>
  </si>
  <si>
    <t>735</t>
  </si>
  <si>
    <t>Otopná tělesa</t>
  </si>
  <si>
    <t>R7287310201</t>
  </si>
  <si>
    <t>Montáž vzduchové dveřní clony horizontální s délkou 2,0m</t>
  </si>
  <si>
    <t>735139002R00</t>
  </si>
  <si>
    <t>Otopné těleso nízkoenergetické montáž dvouřadých, do délky 1600 mm, bez dodávky materiálu</t>
  </si>
  <si>
    <t xml:space="preserve"> "` `262.000000"_x000D_</t>
  </si>
  <si>
    <t>735139006R00</t>
  </si>
  <si>
    <t>Otopné těleso nízkoenergetické montáž třířadých, do délky 1600 mm, bez dodávky materiálu</t>
  </si>
  <si>
    <t>735156910R00</t>
  </si>
  <si>
    <t>Otopná tělesa panelová doplňkové práce tlakové zkoušky , těles jednořadých</t>
  </si>
  <si>
    <t xml:space="preserve"> "` `85.000000"_x000D_</t>
  </si>
  <si>
    <t>735156920R00</t>
  </si>
  <si>
    <t>Otopná tělesa panelová doplňkové práce tlakové zkoušky , těles dvouřadých</t>
  </si>
  <si>
    <t xml:space="preserve"> "` `177.000000"_x000D_</t>
  </si>
  <si>
    <t>735156930R00</t>
  </si>
  <si>
    <t>Otopná tělesa panelová doplňkové práce tlakové zkoušky , těles třířadých</t>
  </si>
  <si>
    <t>735179110R00</t>
  </si>
  <si>
    <t>Otopná tělesa koupelnová montáž topných žebříků, bez dodávky materiálu</t>
  </si>
  <si>
    <t>R73520001</t>
  </si>
  <si>
    <t>Montáž sálavých topných panelů</t>
  </si>
  <si>
    <t>R73540T00</t>
  </si>
  <si>
    <t>Montáž Fancoilů vertikální nebo horizontální do konstrukce</t>
  </si>
  <si>
    <t>R735.01</t>
  </si>
  <si>
    <t>Demontáž integrovaného termostatického ventilu</t>
  </si>
  <si>
    <t>R7351569101</t>
  </si>
  <si>
    <t>Tlakové zkoušky koupelnových žebříků</t>
  </si>
  <si>
    <t>R7351569201</t>
  </si>
  <si>
    <t>Tlakové zkoušky Fancoilů</t>
  </si>
  <si>
    <t>R735200011</t>
  </si>
  <si>
    <t>Tlakové zkoušky sálavých panelů</t>
  </si>
  <si>
    <t>48441500R</t>
  </si>
  <si>
    <t>příslušenství k radiátorům konzola navrtávací; 15/120</t>
  </si>
  <si>
    <t>sada</t>
  </si>
  <si>
    <t xml:space="preserve"> "` `538.000000"_x000D_</t>
  </si>
  <si>
    <t>484518222R</t>
  </si>
  <si>
    <t>Těleso otopné s přirozeným prouděním - trubkové; materiál: uhlíková ocel; H = 700 mm; B = 30 mm; L = 600 mm; l = 50 mm; tvar trubky: kruhový; tepelný výkon (50) = 329 W</t>
  </si>
  <si>
    <t>484518225R</t>
  </si>
  <si>
    <t>Těleso otopné s přirozeným prouděním - trubkové; materiál: uhlíková ocel; H = 900 mm; B = 30 mm; L = 600 mm; l = 50 mm; tvar trubky: kruhový; tepelný výkon (50) = 429 W</t>
  </si>
  <si>
    <t>484518228R</t>
  </si>
  <si>
    <t>Těleso otopné s přirozeným prouděním - trubkové; materiál: uhlíková ocel; H = 1 220 mm; B = 30 mm; L = 600 mm; l = 50 mm; tvar trubky: kruhový; tepelný výkon (50) = 596 W</t>
  </si>
  <si>
    <t>484518234R</t>
  </si>
  <si>
    <t>Těleso otopné s přirozeným prouděním - trubkové; materiál: uhlíková ocel; H = 1 820 mm; B = 30 mm; L = 600 mm; l = 50 mm; tvar trubky: kruhový; tepelný výkon (50) = 934 W</t>
  </si>
  <si>
    <t>484518235R</t>
  </si>
  <si>
    <t>Těleso otopné s přirozeným prouděním - trubkové; materiál: uhlíková ocel; H = 1 820 mm; B = 30 mm; L = 750 mm; l = 50 mm; tvar trubky: kruhový; tepelný výkon (50) = 1 138 W</t>
  </si>
  <si>
    <t>48458470R</t>
  </si>
  <si>
    <t>Těleso otopné s přirozeným prouděním - deskové; materiál: uhlíková ocel; typ: 11; H = 600 mm; B = 65 mm; L = 400 mm; l = 50 mm; tepelný výkon (50) = 381 W; s vestavěným ventilem</t>
  </si>
  <si>
    <t>48458471R</t>
  </si>
  <si>
    <t>Těleso otopné s přirozeným prouděním - deskové; materiál: uhlíková ocel; typ: 11; H = 600 mm; B = 65 mm; L = 500 mm; l = 50 mm; tepelný výkon (50) = 477 W; s vestavěným ventilem</t>
  </si>
  <si>
    <t>48458472R</t>
  </si>
  <si>
    <t>Těleso otopné s přirozeným prouděním - deskové; materiál: uhlíková ocel; typ: 11; H = 600 mm; B = 65 mm; L = 600 mm; l = 50 mm; tepelný výkon (50) = 572 W; s vestavěným ventilem</t>
  </si>
  <si>
    <t>48458473R</t>
  </si>
  <si>
    <t>Těleso otopné s přirozeným prouděním - deskové; materiál: uhlíková ocel; typ: 11; H = 600 mm; B = 65 mm; L = 700 mm; l = 50 mm; tepelný výkon (50) = 667 W; s vestavěným ventilem</t>
  </si>
  <si>
    <t>48458474R</t>
  </si>
  <si>
    <t>Těleso otopné s přirozeným prouděním - deskové; materiál: uhlíková ocel; typ: 11; H = 600 mm; B = 65 mm; L = 800 mm; l = 50 mm; tepelný výkon (50) = 762 W; s vestavěným ventilem</t>
  </si>
  <si>
    <t>48458475R</t>
  </si>
  <si>
    <t>Těleso otopné s přirozeným prouděním - deskové; materiál: uhlíková ocel; typ: 11; H = 600 mm; B = 65 mm; L = 900 mm; l = 50 mm; tepelný výkon (50) = 858 W; s vestavěným ventilem</t>
  </si>
  <si>
    <t>48458476R</t>
  </si>
  <si>
    <t>Těleso otopné s přirozeným prouděním - deskové; materiál: uhlíková ocel; typ: 11; H = 600 mm; B = 65 mm; L = 1 000 mm; l = 50 mm; tepelný výkon (50) = 953 W; s vestavěným ventilem</t>
  </si>
  <si>
    <t>48458477R</t>
  </si>
  <si>
    <t>Těleso otopné s přirozeným prouděním - deskové; materiál: uhlíková ocel; typ: 11; H = 600 mm; B = 65 mm; L = 1 100 mm; l = 50 mm; tepelný výkon (50) = 1 048 W; s vestavěným ventilem</t>
  </si>
  <si>
    <t>48458478R</t>
  </si>
  <si>
    <t>Těleso otopné s přirozeným prouděním - deskové; materiál: uhlíková ocel; typ: 11; H = 600 mm; B = 65 mm; L = 1 200 mm; l = 50 mm; tepelný výkon (50) = 1 144 W; s vestavěným ventilem</t>
  </si>
  <si>
    <t>48458551R</t>
  </si>
  <si>
    <t>Těleso otopné s přirozeným prouděním - deskové; materiál: uhlíková ocel; typ: 21; H = 600 mm; B = 68 mm; L = 500 mm; l = 50 mm; tepelný výkon (50) = 611 W; s vestavěným ventilem</t>
  </si>
  <si>
    <t>48458552R</t>
  </si>
  <si>
    <t>Těleso otopné s přirozeným prouděním - deskové; materiál: uhlíková ocel; typ: 21; H = 600 mm; B = 68 mm; L = 600 mm; l = 50 mm; tepelný výkon (50) = 733 W; s vestavěným ventilem</t>
  </si>
  <si>
    <t>48458553R</t>
  </si>
  <si>
    <t>Těleso otopné s přirozeným prouděním - deskové; materiál: uhlíková ocel; typ: 21; H = 600 mm; B = 68 mm; L = 700 mm; l = 50 mm; tepelný výkon (50) = 855 W; s vestavěným ventilem</t>
  </si>
  <si>
    <t>48458554R</t>
  </si>
  <si>
    <t>Těleso otopné s přirozeným prouděním - deskové; materiál: uhlíková ocel; typ: 21; H = 600 mm; B = 68 mm; L = 800 mm; l = 50 mm; tepelný výkon (50) = 978 W; s vestavěným ventilem</t>
  </si>
  <si>
    <t>48458555R</t>
  </si>
  <si>
    <t>Těleso otopné s přirozeným prouděním - deskové; materiál: uhlíková ocel; typ: 21; H = 600 mm; B = 68 mm; L = 900 mm; l = 50 mm; tepelný výkon (50) = 1 100 W; s vestavěným ventilem</t>
  </si>
  <si>
    <t>48458556R</t>
  </si>
  <si>
    <t>Těleso otopné s přirozeným prouděním - deskové; materiál: uhlíková ocel; typ: 21; H = 600 mm; B = 68 mm; L = 1 000 mm; l = 50 mm; tepelný výkon (50) = 1 222 W; s vestavěným ventilem</t>
  </si>
  <si>
    <t>48458557R</t>
  </si>
  <si>
    <t>Těleso otopné s přirozeným prouděním - deskové; materiál: uhlíková ocel; typ: 21; H = 600 mm; B = 68 mm; L = 1 100 mm; l = 50 mm; tepelný výkon (50) = 1 344 W; s vestavěným ventilem</t>
  </si>
  <si>
    <t>48458558R</t>
  </si>
  <si>
    <t>Těleso otopné s přirozeným prouděním - deskové; materiál: uhlíková ocel; typ: 21; H = 600 mm; B = 68 mm; L = 1 200 mm; l = 50 mm; tepelný výkon (50) = 1 466 W; s vestavěným ventilem</t>
  </si>
  <si>
    <t>48458559R</t>
  </si>
  <si>
    <t>Těleso otopné s přirozeným prouděním - deskové; materiál: uhlíková ocel; typ: 21; H = 600 mm; B = 68 mm; L = 1 400 mm; l = 50 mm; tepelný výkon (50) = 1 711 W; s vestavěným ventilem</t>
  </si>
  <si>
    <t>48458671R</t>
  </si>
  <si>
    <t>Těleso otopné s přirozeným prouděním - deskové; materiál: uhlíková ocel; typ: 22; H = 600 mm; B = 102 mm; L = 500 mm; l = 50 mm; tepelný výkon (50) = 816 W; s vestavěným ventilem</t>
  </si>
  <si>
    <t>48458672R</t>
  </si>
  <si>
    <t>Těleso otopné s přirozeným prouděním - deskové; materiál: uhlíková ocel; typ: 22; H = 600 mm; B = 102 mm; L = 600 mm; l = 50 mm; tepelný výkon (50) = 979 W; s vestavěným ventilem</t>
  </si>
  <si>
    <t>48458673R</t>
  </si>
  <si>
    <t>Těleso otopné s přirozeným prouděním - deskové; materiál: uhlíková ocel; typ: 22; H = 600 mm; B = 102 mm; L = 700 mm; l = 50 mm; tepelný výkon (50) = 1 142 W; s vestavěným ventilem</t>
  </si>
  <si>
    <t>48458674R</t>
  </si>
  <si>
    <t>Těleso otopné s přirozeným prouděním - deskové; materiál: uhlíková ocel; typ: 22; H = 600 mm; B = 102 mm; L = 800 mm; l = 50 mm; tepelný výkon (50) = 1 305 W; s vestavěným ventilem</t>
  </si>
  <si>
    <t>48458675R</t>
  </si>
  <si>
    <t>Těleso otopné s přirozeným prouděním - deskové; materiál: uhlíková ocel; typ: 22; H = 600 mm; B = 102 mm; L = 900 mm; l = 50 mm; tepelný výkon (50) = 1 468 W; s vestavěným ventilem</t>
  </si>
  <si>
    <t>48458676R</t>
  </si>
  <si>
    <t>Těleso otopné s přirozeným prouděním - deskové; materiál: uhlíková ocel; typ: 22; H = 600 mm; B = 102 mm; L = 1 000 mm; l = 50 mm; tepelný výkon (50) = 1 631 W; s vestavěným ventilem</t>
  </si>
  <si>
    <t>48458677R</t>
  </si>
  <si>
    <t>Těleso otopné s přirozeným prouděním - deskové; materiál: uhlíková ocel; typ: 22; H = 600 mm; B = 102 mm; L = 1 100 mm; l = 50 mm; tepelný výkon (50) = 1 794 W; s vestavěným ventilem</t>
  </si>
  <si>
    <t>48458678R</t>
  </si>
  <si>
    <t>Těleso otopné s přirozeným prouděním - deskové; materiál: uhlíková ocel; typ: 22; H = 600 mm; B = 102 mm; L = 1 200 mm; l = 50 mm; tepelný výkon (50) = 1 957 W; s vestavěným ventilem</t>
  </si>
  <si>
    <t>48458679R</t>
  </si>
  <si>
    <t>Těleso otopné s přirozeným prouděním - deskové; materiál: uhlíková ocel; typ: 22; H = 600 mm; B = 102 mm; L = 1 400 mm; l = 50 mm; tepelný výkon (50) = 2 283 W; s vestavěným ventilem</t>
  </si>
  <si>
    <t>48458680R</t>
  </si>
  <si>
    <t>Těleso otopné s přirozeným prouděním - deskové; materiál: uhlíková ocel; typ: 22; H = 600 mm; B = 102 mm; L = 1 600 mm; l = 50 mm; tepelný výkon (50) = 2 610 W; s vestavěným ventilem</t>
  </si>
  <si>
    <t>48458760R</t>
  </si>
  <si>
    <t>Těleso otopné s přirozeným prouděním - deskové; materiál: uhlíková ocel; typ: 33; H = 600 mm; B = 157 mm; L = 1 600 mm; l = 50 mm; tepelný výkon (50) = 3 746 W; s vestavěným ventilem</t>
  </si>
  <si>
    <t>R735.02</t>
  </si>
  <si>
    <t>Kazetový 4-trubkový fan coil, pro UT a CHL, 600x600 mm</t>
  </si>
  <si>
    <t>Poznámka k položce: Kazetový fan coil (ventilátorový konvektor) s 5-rychlostním asynchronním motorem pro podstropní instalaci. Dodávka vč. kovové čelní desky a ModBus kartou.</t>
  </si>
  <si>
    <t>R735.08</t>
  </si>
  <si>
    <t>Dveřní clona, teplovodní, dl. 2m, bílá</t>
  </si>
  <si>
    <t>Poznámka k položce: topný výkon:                         7,4 kW (60/40°C) průtok vzduchu:                    1400-2850 m3/h dosah proudu vzduchu:         3,2 m el. napájení:                          230 V/ 50 H max. el. příkon:                      0,22 kW max. ale. proud:                    0,9 A hladina akustického výkonu: 53-74 dB(A) rozměry (dl./š./v.):               2000x199x399 mm hmostnost:                            26,9 dodávka vč. MBus modulu a montážní konzole</t>
  </si>
  <si>
    <t>R735.09</t>
  </si>
  <si>
    <t>Dveřní clona, elektrikcá, dl. 1m, bílá</t>
  </si>
  <si>
    <t>Poznámka k položce: topný výkon:                         2-5 kW průtok vzduchu:                    800-1300 m3/h dosah proudu vzduchu:         3,2 m el. napájení:                          230 V/ 50 Hz, nebo 3x400 V/ 50 Hz max. el. příkon:                     5,0 kW max. ale. proud:                    8,5 A hladina akustického výkonu: 59-71,5 dB(A) rozměry (dl./š./v.):               1000x199x399 mm hmostnost:                            15,1 dodávka vč. MBus modulu a montážní konzole</t>
  </si>
  <si>
    <t>R735.10</t>
  </si>
  <si>
    <t>Dveřní clona, elektrikcá, dl. 2m, bílá</t>
  </si>
  <si>
    <t>Poznámka k položce: topný výkon:                         4-12 kW průtok vzduchu:                    1400-3000 m3/h dosah proudu vzduchu:         3,2 m el. napájení:                          230 V/ 50 Hz, nebo 3x400 V/ 50 Hz max. el. příkon:                     12,0 kW max. ale. proud:                   17,3 A hladina akustického výkonu: 49,5-73 dB(A) rozměry (dl./š./v.):               2000x199x399 mm hmostnost:                            24,6 dodávka vč. MBus modulu a montážní konzole</t>
  </si>
  <si>
    <t>R735200012</t>
  </si>
  <si>
    <t>Stropní teplovodní sálavý panel 6000/1200</t>
  </si>
  <si>
    <t>Poznámka k položce: rozměry (š./dl.):                       1,2m x 6,0m základní prvek:	                  hliníková lamela šířky 150 mm konstrukce:	                  ocelová trubka O 28 mm, zapuštěná v hliníkovém plechu bočnice:	                                  hliníkový plech tepelná izolace:	                  tl. 40 mm s hliníkovou fólií zapojení trubek v panelech:	 paralelní, poloviční paralelní, sériové - řeší se navařeným nebo lisovaným rozdělovačem teplá voda:                               max. 110 °C (max. PN 16)  panel osazen na delší hraně LED svítidly á 1475mm, 25 W, 2700 lumen, 5000 K, CE, ROHS</t>
  </si>
  <si>
    <t>R735200013</t>
  </si>
  <si>
    <t>Stropní teplovodní sálavý panel 2000/1200</t>
  </si>
  <si>
    <t>Poznámka k položce: rozměry (š./dl.):                       1,2m x 2,0m základní prvek:	                  hliníková lamela šířky 150 mm konstrukce:	                  ocelová trubka O 28 mm, zapuštěná v hliníkovém plechu bočnice:	                                  hliníkový plech tepelná izolace:	                  tl. 40 mm s hliníkovou fólií zapojení trubek v panelech:	 paralelní, poloviční paralelní, sériové - řeší se navařeným nebo lisovaným rozdělovačem teplá voda:                               max. 110 °C (max. PN 16)  panel osazen na delší hraně LED svítidly á 1475mm, 25 W, 2700 lumen, 5000 K, CE, ROHS</t>
  </si>
  <si>
    <t>R735200014</t>
  </si>
  <si>
    <t>Registr lisovaný, vč. krytu, š.1200</t>
  </si>
  <si>
    <t>R735200015</t>
  </si>
  <si>
    <t>Lisovací nátrubek DN28, Mprofil, do 135°C</t>
  </si>
  <si>
    <t xml:space="preserve"> "` `64.000000"_x000D_</t>
  </si>
  <si>
    <t>R735200016</t>
  </si>
  <si>
    <t>Lankový závěs plynule nastavitelný, 2m, smyčka</t>
  </si>
  <si>
    <t>R735200017</t>
  </si>
  <si>
    <t>LED osvětlení</t>
  </si>
  <si>
    <t>Poznámka k položce: 4x LED T5, 25W, 1,5m, 2700 lumen, vč. 12 ks příchytek na panel, 3x propojka přívodního 2,0m kabelu</t>
  </si>
  <si>
    <t>998735103R00</t>
  </si>
  <si>
    <t>Přesun hmot pro otopná tělesa, výšky do 24 m</t>
  </si>
  <si>
    <t>RTS 25/I</t>
  </si>
  <si>
    <t xml:space="preserve"> "` `12.476000"_x000D_</t>
  </si>
  <si>
    <t>998735193R00</t>
  </si>
  <si>
    <t>Příplatek zvětšený přesun, otopná tělesa do 500 m</t>
  </si>
  <si>
    <t>767995107R00</t>
  </si>
  <si>
    <t>Výroba a montáž atypických kovovových doplňků staveb hmotnosti přes 250 do 500 kg</t>
  </si>
  <si>
    <t>R767.01</t>
  </si>
  <si>
    <t>Uchycení potrubí (závěsy+montážní materiál) - potrubí DN15-DN100</t>
  </si>
  <si>
    <t>Poznámka k položce: Uchycení potrubí (závěsy+montážní materiál) - potrubí DN15 až DN40viz. výkres UT-03, 04, 05</t>
  </si>
  <si>
    <t>15416960R</t>
  </si>
  <si>
    <t>Profil ocelový otevřený průřez: L; značka: S235JR (1.0038); h = 50 mm; šířka ramene2 = 30 mm; t = 2,0 mm</t>
  </si>
  <si>
    <t xml:space="preserve"> "` `0.300000"_x000D_</t>
  </si>
  <si>
    <t>998767101R00</t>
  </si>
  <si>
    <t>Přesun hmot pro kovové stavební doplňk. konstrukce v objektech výšky do 6 m</t>
  </si>
  <si>
    <t xml:space="preserve"> "` `0.316000"_x000D_</t>
  </si>
  <si>
    <t>Poznámka k položce: 50 m vodorovně viz. výkres UT-03, 04, 05</t>
  </si>
  <si>
    <t>998767193R00</t>
  </si>
  <si>
    <t>Přesun hmot pro kovové stavební doplňk. konstrukce příplatek k ceně za zvětšený přesun přes vymezenou největší dopravní vzdálenost do 500 m</t>
  </si>
  <si>
    <t>R783.1</t>
  </si>
  <si>
    <t>Nátěr syntet. potrubí do DN32-200mm Z+2x +1x email</t>
  </si>
  <si>
    <t>900</t>
  </si>
  <si>
    <t>HZS</t>
  </si>
  <si>
    <t>R900      TT1</t>
  </si>
  <si>
    <t>HZS, doregulování systému</t>
  </si>
  <si>
    <t>R900      TT2</t>
  </si>
  <si>
    <t>HZS, napuštění soustavy</t>
  </si>
  <si>
    <t>R900      TT5</t>
  </si>
  <si>
    <t>HZS, Provozní řád kotelny/strojovny</t>
  </si>
  <si>
    <t>R900      TT6</t>
  </si>
  <si>
    <t>HZS, seřízení a uvedení do provozu</t>
  </si>
  <si>
    <t>R7222313</t>
  </si>
  <si>
    <t xml:space="preserve"> "` `68.000000"_x000D_</t>
  </si>
  <si>
    <t>R904      R02</t>
  </si>
  <si>
    <t>Hzs-zkousky v ramci montaz.praci, Topná zkouška</t>
  </si>
  <si>
    <t>R73420</t>
  </si>
  <si>
    <t>nastavení regulace na TRV a reg. šroubeních</t>
  </si>
  <si>
    <t xml:space="preserve"> "` `285.000000"_x000D_</t>
  </si>
  <si>
    <t>Poznámka k položce: , viz výkres č.: 3,4,5,6</t>
  </si>
  <si>
    <t>R900.01</t>
  </si>
  <si>
    <t>Revize expanzní nádoby</t>
  </si>
  <si>
    <t>R900.02</t>
  </si>
  <si>
    <t>Revize spalinové cesty</t>
  </si>
  <si>
    <t>R900.03</t>
  </si>
  <si>
    <t>Revize tepelného čerpadla</t>
  </si>
  <si>
    <t>R900.04</t>
  </si>
  <si>
    <t>Revize plynového kotle</t>
  </si>
  <si>
    <t>D96</t>
  </si>
  <si>
    <t xml:space="preserve"> "` `2.604000"_x000D_</t>
  </si>
  <si>
    <t>Poznámka k položce: NEOCEŇOVAT – Evidenční položka (neoceňovat v objektu SO/PS, položka se oceňuje pouze v objektu SO999.90.90)</t>
  </si>
  <si>
    <t>01-71-01.04.3-B</t>
  </si>
  <si>
    <t>R71340119011</t>
  </si>
  <si>
    <t>Izolační pouzdro ze syntetického kaučuku, pr.22, tl. 12,0mm</t>
  </si>
  <si>
    <t>Poznámka k položce: materiál na bázi syntetického kaučuku s uzavřenými buňkami. Je vysoce ohebný a má dlouhou životnost. Vlastnosti materiálu tvořeného systémem uzavřených buněk zajišťují vysokou tepelnou účinnost a ochranu proti rosení. Faktor difúzního odporu µ &gt; 10.000 Použití od -50 °C do +110 °C Součinitel tepelné vodivosti ?0 °C &lt; 0,033 W/mK</t>
  </si>
  <si>
    <t>R71340121090</t>
  </si>
  <si>
    <t>Izolační pouzdro ze syntetického kaučuku, pr.28, tl. 12,5mm</t>
  </si>
  <si>
    <t xml:space="preserve"> "` `996.000000"_x000D_</t>
  </si>
  <si>
    <t>R71340121091</t>
  </si>
  <si>
    <t>Izolační pouzdro ze syntetického kaučuku, pr.35, tl. 13mm</t>
  </si>
  <si>
    <t>R713401210921</t>
  </si>
  <si>
    <t>Izolační pouzdro ze syntetického kaučuku, pr.48, tl. 13,5mm</t>
  </si>
  <si>
    <t xml:space="preserve"> "` `212.000000"_x000D_</t>
  </si>
  <si>
    <t>R71340121092</t>
  </si>
  <si>
    <t>Izolační pouzdro ze syntetického kaučuku, pr.42, tl. 13,5mm</t>
  </si>
  <si>
    <t xml:space="preserve"> "` `270.000000"_x000D_</t>
  </si>
  <si>
    <t>R713401210941</t>
  </si>
  <si>
    <t>Izolační pouzdro ze syntetického kaučuku, pr.60, tl.14mm</t>
  </si>
  <si>
    <t xml:space="preserve"> "` `474.000000"_x000D_</t>
  </si>
  <si>
    <t>R71340121095</t>
  </si>
  <si>
    <t>Izolační pouzdro ze syntetického kaučuku, pr.76, tl. 14mm</t>
  </si>
  <si>
    <t xml:space="preserve"> "` `178.000000"_x000D_</t>
  </si>
  <si>
    <t>R71340121096</t>
  </si>
  <si>
    <t>Izolační pouzdro ze syntetického kaučuku, pr.89, tl. 14,5mm</t>
  </si>
  <si>
    <t xml:space="preserve"> "` `370.000000"_x000D_</t>
  </si>
  <si>
    <t>R71340121097</t>
  </si>
  <si>
    <t>Izolační pouzdro ze syntetického kaučuku, pr.108, tl. 14,5mm</t>
  </si>
  <si>
    <t>R71340121098</t>
  </si>
  <si>
    <t>Izolační pouzdro ze syntetického kaučuku, pr.133, tl. 15,5mm</t>
  </si>
  <si>
    <t xml:space="preserve"> "` `442.000000"_x000D_</t>
  </si>
  <si>
    <t xml:space="preserve"> "` `3508.000000"_x000D_</t>
  </si>
  <si>
    <t>R71340200</t>
  </si>
  <si>
    <t xml:space="preserve"> "` `2.800000"_x000D_</t>
  </si>
  <si>
    <t>R7134021009</t>
  </si>
  <si>
    <t>Iz. Syntetický kaučuk černé barvy, role samolepící šířka 1m, tl. 19mm</t>
  </si>
  <si>
    <t>Poznámka k položce: materiál s uzavřenou buněčnou strukturou použití od -50°C do 110°C lambda 0,033 W/mK při 0°C reakce na oheň B-s3, d0 6 m2 / karton</t>
  </si>
  <si>
    <t xml:space="preserve"> "` `0.393000"_x000D_</t>
  </si>
  <si>
    <t>R7281200212</t>
  </si>
  <si>
    <t>Požární ucpávky potrubí chlazení (soubor ucpávek včetně montáže a kontroly)</t>
  </si>
  <si>
    <t>R732100011</t>
  </si>
  <si>
    <t>Chladící jednotka (chiller) voda/voda - 124,5kW (7/13°C)</t>
  </si>
  <si>
    <t>Poznámka k položce: chladící výkon: 				124,5 kW (7/13°C) - dp=12,3kPa (voda) odpadní teplo:				170,1 kW (56/48°C) - dp=11,4kPa (ethylenglykol 30%) EER: 					2,73 (7/13°C) SEER:					6,52 max. provozní přetlak: 			10,0 bar chladivo R454B: 				15,0 kg hladina akustického výkonu: 			 83 dB(A) hladina akustického tlaku v 10m                              47 dB(A) elektrické napájení: 			400 V/N3/50Hz Startovací/max. proud:			304,20/88,4 A Stratovací proud se softstart.:		xxx A Max. příkon:				53,3 kW rozměry (dl./š./v.):				1755x810x1417 mm hmotnost:				769 kg počet kompresorů: 2</t>
  </si>
  <si>
    <t>R732100012</t>
  </si>
  <si>
    <t>Suchý chladič voda/vzduch s EC ventilátory - 174,7kW (56/48°C)</t>
  </si>
  <si>
    <t>Poznámka k položce: výkon:					174,67 kW (56/48°C) průtok vzduchu:				39 630 m3//h chladící kapalina:				30% Ethylenglykol vzduch:                                                                   35/49,4°C tlaková ztráta:                                                        84,1 kPa max.	pracovní přetlak:			10 bar akustický výkon:				84 dB(A) hladina akustického tlaku (ve vzd. 10m):	52 dB(A) elektrické napájení: 			400 V/3PH/50Hz pracovní/max. proud:			4,5/5,4 A max.	příkon:				2,92 kW rozměry (dl./š./v.):				5026x1284x1600mm hmotnost:				412 kg počet ventilátorů: 2x 910mm</t>
  </si>
  <si>
    <t>R732100013</t>
  </si>
  <si>
    <t>Montáž chilleru + suchého chladiče</t>
  </si>
  <si>
    <t>Poznámka k položce: Montáž chladící jednotky (chilleru) a suchého chladiče do výkonu 200kW Přistavení jeřábu a usazení suchých chladičů pomocí jeřábu</t>
  </si>
  <si>
    <t>R732100014</t>
  </si>
  <si>
    <t>Zprovoznění chilleru + suchého chladiče</t>
  </si>
  <si>
    <t>Poznámka k položce: Uvedení do provozu chladící jednotky (chilleru) a suchého chladiče do výkonu 200kW</t>
  </si>
  <si>
    <t>732111139R00</t>
  </si>
  <si>
    <t>Rozdělovače a sběrače včetně dodávky (výroby) těles tělesa rozdělovačů a sběračů o délce 1 m, DN 200</t>
  </si>
  <si>
    <t>732111239R00</t>
  </si>
  <si>
    <t>Rozdělovače a sběrače včetně dodávky (výroby) těles příplatek k ceně za každých dalších i započatých 0,5 m délky tělěsa, DN 200</t>
  </si>
  <si>
    <t>732111312R00</t>
  </si>
  <si>
    <t>Rozdělovače a sběrače včetně dodávky (výroby) těles trubková hrdla rozdělovačů a sběračů bez přírub, DN 20</t>
  </si>
  <si>
    <t>732111325R00</t>
  </si>
  <si>
    <t>Rozdělovače a sběrače včetně dodávky (výroby) těles trubková hrdla rozdělovačů a sběračů bez přírub, DN 80</t>
  </si>
  <si>
    <t>732111332R00</t>
  </si>
  <si>
    <t>Rozdělovače a sběrače včetně dodávky (výroby) těles trubková hrdla rozdělovačů a sběračů bez přírub, DN 125</t>
  </si>
  <si>
    <t>732119194R00</t>
  </si>
  <si>
    <t>Rozdělovače a sběrače dodávka těles ve specifikaci tělěs rozdělovačů a sběračů o délce 1 m, DN 200</t>
  </si>
  <si>
    <t>732119294R00</t>
  </si>
  <si>
    <t>Rozdělovače a sběrače dodávka těles ve specifikaci příplatek k ceně za montáž každých dalších i započaytých 0,5 m délky tělěsa, DN 200</t>
  </si>
  <si>
    <t>R73212001</t>
  </si>
  <si>
    <t>Nemrznoucí směs na bázi ethylenglykolu (k míchání)</t>
  </si>
  <si>
    <t>l</t>
  </si>
  <si>
    <t xml:space="preserve"> "` `690.000000"_x000D_</t>
  </si>
  <si>
    <t>Poznámka k položce: Ethylenglykol 100% pracovní teploty od – 50 °C do +120 °C měřitelná inhibiční ochrana až do naředění 1:2 antibakteriální ochrana proti tvorbě a množení bakterií poměr 1:2 (bod tuhnutí = -17°C)</t>
  </si>
  <si>
    <t>R732140003</t>
  </si>
  <si>
    <t>Montáž akumulačních nádob do 4000l</t>
  </si>
  <si>
    <t>R73214017</t>
  </si>
  <si>
    <t>Akumulační nádoba nerezová, 4x příruby DN125 - atyp</t>
  </si>
  <si>
    <t>Poznámka k položce: Akumulační nádoba chladící vody z nerezu (s přírubami DN125) AISI 304 (WNR - 1.4301) o objemu 1500 litrů, včetně tvrdé PUR pěny tl.30mm max.	provozní teplota nádoby:		-10°C až 40°C max.	provozní přetlak nádoby:		6 bar průměr bez/s izolací:			1000/1060 mm výška/sklopná výška:			2140/2220 mm hmotnost:				132 kg návarky:					4x DN125</t>
  </si>
  <si>
    <t>R73215001</t>
  </si>
  <si>
    <t>Dávkovací nádoba DN100 s vybavením</t>
  </si>
  <si>
    <t>Poznámka k položce: Dávkovací nádoba  je určena pro jednorázové ruční nadávkování ochranných antikorozních chemikálií do topného nebo chladícího okruhu. Instaluje se bočně do hlavního potrubí, na obtok.</t>
  </si>
  <si>
    <t>732339102R00</t>
  </si>
  <si>
    <t>Nádoby expanzní tlakové Montáž nádob expanzních tlakových o obsahu 25 l</t>
  </si>
  <si>
    <t>732339105R00</t>
  </si>
  <si>
    <t>Nádoby expanzní tlakové Montáž nádob expanzních tlakových o obsahu 80 l</t>
  </si>
  <si>
    <t>732339106R00</t>
  </si>
  <si>
    <t>Nádoby expanzní tlakové Montáž nádob expanzních tlakových o obsahu 110 l</t>
  </si>
  <si>
    <t>R732421541</t>
  </si>
  <si>
    <t>O.Č.9 - oběhové mokroběžné čerpadlo; připojení DN40; (prac. bod Q=8,64m3//hod; H=6,0m)</t>
  </si>
  <si>
    <t>Poznámka k položce: Mokroběžné premium smart oběhové čerpadlo s elektronicky komutovaným motorem a elektronickým nastavením výkonu. Lze použít pro topnou vodu, studenou vodu a směsi vody/glykolu DN40, (prac. bod Q=8,64m3//hod; H=6,0m) REŽIM KONSTANTNÍHO TLAKU; Pe=570 W; I=2,49 A; 230 V PN6/10, l=250mm, Min. otáčky: 650 1/min Max. otáčky: 3600 1/min teplota -10 až 110°C</t>
  </si>
  <si>
    <t>R732421542</t>
  </si>
  <si>
    <t>O.Č.10 - oběhové mokroběžné čerpadlo; připojení DN65; (prac. bod Q=17,8m3//hod; H=4,8m)</t>
  </si>
  <si>
    <t>Poznámka k položce: Mokroběžné premium smart oběhové čerpadlo s elektronicky komutovaným motorem a elektronickým nastavením výkonu. Lze použít pro topnou vodu, studenou vodu a směsi vody/glykolu DN65, (prac. bod Q=17,8m3//hod; H=4,8m) REŽIM KONSTANTNÍHO TLAKU; Pe=560 W; I=2,47 A; 230 V PN6/10, l=280mm, Min. otáčky: 650 1/min Max. otáčky: 3200 1/min teplota -10 až 110°C</t>
  </si>
  <si>
    <t>R732421543</t>
  </si>
  <si>
    <t>O.Č.11 - oběhové mokroběžné čerpadlo; připojení DN40; (prac. bod Q=19,58m3//hod; H=18,7m)</t>
  </si>
  <si>
    <t>Poznámka k položce: Vysoce účinné čerpadlo Inline s elektronicky komutovaným motorem energetické třídy účinnosti IE5 podle IEC 60034-30-2 a s elektronickým nastavením výkonu, se suchoběžným konstrukčním typem.Čerpadlo je přednostně koncipováno k čerpání topné vody (dle VDI 2035), studené vody a směsi vody a glykolu bez abrazivních látek v topných, klimatizačních a chladicích systémech DN40; (prac. bod Q=19,58m3//hod; H=18,7m) REŽIM KONSTANTNÍHO TLAKU; Pe=2422 W; I=3,8 A; 3-400 V PN16, l=280mm, Max. otáčky: 4040 1/min teplota -20 až 140°C</t>
  </si>
  <si>
    <t>R732421544</t>
  </si>
  <si>
    <t>O.Č.12 - oběhové mokroběžné čerpadlo; připojení DN40; (prac. bod Q=12,58m3//hod; H=11,0m)</t>
  </si>
  <si>
    <t>Poznámka k položce: Mokroběžné premium smart oběhové čerpadlo s elektronicky komutovaným motorem a elektronickým nastavením výkonu. Lze použít pro topnou vodu, studenou vodu a směsi vody/glykolu DN40; (prac. bod Q=12,58m3//hod; H=11,0m), REŽIM KONSTANTNÍHO TLAKU; Pe= 640 W; I=2,8 A; 230 V PN6/10, l=250mm, Min. otáčky: 650 1/min Max. otáčky: 3850 1/min teplota -10 až 110°C</t>
  </si>
  <si>
    <t>R732421545</t>
  </si>
  <si>
    <t>O.Č.13 - oběhové mokroběžné čerpadlo; připojení DN65; (prac. bod Q=41,42m3//hod; H=14,0m)</t>
  </si>
  <si>
    <t>Poznámka k položce: Vysoce účinné čerpadlo Inline s elektronicky komutovaným motorem energetické třídy účinnosti IE5 podle IEC 60034-30-2 a s elektronickým nastavením výkonu, se suchoběžným konstrukčním typem.Čerpadlo je přednostně koncipováno k čerpání topné vody (dle VDI 2035), studené vody a směsi vody a glykolu bez abrazivních látek v topných, klimatizačních a chladicích systémech DN65; (prac. bod Q=41,42m3//hod; H=14,0m) REŽIM KONSTANTNÍHO TLAKU; Pe=2320 W; I=3,6 A; 3-400 V PN16, l=340mm, Max. otáčky: 3750 1/min teplota -20 až 140°C</t>
  </si>
  <si>
    <t>R732421550</t>
  </si>
  <si>
    <t>Konzola F 3-14 SADA</t>
  </si>
  <si>
    <t>Poznámka k položce: Konzole pro suchoběžné čerpadlo s vysokou účinností</t>
  </si>
  <si>
    <t>R732602001</t>
  </si>
  <si>
    <t>Montáž čerpadlového expanzního automatu</t>
  </si>
  <si>
    <t>R7326020011</t>
  </si>
  <si>
    <t>Zprovoznění čerpadlového expanzního automatu</t>
  </si>
  <si>
    <t>R7326020012</t>
  </si>
  <si>
    <t>R732602011</t>
  </si>
  <si>
    <t>Poznámka k položce: Čerpadlový expanzní automat s odplyňováním a doplňováním, jednočerpadlové zařízení s řídící jednotkou max. 10 bar; prov. teplota 0 až 70°C, P=1,10kW; IP 54; 230V/50Hz Max. výška  921 mm Šířka 561 mm Hloubka 536 mm</t>
  </si>
  <si>
    <t>R732602014</t>
  </si>
  <si>
    <t>Vyrovnávací nádrž expanzního automatu 300 l</t>
  </si>
  <si>
    <t>Poznámka k položce: objem vyrovnávací nádoby:		300 litrů hmotnost vyrovnávací nádoby:	55,2 kg provozní teplota 70°C vyměnitelná membrána ve formě vaku podle DIN EN 13831 Výška - 1357 mm Průměr - 634 mm G 1"</t>
  </si>
  <si>
    <t>R732602016</t>
  </si>
  <si>
    <t>Připojovací souprava pro jednočerpadlové zařízení</t>
  </si>
  <si>
    <t>Poznámka k položce: 2 připojovací hadice G 1" × G 1" s uzavíracímí armaturami se zajištěním</t>
  </si>
  <si>
    <t>R732606091</t>
  </si>
  <si>
    <t>R732606095</t>
  </si>
  <si>
    <t>Montáž automatická demineralizační kolony pro úpravu vody doplňování do systému CHL</t>
  </si>
  <si>
    <t>R732606097</t>
  </si>
  <si>
    <t>R732606099</t>
  </si>
  <si>
    <t>Automatická demineralizační kolona pro úpravu vody doplňování do systému CHL</t>
  </si>
  <si>
    <t>48466206R</t>
  </si>
  <si>
    <t>Nádoba expanzní s membránou; provedení: stojaté; objem = 80 l; v = 558 mm; d = 512 mm; připojení: R 1"; max. provozní tlak = 6 bar</t>
  </si>
  <si>
    <t>48466207R</t>
  </si>
  <si>
    <t>Nádoba expanzní s membránou; provedení: stojaté; objem = 100 l; v = 669 mm; d = 512 mm; připojení: R 1"; max. provozní tlak = 6 bar</t>
  </si>
  <si>
    <t xml:space="preserve"> "` `6.044000"_x000D_</t>
  </si>
  <si>
    <t>733121172R00</t>
  </si>
  <si>
    <t>Potrubí z trubek hladkých ocelových bezešvých tvářených za tepla nízkotlaké a středotlaké, D 133, tloušťka stěny 4,5 mm</t>
  </si>
  <si>
    <t>Poznámka k položce: Potrubí včetně tvarovek a zednických výpomocí.</t>
  </si>
  <si>
    <t>733151837R00</t>
  </si>
  <si>
    <t>Potrubí pro vytápění a chlazení z trubek ocelových svařovaných spojovaných lisováním DN 50, pro horkou vodu do 140°C (do 1,6 MPa), nebo nízkotlakou páru 120°C (do 0,1 MPa)</t>
  </si>
  <si>
    <t>733151839R00</t>
  </si>
  <si>
    <t>Potrubí pro vytápění a chlazení z trubek ocelových svařovaných spojovaných lisováním DN 80, pro horkou vodu do 140°C (do 1,6 MPa), nebo nízkotlakou páru 120°C (do 0,1 MPa)</t>
  </si>
  <si>
    <t>733151840R00</t>
  </si>
  <si>
    <t>Potrubí pro vytápění a chlazení z trubek ocelových svařovaných spojovaných lisováním DN 100, pro horkou vodu do 140°C (do 1,6 MPa), nebo nízkotlakou páru 120°C (do 0,1 MPa)</t>
  </si>
  <si>
    <t>733190106R00</t>
  </si>
  <si>
    <t>Tlaková zkouška potrubí ocelových závitových, plastových, měděných do DN 32</t>
  </si>
  <si>
    <t xml:space="preserve"> "` `1846.000000"_x000D_</t>
  </si>
  <si>
    <t>733190107R00</t>
  </si>
  <si>
    <t>Tlaková zkouška potrubí ocelových závitových, plastových, měděných přes DN 32 do DN 40</t>
  </si>
  <si>
    <t>733190219R00</t>
  </si>
  <si>
    <t>Tlaková zkouška potrubí ocelových hladkých přes D 51/2,6 do D 60,3/2,9</t>
  </si>
  <si>
    <t>733190225R00</t>
  </si>
  <si>
    <t>Tlaková zkouška potrubí ocelových hladkých přes D 60,3/2,9 do D 89/3,6</t>
  </si>
  <si>
    <t xml:space="preserve"> "` `468.000000"_x000D_</t>
  </si>
  <si>
    <t xml:space="preserve"> "` `282.000000"_x000D_</t>
  </si>
  <si>
    <t>R73320024</t>
  </si>
  <si>
    <t>Tlaková hadice DN20 - l=0,5m</t>
  </si>
  <si>
    <t xml:space="preserve"> "` `246.000000"_x000D_</t>
  </si>
  <si>
    <t>Poznámka k položce: Silikonové hadice, s opletením z pozink, odolné vůči vodě a prostředkům proti zamrzání na bázi glykolu (max. 50%). Připojení F x M (vnitřní/vnější závit) DN20, délka 0,5m</t>
  </si>
  <si>
    <t>R73320025</t>
  </si>
  <si>
    <t>Tlaková hadice DN25 - l=0,5m</t>
  </si>
  <si>
    <t>Poznámka k položce: Silikonové hadice, s opletením pozink, odolné vůči vodě a prostředkům proti zamrzání na bázi glykolu (max. 50%). Připojení F x M (vnitřní/vnější závit) DN25, délka 0,5m</t>
  </si>
  <si>
    <t>R73320026</t>
  </si>
  <si>
    <t>Tlaková hadice DN32 - l=0,5m</t>
  </si>
  <si>
    <t>Poznámka k položce: Silikonové hadice, s opletením pozink, odolné vůči vodě a prostředkům proti zamrzání na bázi glykolu (max. 50%). Připojení F x M (vnitřní/vnější závit) DN32, délka 0,5m</t>
  </si>
  <si>
    <t>R73320028</t>
  </si>
  <si>
    <t>Tlaková hadice DN50 - l=0,5m</t>
  </si>
  <si>
    <t>Poznámka k položce: Silikonové hadice, s opletením pozink, odolné vůči vodě a prostředkům proti zamrzání na bázi glykolu (max. 50%). Připojení F x M (vnitřní/vnější závit) DN50, délka 0,5m</t>
  </si>
  <si>
    <t xml:space="preserve"> "` `21.846000"_x000D_</t>
  </si>
  <si>
    <t>891214121R00</t>
  </si>
  <si>
    <t>Montáž vodovodních armatur na potrubí kompenzátorů ucpávkových a gumových nebo montážních vložek, DN 50 mm</t>
  </si>
  <si>
    <t>891244121R00</t>
  </si>
  <si>
    <t>Montáž vodovodních armatur na potrubí kompenzátorů ucpávkových a gumových nebo montážních vložek, DN 80 mm</t>
  </si>
  <si>
    <t>734255115R00</t>
  </si>
  <si>
    <t>Ventil pojistný závitový 6,0 bar, mosazný, DN 15, vnitřní-vnitřní závit, včetně dodávky materiálu</t>
  </si>
  <si>
    <t>734109415R00</t>
  </si>
  <si>
    <t>Montáž přírubových armatur s třemi přírubami, PN 16, DN 65, bez dodávky materiálu</t>
  </si>
  <si>
    <t xml:space="preserve"> "` `168.000000"_x000D_</t>
  </si>
  <si>
    <t>R734209104</t>
  </si>
  <si>
    <t>Montáž armatur závitových,s 1závitem, G 3/4 s kulovým kohoutem vypouštěcím KVK20</t>
  </si>
  <si>
    <t xml:space="preserve"> "` `268.000000"_x000D_</t>
  </si>
  <si>
    <t>734243126R00</t>
  </si>
  <si>
    <t>Ventil zpětný, mosazný, DN 50, PN 20, vnitřní-vnitřní závit, včetně dodávky materiálu</t>
  </si>
  <si>
    <t>734419127R00</t>
  </si>
  <si>
    <t>Montáž kompaktního měřiče tepla přírubového DN 100, bez dodávky materiálu</t>
  </si>
  <si>
    <t>R734419135</t>
  </si>
  <si>
    <t>Montáž kompaktního měřiče tepla závitového 6/4"</t>
  </si>
  <si>
    <t>R734419200</t>
  </si>
  <si>
    <t>Měřič tepla závitový DN15, Qp=0,6m3/hod, l=110mm, určeno pro vytápění/chlazení (MBus modul)</t>
  </si>
  <si>
    <t>Poznámka k položce: Měřič tepla s integrovanou ultrazvukovou průtokoměrnou částí s 1,5 m signálním kabelem, baterií A-cell, teploměry, vestavěným radiomodulem, optickým datovým výstupem a volitelným napájením. V dimenzi do DN 20 je délka teplotních čidel 2 m, od DN 25 pak 3m. Šroubení, kulový ventil a jímky nejsou součástí dodávky. Signální kabel nelze prodlužovat. Typové schválení dle MID. Verze pro chlazení. Zobrazovaná jednotka energie je u provedení "topení/chlazení" standardně MWh. Měřič je určen pouze pro vodu a nesmí být použit v kombinaci s nemrznoucí kapalinou. Litinové provedení pouze do teploty 105°C – nesmí být použito v přívodu.  Dodávka vč.: Šroubení mosazné s těsněním a vrtanou maticí pro snadné plombování. Mezikus se stavební délkou 110 mm. Náhradní držák se závitem M10x1 pro teploměr pr.5,2mm Mosazná jímka pr. 5,2 mm, 35 mm (pro DN 15 - DN 20) Teplotní čidla Pt 500 pr. 5,2 mm / 5 m MID Speciální kulový ventil pro teploměr DN 15 (G 1/2´´) MBus modul</t>
  </si>
  <si>
    <t>R734419201</t>
  </si>
  <si>
    <t>Měřič tepla závitový DN15, Qp=1,5m3/hod, l=110mm, určeno pro vytápění/chlazení (MBus modul)</t>
  </si>
  <si>
    <t>R734419202</t>
  </si>
  <si>
    <t>Měřič tepla závitový DN20, Qp=2,5m3/hod, l=130mm, určeno pro vytápění/chlazení (MBus modul)</t>
  </si>
  <si>
    <t>Poznámka k položce: Měřič tepla s integrovanou ultrazvukovou průtokoměrnou částí s 1,5 m signálním kabelem, baterií A-cell, teploměry, vestavěným radiomodulem, optickým datovým výstupem a volitelným napájením. V dimenzi do DN 20 je délka teplotních čidel 2 m, od DN 25 pak 3m. Šroubení, kulový ventil a jímky nejsou součástí dodávky. Signální kabel nelze prodlužovat. Typové schválení dle MID. Verze pro chlazení. Zobrazovaná jednotka energie je u provedení "topení/chlazení" standardně MWh. Měřič je určen pouze pro vodu a nesmí být použit v kombinaci s nemrznoucí kapalinou. Litinové provedení pouze do teploty 105°C – nesmí být použito v přívodu.  Dodávka vč.: Šroubení mosazné s těsněním a vrtanou maticí pro snadné plombování. Mezikus se stavební délkou 130 mm. Náhradní držák se závitem M10x1 pro teploměr pr.5,2mm Mosazná jímka pr. 5,2 mm, 35 mm (pro DN 15 - DN 20) Teplotní čidla Pt 500 pr. 5,2 mm / 5 m MID Speciální kulový ventil pro teploměr DN 15 (G 1/2´´) MBus modul</t>
  </si>
  <si>
    <t>R7344192041</t>
  </si>
  <si>
    <t>Měřič tepla závitový DN25, Qp=6,0m3/hod, l=260mm, určeno pro vytápění/chlazení (MBus modul)</t>
  </si>
  <si>
    <t>Poznámka k položce: Měřič tepla s integrovanou ultrazvukovou průtokoměrnou částí s 1,5 m signálním kabelem, baterií A-cell, teploměry, vestavěným radiomodulem, optickým datovým výstupem a volitelným napájením. V dimenzi do DN 20 je délka teplotních čidel 2 m, od DN 25 pak 3m. Šroubení, kulový ventil a jímky nejsou součástí dodávky. Signální kabel nelze prodlužovat. Typové schválení dle MID. Verze pro chlazení. Zobrazovaná jednotka energie je u provedení "topení/chlazení" standardně MWh. Měřič je určen pouze pro vodu a nesmí být použit v kombinaci s nemrznoucí kapalinou. Litinové provedení pouze do teploty 105°C – nesmí být použito v přívodu.  Dodávka vč.: Šroubení mosazné s těsněním a vrtanou maticí pro snadné plombování. Mezikus se stavební délkou 260 mm. Náhradní držák se závitem M10x1 pro teploměr pr.5,2mm Mosazná jímka pr. 5,2 mm, 35 mm (pro DN 15 - DN 20) Teplotní čidla Pt 500 pr. 5,2 mm / 5 m MID Speciální kulový ventil pro teploměr DN 15 (G 1/2´´) MBus modul</t>
  </si>
  <si>
    <t>R734419204</t>
  </si>
  <si>
    <t>Měřič tepla závitový DN32, Qp=6,0m3/hod, l=260mm, určeno pro vytápění/chlazení (MBus modul)</t>
  </si>
  <si>
    <t>R734419205</t>
  </si>
  <si>
    <t>Měřič tepla závitový DN40, Qp=10,0m3/hod, l=300mm, určeno pro vytápění/chlazení (MBus modul)</t>
  </si>
  <si>
    <t>Poznámka k položce: Měřič tepla s integrovanou ultrazvukovou průtokoměrnou částí s 1,5 m signálním kabelem, baterií A-cell, teploměry, vestavěným radiomodulem, optickým datovým výstupem a volitelným napájením. V dimenzi do DN 20 je délka teplotních čidel 2 m, od DN 25 pak 3m. Šroubení, kulový ventil a jímky nejsou součástí dodávky. Signální kabel nelze prodlužovat. Typové schválení dle MID. Verze pro chlazení. Zobrazovaná jednotka energie je u provedení "topení/chlazení" standardně MWh. Měřič je určen pouze pro vodu a nesmí být použit v kombinaci s nemrznoucí kapalinou. Litinové provedení pouze do teploty 105°C – nesmí být použito v přívodu.  Dodávka vč.: Šroubení mosazné s těsněním a vrtanou maticí pro snadné plombování. Náhradní držák se závitem M10x1 pro teploměr pr.5,2mm Mosazná jímka pr. 5,2 mm, 35 mm (pro DN 15 - DN 20) Teplotní čidla Pt 500 pr. 5,2 mm / 5 m MID Speciální kulový ventil pro teploměr DN 15 (G 1/2´´) MBus modul</t>
  </si>
  <si>
    <t>R734419208</t>
  </si>
  <si>
    <t>Měřič tepla přírubový DN50, Qp=15,0m3/hod, l=270mm, určeno pro vytápění/chlazení (MBus modul)</t>
  </si>
  <si>
    <t>R7344192092</t>
  </si>
  <si>
    <t>Měřič tepla přírubový DN80, Qp=40,0m3/hod, l=300mm, určeno pro vytápění/chlazení (MBus modul)</t>
  </si>
  <si>
    <t>R7344192093</t>
  </si>
  <si>
    <t>Měřič tepla přírubový DN100, Qp=60,0m3/hod, l=360mm, určeno pro vytápění/chlazení (MBus modul)</t>
  </si>
  <si>
    <t>R7345010002</t>
  </si>
  <si>
    <t>Vyvažovací ventil DN15 s měřícími vsuvkami s vypouštěním</t>
  </si>
  <si>
    <t>Poznámka k položce: tlaková odolnost: PN25 Max. pracovní teplota: 120 °C Min. pracovní teplota: –20 °C kvs=2,56m3/hod l=84mm m=0,56kg materiály: těleso ventilu: slitina mosazi Těsnění sedla: Kuželka s EPDM O-kroužkem Těsnění vřetene: EPDM O-kroužek Hlavice: Polyamid a TPE s vypouštěním</t>
  </si>
  <si>
    <t>R7345010003</t>
  </si>
  <si>
    <t>Vyvažovací ventil DN20 s měřícími vsuvkami s vypouštěním</t>
  </si>
  <si>
    <t>Poznámka k položce: tlaková odolnost: PN25 Max. pracovní teplota: 120 °C Min. pracovní teplota: –20 °C kvs=5,39m3/hod l=94mm m=0,64kg materiály: těleso ventilu: slitina mosazi Těsnění sedla: Kuželka s EPDM O-kroužkem Těsnění vřetene: EPDM O-kroužek Hlavice: Polyamid a TPE s vypouštěním</t>
  </si>
  <si>
    <t>R7345010004</t>
  </si>
  <si>
    <t>Vyvažovací ventil DN25 s měřícími vsuvkami s vypouštěním</t>
  </si>
  <si>
    <t>Poznámka k položce: tlaková odolnost: PN22 Max. pracovní teplota: 120 °C Min. pracovní teplota: –20 °C kvs=8,59m3/hod l=105mm m=0,77kg materiály: těleso ventilu: slitina mosazi Těsnění sedla: Kuželka s EPDM O-kroužkem Těsnění vřetene: EPDM O-kroužek Hlavice: Polyamid a TPE s vypouštěním</t>
  </si>
  <si>
    <t>R7345010005</t>
  </si>
  <si>
    <t>Vyvažovací ventil DN32 s měřícími vsuvkami s vypouštěním</t>
  </si>
  <si>
    <t>Poznámka k položce: tlaková odolnost: PN25 Max. pracovní teplota: 120 °C Min. pracovní teplota: –20 °C kvs=14,2m3/hod l=110mm m=1,10kg materiály: těleso ventilu: slitina mosazi Těsnění sedla: Kuželka s EPDM O-kroužkem Těsnění vřetene: EPDM O-kroužek Hlavice: Polyamid a TPE s vypouštěním</t>
  </si>
  <si>
    <t>R7345010006</t>
  </si>
  <si>
    <t>Vyvažovací ventil DN40 s měřícími vsuvkami s vypouštěním</t>
  </si>
  <si>
    <t>Poznámka k položce: tlaková odolnost: PN25 Max. pracovní teplota: 120 °C Min. pracovní teplota: –20 °C kvs=19,3m3/hod l=120mm m=1,50kg materiály: těleso ventilu: slitina mosazi Těsnění sedla: Kuželka s EPDM O-kroužkem Těsnění vřetene: EPDM O-kroužek Hlavice: Polyamid a TPE s vypouštěním</t>
  </si>
  <si>
    <t>R7345010007</t>
  </si>
  <si>
    <t>Vyvažovací ventil DN50 s měřícími vsuvkami s vypouštěním</t>
  </si>
  <si>
    <t>Poznámka k položce: tlaková odolnost: PN25 Max. pracovní teplota: 120 °C Min. pracovní teplota: –20 °C kvs=32,3m3/hod l=120mm m=2,1kg materiály: těleso ventilu: slitina mosazi Těsnění sedla: Kuželka s EPDM O-kroužkem Těsnění vřetene: EPDM O-kroužek Hlavice: Polyamid a TPE s vypouštěním</t>
  </si>
  <si>
    <t>R7345010008</t>
  </si>
  <si>
    <t>Vyvažovací ventil DN65 s měřícími vsuvkami</t>
  </si>
  <si>
    <t>Poznámka k položce: tlaková odolnost: PN16 Max. pracovní teplota: 120 °C Min. pracovní teplota: –10 °C kvs=85,0m3/hod l=290mm m=10,0kg materiály: těleso ventilu: šedá litina EN-GJL-250 Těsnění sedla: Kuželka s EPDM O-kroužkem Těsnění vřetene: EPDM O-kroužek Hlavice: Polyamid</t>
  </si>
  <si>
    <t>R7345010010</t>
  </si>
  <si>
    <t>Vyvažovací ventil DN100 s měřícími vsuvkami</t>
  </si>
  <si>
    <t>Poznámka k položce: tlaková odolnost: PN16 Max. pracovní teplota: 120 °C Min. pracovní teplota: –10 °C kvs=185,0m3/hod l=350mm m=17,9kg materiály: těleso ventilu: šedá litina EN-GJL-250 Těsnění sedla: Kuželka s EPDM O-kroužkem Těsnění vřetene: EPDM O-kroužek Hlavice: Polyamid</t>
  </si>
  <si>
    <t>R73450100504</t>
  </si>
  <si>
    <t>Tlakově nezávislý regulační a vyvažovací proporcionální ventil DN32, 720-3600l/hod</t>
  </si>
  <si>
    <t>Poznámka k položce: Těleso ventilu: AMETAL® Těleso kuželky: AMETAL® a PPS Těsnění sedla: EPDM O-kroužek Regulátor tlaku: PPS a AMETAL® nebo PPS Membrána: EPDM Pružina: nerezová ocel O-kroužek: EPDM teploty -10 až 90°C Zdvih 6,5mm Nezávislá EQM charakteristika Min. tlaková diference 23kPa m=1,5kg, l=117mm</t>
  </si>
  <si>
    <t>R73450100505</t>
  </si>
  <si>
    <t>Tlakově nezávislý regulační a vyvažovací proporcionální ventil DN40, 1000-6500l/hod</t>
  </si>
  <si>
    <t>Poznámka k položce: Těleso ventilu: AMETAL® Těleso kuželky: AMETAL® a PPS Těsnění sedla: EPDM O-kroužek Regulátor tlaku: PPS a AMETAL® nebo PPS Membrána: EPDM Pružina: nerezová ocel O-kroužek: EPDM teploty -10 až 90°C Zdvih 15mm Nezávislá EQM charakteristika Min. tlaková diference 30kPa m=3,5kg, l=187mm</t>
  </si>
  <si>
    <t>R7345010062</t>
  </si>
  <si>
    <t>Digitálně konfigurovatelný proporcionální pohon – 160/200 N</t>
  </si>
  <si>
    <t>Poznámka k položce: Výstupní signál: Verze Plus: 0(2)-10 VDC, max. 8 mA, 10s/mm min. 1.25 kOhm. Rozsahy: viz „Vstupní signál“. Proporcionální regulace Ruční ovládání Automatické nastavení zdvihu Indikace režimu, stavu a polohy Nastavení omezení zdvihu Ochrana proti zablokování ventilu Detekce ucpání ventilu Posun do bezpečné polohy Diagnostika/protokolování</t>
  </si>
  <si>
    <t>R7345010064</t>
  </si>
  <si>
    <t>Digitálně konfigurovatelný proporcionální pohon – 500/300N</t>
  </si>
  <si>
    <t>Poznámka k položce: Proporcionální regulace Tříbodová regulace Řízení zapnutí/vypnutí Ruční ovládání Automatické nastavení zdvihu Indikace režimu, stavu a polohy Výstupní signál V DC Nastavení omezení zdvihu Ochrana proti zablokování ventilu Detekce ucpání ventilu Posun do bezpečné polohy Diagnostika/protokolování Verze Plus: S volitelnou deskou komunikační sběrnice BUS + ModBus, BACnet nebo KNX S volitelnou deskou relé + 1 binární vstup, max. 100 ?, max. délka kabelu 10 m nebo stíněný kabel + 2 relé, max. 5 A, 30 VDC / 250 VAC při odporové zátěži + výstupní signál v mA Napájecí napětí: 24 VAC/VDC ±15%. 100-240 VAC ±10%. Frekvence 50/60 Hz ±3 Hz. Elektrický příkon: 24 VAC/VDC: Provoz: &lt; 8 VA (VAC); &lt; 4.5 W (VDC) Pohotovostní stav: &lt; 1 VA (VAC); &lt; 0.5 W (VDC) 100-240 VAC: Provoz: &lt;9,7 VA (VAC) Pohotovostní stav: &lt;1,8 VA (VAC) Vstupní signál: 0(2)–10 V DC, Ri 47 k?. Nastavitelná citlivost 0,1–0,5 V DC. Filtr propouštějící nízké kmitočty 0,33 Hz. 0(4)–20 mA Ri 500 ?. Proporcionální 0-10V Zdvih 16,2mm automatická detekce zdvihu</t>
  </si>
  <si>
    <t>R73450100701</t>
  </si>
  <si>
    <t>Tlakově nezávislý regulační a vyvažovací ventil DN15, 88-470l/h - lineární charakteristika</t>
  </si>
  <si>
    <t>Poznámka k položce: DN 15: (rozsah teplot -10 až 90°C zdvih 4mm Těleso ventilu: AMETAL® Kuželka: mosaz CW724R (CuZn21Si3P) Těsnění sedla: EPDM O-kroužek Membrána: EPDM a HNBR Regulátor tlaku: PPS Připojovací závit pohonu: M30x1,5 Charakteristika: Lineární, doporučená pro řízení ON/OFF Min. tlaková dif.: 15kPa m=0,54kg l=74mm</t>
  </si>
  <si>
    <t>R73450100702</t>
  </si>
  <si>
    <t>Tlakově nezávislý regulační a vyvažovací ventil DN20, 210-1150l/h - lineární charakteristika</t>
  </si>
  <si>
    <t>Poznámka k položce: DN 15: (rozsah teplot -10 až 90°C zdvih 4mm Těleso ventilu: AMETAL® Kuželka: mosaz CW724R (CuZn21Si3P) Těsnění sedla: EPDM O-kroužek Membrána: EPDM a HNBR Regulátor tlaku: PPS Připojovací závit pohonu: M30x1,5 Charakteristika: Lineární, doporučená pro řízení ON/OFF Min. tlaková dif.: 15kPa m=0,69kg l=85mm</t>
  </si>
  <si>
    <t>R73450100711</t>
  </si>
  <si>
    <t>Vysoce výkonný termoelektrický pohon On/Off,bez proudu uzavřen, 2m kabel</t>
  </si>
  <si>
    <t xml:space="preserve"> "` `138.000000"_x000D_</t>
  </si>
  <si>
    <t>Poznámka k položce: Doba provozní periody:~ 4 min při startu ze studeného stavu Uzavírací síla:125 N Zdvih: 4,7 mm; ukazatel pozice viditelný ze všech stran, adaptace na zdvih ventilu. Připojení k ventilu: Rýhovaná mosazná poniklovaná matice se závitem M30x1,5.</t>
  </si>
  <si>
    <t>R73460200112</t>
  </si>
  <si>
    <t>Přírubová klapka DN80 s pohonem 24V (On/Off)</t>
  </si>
  <si>
    <t>Poznámka k položce: Mezipřírubová klapka s přírubou průchozí teplota -20 až 120°C třída těsnosti A pracovní úhel 90° tělo ventilu EN-GJS-400-15 (GGG 40) uzavírací těleso nerezová ocel AISI 304 (1.4301) EPDM O kroužek Uložení hřídele RPTFE Sedlo EPDM DN80, kvs=75m3/hod, PN6, l=46mm m=3,3kg Pohon otočný, AC 19.2...28.8 V / DC 21.6...28.8 V Příkon za provozu 8 W Krouticí moment motoru 40 Nm Doba přestavení motoru 35 s / 90° Stupeň krytí IEC/EN IP54 m=2,3kg</t>
  </si>
  <si>
    <t>R7346020325</t>
  </si>
  <si>
    <t>Trojcestný směšovací ventil DN65,Kvs=63 + pohon 24V (0-10V)</t>
  </si>
  <si>
    <t>Poznámka k položce: Max. pracovní teplota: -10 až 120°C Max. zdvih regulačního ventilu: 30mm Materiál: Tělo: EN-GJL-250 (GG 25) Uzavírací těleso nerezová ocel Hřídel nerezová ocel Těsnění hřídele EPDM O kroužek Sedlo GG25 / Niro (bypass) DN65, PN16, kvs 63m3/hod, l=290mm m=20,0kg Pohon AC 19.2...28.8 V / DC 21.6...28.8 V Příkon za provozu 2,5 W Síla zdvihu motoru 2500 N Pracovní rozsah Y 2...10 V Zdvih 40mm Doba přestavení motoru 150 s / 40 mm Stupeň krytí IEC/EN IP54 m=3,6kg</t>
  </si>
  <si>
    <t>230038019R00</t>
  </si>
  <si>
    <t>Montáž přírub. armatur, 2 příruby, PN 6, DN 100</t>
  </si>
  <si>
    <t>230038020R00</t>
  </si>
  <si>
    <t>Montáž přírub. armatur, 2 příruby, PN 6, DN 125</t>
  </si>
  <si>
    <t xml:space="preserve"> "` `102.000000"_x000D_</t>
  </si>
  <si>
    <t>31946311R</t>
  </si>
  <si>
    <t>příruba přivařovací s krkem; mat. uhlík. ocel (11 416); Js (DN) 125 mm; 0,6 MPa; PN 6; vnitř.D = 125,0 mm; vnější D1= 235 mm; V = 48 mm; ČSN 13 1229</t>
  </si>
  <si>
    <t>42266512R</t>
  </si>
  <si>
    <t>filtr přírubový pro voda, vytápění, klimatizace, protipožární systémy, průmysl,; materiál těla tvárná litina, nerez sítko AISI 304,těsnění EPDM; DN 80; l = 310 mm;</t>
  </si>
  <si>
    <t>42266514R</t>
  </si>
  <si>
    <t>filtr přírubový pro voda, vytápění, klimatizace, protipožární systémy, průmysl,; materiál těla tvárná litina, nerez sítko AISI 304,těsnění EPDM; DN 125; l = 400 mm;</t>
  </si>
  <si>
    <t>42274514R</t>
  </si>
  <si>
    <t>kompenzátor pryžový přírubový; pro průmysl.dodávky vody, topné a ventilační systémy; DN 80; l = 116 mm; stlačený vzduch a čerpací systémy; provozní tlak do 16,0 bar; provozní teplota -10 až 90 °C</t>
  </si>
  <si>
    <t>42285203R</t>
  </si>
  <si>
    <t>klapka zpětná pružinová přírubová; použití pro vodní rozvody,vytápění,klimat.systémy a systémy se stlačeným vzduchem, pro pitnou vodu; DN 80; PN 16,0; L = 140 mm;</t>
  </si>
  <si>
    <t>42285205R</t>
  </si>
  <si>
    <t>klapka zpětná pružinová přírubová; použití pro vodní rozvody,vytápění,klimat.systémy a systémy se stlačeným vzduchem, pro pitnou vodu; DN 125; PN 16,0; L = 200 mm;</t>
  </si>
  <si>
    <t>klapka mezipřírubová uzavírací; pro topení, pro vodovod, pro klimatizace, pro protipožární aplikace; materiál tělesa GGG 40 litina, disk litina GGG40, vložka EPDM,</t>
  </si>
  <si>
    <t>42285515R</t>
  </si>
  <si>
    <t>42285517R</t>
  </si>
  <si>
    <t xml:space="preserve"> "` `52.000000"_x000D_</t>
  </si>
  <si>
    <t xml:space="preserve"> "` `2.624000"_x000D_</t>
  </si>
  <si>
    <t>R73518</t>
  </si>
  <si>
    <t>Fancoil k zabudování velikost 200 - 2tr</t>
  </si>
  <si>
    <t>Poznámka k položce: Vestavné provedení - dvoutrubkové provedení; motor DC INVENTER Celkový chladící výkon 7/12°C vzduch 27°C - 910W Celkový topný výkon 45/40°C - 1020W 230V</t>
  </si>
  <si>
    <t>R73519</t>
  </si>
  <si>
    <t>Fancoil k zabudování velikost 400 - 2tr</t>
  </si>
  <si>
    <t>Poznámka k položce: Vestavné provedení - dvoutrubkové provedení; motor DC INVENTER Celkový chladící výkon 7/12°C vzduch 27°C - 2120W Celkový topný výkon 45/40°C - 2210W 230V</t>
  </si>
  <si>
    <t>R73520</t>
  </si>
  <si>
    <t>Fancoil k zabudování velikost 600 - 2tr</t>
  </si>
  <si>
    <t>Poznámka k položce: Vestavné provedení - dvoutrubkové provedení; motor DC INVENTER Celkový chladící výkon 7/12°C vzduch 27°C - 2810W Celkový topný výkon 45/40°C - 3020W 230V</t>
  </si>
  <si>
    <t>R73521</t>
  </si>
  <si>
    <t>Fancoil k zabudování velikost 800 - 2tr</t>
  </si>
  <si>
    <t>Poznámka k položce: Vestavné provedení - dvoutrubkové provedení; motor DC INVENTER Celkový chladící výkon 7/12°C vzduch 27°C - 3300W Celkový topný výkon 45/40°C - 3810W 230V</t>
  </si>
  <si>
    <t>R73522</t>
  </si>
  <si>
    <t>Fancoil k zabudování velikost 1000 - 2tr</t>
  </si>
  <si>
    <t>Poznámka k položce: Vestavné provedení - dvoutrubkové provedení; motor DC INVENTER Celkový chladící výkon 7/12°C vzduch 27°C - 3710W Celkový topný výkon 45/40°C - 4320W 230V</t>
  </si>
  <si>
    <t>R7353002</t>
  </si>
  <si>
    <t>Doplňky pro vestavné FC (velikost 200)</t>
  </si>
  <si>
    <t>Poznámka k položce: 2x Vyústění koleno 90°, nasávací kit vstupní, vstupní mřížka, výstupní mřížka</t>
  </si>
  <si>
    <t>R7353004</t>
  </si>
  <si>
    <t>Doplňky pro vestavné FC (velikost 400)</t>
  </si>
  <si>
    <t>R7353006</t>
  </si>
  <si>
    <t>Doplňky pro vestavné FC (velikost 600)</t>
  </si>
  <si>
    <t>R7353008</t>
  </si>
  <si>
    <t>Doplňky pro vestavné FC (velikost 800)</t>
  </si>
  <si>
    <t>R7353009</t>
  </si>
  <si>
    <t>Doplňky pro vestavné FC (velikost 1000)</t>
  </si>
  <si>
    <t>R735302</t>
  </si>
  <si>
    <t>Regulace - pro vestavné fancoily - Webserver</t>
  </si>
  <si>
    <t>Poznámka k položce: Webserver bez displeje</t>
  </si>
  <si>
    <t>R735303</t>
  </si>
  <si>
    <t>Montážní krabice pro vestavné fancoily (příslušenství Webserver)</t>
  </si>
  <si>
    <t>R735304</t>
  </si>
  <si>
    <t>Napájecí adapter 12V pro vestavné fancoily (příslušenství Webserver)</t>
  </si>
  <si>
    <t>R735401</t>
  </si>
  <si>
    <t>R73540</t>
  </si>
  <si>
    <t xml:space="preserve"> "` `3.399000"_x000D_</t>
  </si>
  <si>
    <t>713491111R00</t>
  </si>
  <si>
    <t>Izolace tepelné potrubí a ohybů - doplňky montáž oplechování (plech ve specifikaci) pevného, potrubí</t>
  </si>
  <si>
    <t xml:space="preserve"> "` `82.700000"_x000D_</t>
  </si>
  <si>
    <t>R76793001</t>
  </si>
  <si>
    <t>Uchycení potrubí (závěsy+montážní materiál) - potrubí DN15 až DN40</t>
  </si>
  <si>
    <t xml:space="preserve"> "` `1370.000000"_x000D_</t>
  </si>
  <si>
    <t>Poznámka k položce: Uchycení potrubí (závěsy+montážní materiál) - potrubí DN15 až DN40</t>
  </si>
  <si>
    <t>R76793002</t>
  </si>
  <si>
    <t xml:space="preserve"> "` `326.000000"_x000D_</t>
  </si>
  <si>
    <t>Poznámka k položce: Uchycení potrubí (závěsy+montážní materiál) - potrubí DN50, DN65</t>
  </si>
  <si>
    <t>R76793003</t>
  </si>
  <si>
    <t xml:space="preserve"> "` `198.000000"_x000D_</t>
  </si>
  <si>
    <t>Poznámka k položce: Uchycení potrubí (závěsy+montážní materiál) - potrubí DN80, DN100</t>
  </si>
  <si>
    <t>R76793004</t>
  </si>
  <si>
    <t>Uchycení potrubí (závěsy+montážní materiál) - potrubí DN125</t>
  </si>
  <si>
    <t xml:space="preserve"> "` `176.000000"_x000D_</t>
  </si>
  <si>
    <t>Poznámka k položce: Uchycení potrubí (závěsy+montážní materiál) - potrubí DN125</t>
  </si>
  <si>
    <t>767995101R00</t>
  </si>
  <si>
    <t>Výroba a montáž atypických kovovových doplňků staveb hmotnosti do 5 kg</t>
  </si>
  <si>
    <t>767995102R00</t>
  </si>
  <si>
    <t>Výroba a montáž atypických kovovových doplňků staveb hmotnosti přes 5 do 10 kg</t>
  </si>
  <si>
    <t xml:space="preserve"> "` `140.000000"_x000D_</t>
  </si>
  <si>
    <t xml:space="preserve"> "` `0.380000"_x000D_</t>
  </si>
  <si>
    <t>998767192R00</t>
  </si>
  <si>
    <t>Přesun hmot pro kovové stavební doplňk. konstrukce příplatek k ceně za zvětšený přesun přes vymezenou největší dopravní vzdálenost do 100 m</t>
  </si>
  <si>
    <t>650022172R00</t>
  </si>
  <si>
    <t>Montáž konzole se dvěmi závitovými tyčemi, se dvěma závěsy</t>
  </si>
  <si>
    <t>13814188R</t>
  </si>
  <si>
    <t>Výrobek plochý ocelový s povlakem - plech; hladký; tl = 0,60 mm; povrchová úprava: pozink</t>
  </si>
  <si>
    <t>15411665R</t>
  </si>
  <si>
    <t>Profil ocelový otevřený průřez: L; značka: S235JR (1.0038); h = 35 mm; šířka ramene2 = 35 mm; t = 3,0 mm</t>
  </si>
  <si>
    <t xml:space="preserve"> "` `0.180000"_x000D_</t>
  </si>
  <si>
    <t>15416975R</t>
  </si>
  <si>
    <t>Profil ocelový otevřený průřez: L; značka: S235JR (1.0038); h = 50 mm; šířka ramene2 = 30 mm; t = 3,0 mm</t>
  </si>
  <si>
    <t xml:space="preserve"> "` `0.140000"_x000D_</t>
  </si>
  <si>
    <t>31110711R</t>
  </si>
  <si>
    <t>matice ocelová; přesná šestihranná; M6; pevnost 8.8</t>
  </si>
  <si>
    <t xml:space="preserve"> "` `436.000000"_x000D_</t>
  </si>
  <si>
    <t>311733316R</t>
  </si>
  <si>
    <t>hmoždinka natloukací; použití: se používají pro kotvení obvodových profilů sádrokartonových konstrukcí ke stávající nosné kontstrukci;  rozměr 6 x 60 mm</t>
  </si>
  <si>
    <t>100 ks</t>
  </si>
  <si>
    <t>31179124R</t>
  </si>
  <si>
    <t>tyč závitová M6; l = 1 000 mm; mat. ocel 4,8 - DIN 975; povrch pozink</t>
  </si>
  <si>
    <t>783122510R00</t>
  </si>
  <si>
    <t>Nátěry ocelových konstrukcí syntetické A - ocelová konstrukce těžká, dvojnásobné + 1x email</t>
  </si>
  <si>
    <t xml:space="preserve"> "` `32.540000"_x000D_</t>
  </si>
  <si>
    <t>Poznámka k položce: na vzduchu schnoucí</t>
  </si>
  <si>
    <t>783424740R00</t>
  </si>
  <si>
    <t>Nátěry potrubí a armatur syntetické potrubí, do DN 50 mm, základní</t>
  </si>
  <si>
    <t xml:space="preserve"> "` `2532.000000"_x000D_</t>
  </si>
  <si>
    <t>783425750R00</t>
  </si>
  <si>
    <t>Nátěry potrubí a armatur syntetické potrubí, do DN 100 mm, základní</t>
  </si>
  <si>
    <t>783426760R00</t>
  </si>
  <si>
    <t>Nátěry potrubí a armatur syntetické potrubí, do DN 150 mm, základní</t>
  </si>
  <si>
    <t>01-71-01.04.4</t>
  </si>
  <si>
    <t xml:space="preserve"> 1.825000 = 1,825 [A]_x000D_</t>
  </si>
  <si>
    <t xml:space="preserve"> 7.665000 = 7,665 [A]_x000D_</t>
  </si>
  <si>
    <t>01 - Rozvaděče - napojení</t>
  </si>
  <si>
    <t>R744345.R-CO</t>
  </si>
  <si>
    <t>ROZVADĚČ NN SKŘÍŇOVÝ OCELOPLECH.VYZBROJENÝ, DO IP 40, HLOUBKY DO 500MM, ŠÍŘKY OD 510 DO 800MM, VÝŠKY DO 2250MM-PŘÍVODNÍ POLE S JEDNODUCHOU VÝZBROJÍ</t>
  </si>
  <si>
    <t>R-CO
1. Položka obsahuje:  – přípravu podkladu pro osazení vč. upevňovacího materiálu  – veškerý podružný a pomocný materiál  – provedení zkoušek, dodání předepsaných zkoušek, revizí a atestů  – přístrojové vybavení ( jističe, stykače, přípojnice apod. ) 2. Položka neobsahuje:  3. Způsob měření: Udává se počet kusů kompletní konstrukce nebo práce.</t>
  </si>
  <si>
    <t>R744345.R-EV</t>
  </si>
  <si>
    <t>R-EV
1. Položka obsahuje:  – přípravu podkladu pro osazení vč. upevňovacího materiálu  – veškerý podružný a pomocný materiál  – provedení zkoušek, dodání předepsaných zkoušek, revizí a atestů  – přístrojové vybavení ( jističe, stykače, přípojnice apod. ) 2. Položka neobsahuje:  3. Způsob měření: Udává se počet kusů kompletní konstrukce nebo práce.</t>
  </si>
  <si>
    <t>R74434A.R01.1</t>
  </si>
  <si>
    <t>ROZVADĚČ NN SKŘÍŇOVÝ OCELOPLECH.VYZBROJENÝ, DO IP 40, HLOUBKY DO 500MM, ŠÍŘKY OD 810 DO 1000MM, VÝŠKY DO 2250MM-PŘÍVODNÍ POLE SE SLOŽITOU VÝZBROJÍ</t>
  </si>
  <si>
    <t>R01.1
1. Položka obsahuje:  – přípravu podkladu pro osazení vč. upevňovacího materiálu  – veškerý podružný a pomocný materiál  – provedení zkoušek, dodání předepsaných zkoušek, revizí a atestů  – přístrojové vybavení ( jističe, stykače, přípojnice apod. ) 2. Položka neobsahuje:  3. Způsob měření: Udává se počet kusů kompletní konstrukce nebo práce.</t>
  </si>
  <si>
    <t>R74434C.R01.1</t>
  </si>
  <si>
    <t>ROZVADĚČ NN SKŘÍŇOVÝ OCELOPLECH.VYZBROJENÝ, DO IP 40, HLOUBKY DO 500MM, ŠÍŘKY OD 810 DO 1000MM, VÝŠKY DO 2250MM-VÝVODNÍ POLE SE SLOŽITOU VÝZBROJÍ</t>
  </si>
  <si>
    <t>R74434A.R01.2</t>
  </si>
  <si>
    <t>R01.2
1. Položka obsahuje:  – přípravu podkladu pro osazení vč. upevňovacího materiálu  – veškerý podružný a pomocný materiál  – provedení zkoušek, dodání předepsaných zkoušek, revizí a atestů  – přístrojové vybavení ( jističe, stykače, přípojnice apod. ) 2. Položka neobsahuje:  3. Způsob měření: Udává se počet kusů kompletní konstrukce nebo práce.</t>
  </si>
  <si>
    <t>R744345.R01.3</t>
  </si>
  <si>
    <t>R01.3
1. Položka obsahuje:  – přípravu podkladu pro osazení vč. upevňovacího materiálu  – veškerý podružný a pomocný materiál  – provedení zkoušek, dodání předepsaných zkoušek, revizí a atestů  – přístrojové vybavení ( jističe, stykače, přípojnice apod. ) 2. Položka neobsahuje:  3. Způsob měření: Udává se počet kusů kompletní konstrukce nebo práce.</t>
  </si>
  <si>
    <t>R744345.R01.4</t>
  </si>
  <si>
    <t>R01.4
1. Položka obsahuje:  – přípravu podkladu pro osazení vč. upevňovacího materiálu  – veškerý podružný a pomocný materiál  – provedení zkoušek, dodání předepsaných zkoušek, revizí a atestů  – přístrojové vybavení ( jističe, stykače, přípojnice apod. ) 2. Položka neobsahuje:  3. Způsob měření: Udává se počet kusů kompletní konstrukce nebo práce.</t>
  </si>
  <si>
    <t>R744346.R1.1</t>
  </si>
  <si>
    <t>ROZVADĚČ NN SKŘÍŇOVÝ OCELOPLECH.VYZBROJENÝ, DO IP 40, HLOUBKY DO 500MM, ŠÍŘKY OD 510 DO 800MM, VÝŠKY DO 2250MM-PŘÍVODNÍ POLE SE SLOŽITOU VÝZBROJÍ</t>
  </si>
  <si>
    <t>R1.1
1. Položka obsahuje:  – přípravu podkladu pro osazení vč. upevňovacího materiálu  – veškerý podružný a pomocný materiál  – provedení zkoušek, dodání předepsaných zkoušek, revizí a atestů  – přístrojové vybavení ( jističe, stykače, přípojnice apod. ) 2. Položka neobsahuje:  3. Způsob měření: Udává se počet kusů kompletní konstrukce nebo práce.</t>
  </si>
  <si>
    <t>R744348.R1.1</t>
  </si>
  <si>
    <t>ROZVADĚČ NN SKŘÍŇOVÝ OCELOPLECH.VYZBROJENÝ, DO IP 40, HLOUBKY DO 500MM, ŠÍŘKY OD 510 DO 800MM, VÝŠKY DO 2250MM-VÝVODNÍ POLE SE SLOŽITOU VÝZBROJÍ</t>
  </si>
  <si>
    <t>R74434A.R1.2</t>
  </si>
  <si>
    <t>R1.2
1. Položka obsahuje:  – přípravu podkladu pro osazení vč. upevňovacího materiálu  – veškerý podružný a pomocný materiál  – provedení zkoušek, dodání předepsaných zkoušek, revizí a atestů  – přístrojové vybavení ( jističe, stykače, přípojnice apod. ) 2. Položka neobsahuje:  3. Způsob měření: Udává se počet kusů kompletní konstrukce nebo práce.</t>
  </si>
  <si>
    <t>R74434C.R1.2</t>
  </si>
  <si>
    <t>R744345.R1.3</t>
  </si>
  <si>
    <t>R1.3
1. Položka obsahuje:  – přípravu podkladu pro osazení vč. upevňovacího materiálu  – veškerý podružný a pomocný materiál  – provedení zkoušek, dodání předepsaných zkoušek, revizí a atestů  – přístrojové vybavení ( jističe, stykače, přípojnice apod. ) 2. Položka neobsahuje:  3. Způsob měření: Udává se počet kusů kompletní konstrukce nebo práce.</t>
  </si>
  <si>
    <t>R74434A.R2.1</t>
  </si>
  <si>
    <t>R2.1
1. Položka obsahuje:  – přípravu podkladu pro osazení vč. upevňovacího materiálu  – veškerý podružný a pomocný materiál  – provedení zkoušek, dodání předepsaných zkoušek, revizí a atestů  – přístrojové vybavení ( jističe, stykače, přípojnice apod. ) 2. Položka neobsahuje:  3. Způsob měření: Udává se počet kusů kompletní konstrukce nebo práce.</t>
  </si>
  <si>
    <t>R74434C.R2.1</t>
  </si>
  <si>
    <t>R744346.R3.1</t>
  </si>
  <si>
    <t>R3.1
1. Položka obsahuje:  – přípravu podkladu pro osazení vč. upevňovacího materiálu  – veškerý podružný a pomocný materiál  – provedení zkoušek, dodání předepsaných zkoušek, revizí a atestů  – přístrojové vybavení ( jističe, stykače, přípojnice apod. ) 2. Položka neobsahuje:  3. Způsob měření: Udává se počet kusů kompletní konstrukce nebo práce.</t>
  </si>
  <si>
    <t>R744345.R3.2</t>
  </si>
  <si>
    <t>R3.2
1. Položka obsahuje:  – přípravu podkladu pro osazení vč. upevňovacího materiálu  – veškerý podružný a pomocný materiál  – provedení zkoušek, dodání předepsaných zkoušek, revizí a atestů  – přístrojové vybavení ( jističe, stykače, přípojnice apod. ) 2. Položka neobsahuje:  3. Způsob měření: Udává se počet kusů kompletní konstrukce nebo práce.</t>
  </si>
  <si>
    <t>R744345.R3.3</t>
  </si>
  <si>
    <t>R3.3
1. Položka obsahuje:  – přípravu podkladu pro osazení vč. upevňovacího materiálu  – veškerý podružný a pomocný materiál  – provedení zkoušek, dodání předepsaných zkoušek, revizí a atestů  – přístrojové vybavení ( jističe, stykače, přípojnice apod. ) 2. Položka neobsahuje:  3. Způsob měření: Udává se počet kusů kompletní konstrukce nebo práce.</t>
  </si>
  <si>
    <t>R744345.R3.4</t>
  </si>
  <si>
    <t>R3.4
1. Položka obsahuje:  – přípravu podkladu pro osazení vč. upevňovacího materiálu  – veškerý podružný a pomocný materiál  – provedení zkoušek, dodání předepsaných zkoušek, revizí a atestů  – přístrojové vybavení ( jističe, stykače, přípojnice apod. ) 2. Položka neobsahuje:  3. Způsob měření: Udává se počet kusů kompletní konstrukce nebo práce.</t>
  </si>
  <si>
    <t>R744346.R4.1</t>
  </si>
  <si>
    <t>R4.1
1. Položka obsahuje:  – přípravu podkladu pro osazení vč. upevňovacího materiálu  – veškerý podružný a pomocný materiál  – provedení zkoušek, dodání předepsaných zkoušek, revizí a atestů  – přístrojové vybavení ( jističe, stykače, přípojnice apod. ) 2. Položka neobsahuje:  3. Způsob měření: Udává se počet kusů kompletní konstrukce nebo práce.</t>
  </si>
  <si>
    <t>R744346.R5.1</t>
  </si>
  <si>
    <t>R5.1
1. Položka obsahuje:  – přípravu podkladu pro osazení vč. upevňovacího materiálu  – veškerý podružný a pomocný materiál  – provedení zkoušek, dodání předepsaných zkoušek, revizí a atestů  – přístrojové vybavení ( jističe, stykače, přípojnice apod. ) 2. Položka neobsahuje:  3. Způsob měření: Udává se počet kusů kompletní konstrukce nebo práce.</t>
  </si>
  <si>
    <t>R744346.R6.1</t>
  </si>
  <si>
    <t>R6.1
1. Položka obsahuje:  – přípravu podkladu pro osazení vč. upevňovacího materiálu  – veškerý podružný a pomocný materiál  – provedení zkoušek, dodání předepsaných zkoušek, revizí a atestů  – přístrojové vybavení ( jističe, stykače, přípojnice apod. ) 2. Položka neobsahuje:  3. Způsob měření: Udává se počet kusů kompletní konstrukce nebo práce.</t>
  </si>
  <si>
    <t>R74434A.R7.1</t>
  </si>
  <si>
    <t>R7.1
1. Položka obsahuje:  – přípravu podkladu pro osazení vč. upevňovacího materiálu  – veškerý podružný a pomocný materiál  – provedení zkoušek, dodání předepsaných zkoušek, revizí a atestů  – přístrojové vybavení ( jističe, stykače, přípojnice apod. ) 2. Položka neobsahuje:  3. Způsob měření: Udává se počet kusů kompletní konstrukce nebo práce.</t>
  </si>
  <si>
    <t>R744345.R7.2</t>
  </si>
  <si>
    <t>R7.2
1. Položka obsahuje:  – přípravu podkladu pro osazení vč. upevňovacího materiálu  – veškerý podružný a pomocný materiál  – provedení zkoušek, dodání předepsaných zkoušek, revizí a atestů  – přístrojové vybavení ( jističe, stykače, přípojnice apod. ) 2. Položka neobsahuje:  3. Způsob měření: Udává se počet kusů kompletní konstrukce nebo práce.</t>
  </si>
  <si>
    <t>R744111.R-MP</t>
  </si>
  <si>
    <t>ROZVODNICE NN MODULÁRNÍ, MIN. IP 30, DO 24 MODULŮ</t>
  </si>
  <si>
    <t>R-MP
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přístrojové vybavení ( jističe, stykače apod. )  3. Způsob měření: Udává se počet kusů kompletní konstrukce nebo práce.</t>
  </si>
  <si>
    <t>R74434E.RE-R</t>
  </si>
  <si>
    <t>ROZVADĚČ NN SKŘÍŇOVÝ OCELOPLECH.VYZBROJENÝ, DO IP 40, HLOUBKY DO 500MM, ŠÍŘKY OD 1010 DO 1200MM, VÝŠKY DO 2250MM-PŘÍVODNÍ POLE SE SLOŽITOU VÝZBROJÍ</t>
  </si>
  <si>
    <t>RE-R
1. Položka obsahuje:  – přípravu podkladu pro osazení vč. upevňovacího materiálu  – veškerý podružný a pomocný materiál  – provedení zkoušek, dodání předepsaných zkoušek, revizí a atestů  – přístrojové vybavení ( jističe, stykače, přípojnice apod. ) 2. Položka neobsahuje:  3. Způsob měření: Udává se počet kusů kompletní konstrukce nebo práce.</t>
  </si>
  <si>
    <t>R744346.RE1.1</t>
  </si>
  <si>
    <t>RE1.1
1. Položka obsahuje:  – přípravu podkladu pro osazení vč. upevňovacího materiálu  – veškerý podružný a pomocný materiál  – provedení zkoušek, dodání předepsaných zkoušek, revizí a atestů  – přístrojové vybavení ( jističe, stykače, přípojnice apod. ) 2. Položka neobsahuje:  3. Způsob měření: Udává se počet kusů kompletní konstrukce nebo práce.</t>
  </si>
  <si>
    <t>R74434A.RH05</t>
  </si>
  <si>
    <t>RH05
1. Položka obsahuje:  – přípravu podkladu pro osazení vč. upevňovacího materiálu  – veškerý podružný a pomocný materiál  – provedení zkoušek, dodání předepsaných zkoušek, revizí a atestů  – přístrojové vybavení ( jističe, stykače, přípojnice apod. ) 2. Položka neobsahuje:  3. Způsob měření: Udává se počet kusů kompletní konstrukce nebo práce.</t>
  </si>
  <si>
    <t>R74434C.RH05</t>
  </si>
  <si>
    <t>R744346.RPO</t>
  </si>
  <si>
    <t>RPO
1. Položka obsahuje:  – přípravu podkladu pro osazení vč. upevňovacího materiálu  – veškerý podružný a pomocný materiál  – provedení zkoušek, dodání předepsaných zkoušek, revizí a atestů  – přístrojové vybavení ( jističe, stykače, přípojnice apod. ) 2. Položka neobsahuje:  3. Způsob měření: Udává se počet kusů kompletní konstrukce nebo práce.</t>
  </si>
  <si>
    <t>R744345.RX1.1</t>
  </si>
  <si>
    <t>RX1.1
1. Položka obsahuje:  – přípravu podkladu pro osazení vč. upevňovacího materiálu  – veškerý podružný a pomocný materiál  – provedení zkoušek, dodání předepsaných zkoušek, revizí a atestů  – přístrojové vybavení ( jističe, stykače, přípojnice apod. ) 2. Položka neobsahuje:  3. Způsob měření: Udává se počet kusů kompletní konstrukce nebo práce.</t>
  </si>
  <si>
    <t>R744345.RX1.2</t>
  </si>
  <si>
    <t>RX1.2
1. Položka obsahuje:  – přípravu podkladu pro osazení vč. upevňovacího materiálu  – veškerý podružný a pomocný materiál  – provedení zkoušek, dodání předepsaných zkoušek, revizí a atestů  – přístrojové vybavení ( jističe, stykače, přípojnice apod. ) 2. Položka neobsahuje:  3. Způsob měření: Udává se počet kusů kompletní konstrukce nebo práce.</t>
  </si>
  <si>
    <t>R744345.RX1.3</t>
  </si>
  <si>
    <t>RX1.3
1. Položka obsahuje:  – přípravu podkladu pro osazení vč. upevňovacího materiálu  – veškerý podružný a pomocný materiál  – provedení zkoušek, dodání předepsaných zkoušek, revizí a atestů  – přístrojové vybavení ( jističe, stykače, přípojnice apod. ) 2. Položka neobsahuje:  3. Způsob měření: Udává se počet kusů kompletní konstrukce nebo práce.</t>
  </si>
  <si>
    <t>R744345.RX1.4</t>
  </si>
  <si>
    <t>RX1.4
1. Položka obsahuje:  – přípravu podkladu pro osazení vč. upevňovacího materiálu  – veškerý podružný a pomocný materiál  – provedení zkoušek, dodání předepsaných zkoušek, revizí a atestů  – přístrojové vybavení ( jističe, stykače, přípojnice apod. ) 2. Položka neobsahuje:  3. Způsob měření: Udává se počet kusů kompletní konstrukce nebo práce.</t>
  </si>
  <si>
    <t>R744345.RX1.5</t>
  </si>
  <si>
    <t>RX1.5
1. Položka obsahuje:  – přípravu podkladu pro osazení vč. upevňovacího materiálu  – veškerý podružný a pomocný materiál  – provedení zkoušek, dodání předepsaných zkoušek, revizí a atestů  – přístrojové vybavení ( jističe, stykače, přípojnice apod. ) 2. Položka neobsahuje:  3. Způsob měření: Udává se počet kusů kompletní konstrukce nebo práce.</t>
  </si>
  <si>
    <t>R744345.RX1.6</t>
  </si>
  <si>
    <t>RX1.6
1. Položka obsahuje:  – přípravu podkladu pro osazení vč. upevňovacího materiálu  – veškerý podružný a pomocný materiál  – provedení zkoušek, dodání předepsaných zkoušek, revizí a atestů  – přístrojové vybavení ( jističe, stykače, přípojnice apod. ) 2. Položka neobsahuje:  3. Způsob měření: Udává se počet kusů kompletní konstrukce nebo práce.</t>
  </si>
  <si>
    <t>R744345.RX1.7</t>
  </si>
  <si>
    <t>RX1.7
1. Položka obsahuje:  – přípravu podkladu pro osazení vč. upevňovacího materiálu  – veškerý podružný a pomocný materiál  – provedení zkoušek, dodání předepsaných zkoušek, revizí a atestů  – přístrojové vybavení ( jističe, stykače, přípojnice apod. ) 2. Položka neobsahuje:  3. Způsob měření: Udává se počet kusů kompletní konstrukce nebo práce.</t>
  </si>
  <si>
    <t>R744346.RX1.8</t>
  </si>
  <si>
    <t>RX1.8
1. Položka obsahuje:  – přípravu podkladu pro osazení vč. upevňovacího materiálu  – veškerý podružný a pomocný materiál  – provedení zkoušek, dodání předepsaných zkoušek, revizí a atestů  – přístrojové vybavení ( jističe, stykače, přípojnice apod. ) 2. Položka neobsahuje:  3. Způsob měření: Udává se počet kusů kompletní konstrukce nebo práce.</t>
  </si>
  <si>
    <t>R744348.RX1.8</t>
  </si>
  <si>
    <t>R744345.RX1.9</t>
  </si>
  <si>
    <t>RX1.9
1. Položka obsahuje:  – přípravu podkladu pro osazení vč. upevňovacího materiálu  – veškerý podružný a pomocný materiál  – provedení zkoušek, dodání předepsaných zkoušek, revizí a atestů  – přístrojové vybavení ( jističe, stykače, přípojnice apod. ) 2. Položka neobsahuje:  3. Způsob měření: Udává se počet kusů kompletní konstrukce nebo práce.</t>
  </si>
  <si>
    <t>R744345.RX1.10</t>
  </si>
  <si>
    <t>RX1.10
1. Položka obsahuje:  – přípravu podkladu pro osazení vč. upevňovacího materiálu  – veškerý podružný a pomocný materiál  – provedení zkoušek, dodání předepsaných zkoušek, revizí a atestů  – přístrojové vybavení ( jističe, stykače, přípojnice apod. ) 2. Položka neobsahuje:  3. Způsob měření: Udává se počet kusů kompletní konstrukce nebo práce.</t>
  </si>
  <si>
    <t>R744345.RZS3.1</t>
  </si>
  <si>
    <t>RZS3.1
1. Položka obsahuje:  – přípravu podkladu pro osazení vč. upevňovacího materiálu  – veškerý podružný a pomocný materiál  – provedení zkoušek, dodání předepsaných zkoušek, revizí a atestů  – přístrojové vybavení ( jističe, stykače, přípojnice apod. ) 2. Položka neobsahuje:  3. Způsob měření: Udává se počet kusů kompletní konstrukce nebo práce.</t>
  </si>
  <si>
    <t>R744342.RZS3</t>
  </si>
  <si>
    <t>ROZVADĚČ NN SKŘÍŇOVÝ OCELOPLECHOVÝ VYZBROJENÝ, DO IP 40, HLOUBKY DO 500 MM, ŠÍŘKY DO 500 MM, VÝŠKY DO 2250 MM - PŘÍVODNÍ POLE SE SLOŽITOU VÝZBROJÍ</t>
  </si>
  <si>
    <t>RZS3
1. Položka obsahuje:  – přípravu podkladu pro osazení vč. upevňovacího materiálu  – veškerý podružný a pomocný materiál  – provedení zkoušek, dodání předepsaných zkoušek, revizí a atestů  – přístrojové vybavení ( jističe, stykače, přípojnice apod. ) 2. Položka neobsahuje:  3. Způsob měření: Udává se počet kusů kompletní konstrukce nebo práce.</t>
  </si>
  <si>
    <t xml:space="preserve"> "` `1570.000000"_x000D_</t>
  </si>
  <si>
    <t>cca dle specifikace rozvadečů
1. Položka obsahuje:  – všechny práce spojené s úpravou kabelů pro montáž včetně veškerého příslušentsví  2. Položka neobsahuje:  X 3. Způsob měření: Udává se počet kusů kompletní konstrukce nebo práce.</t>
  </si>
  <si>
    <t>742L12</t>
  </si>
  <si>
    <t>UKONČENÍ DVOU AŽ PĚTIŽÍLOVÉHO KABELU V ROZVADĚČI NEBO NA PŘÍSTROJI OD 4 DO 16 MM2</t>
  </si>
  <si>
    <t xml:space="preserve"> "` `258.000000"_x000D_</t>
  </si>
  <si>
    <t>742L13</t>
  </si>
  <si>
    <t>UKONČENÍ DVOU AŽ PĚTIŽÍLOVÉHO KABELU V ROZVADĚČI NEBO NA PŘÍSTROJI OD 25 DO 50 MM2</t>
  </si>
  <si>
    <t>742L14</t>
  </si>
  <si>
    <t>UKONČENÍ DVOU AŽ PĚTIŽÍLOVÉHO KABELU V ROZVADĚČI NEBO NA PŘÍSTROJI OD 70 DO 120 MM2</t>
  </si>
  <si>
    <t>742L15</t>
  </si>
  <si>
    <t>UKONČENÍ DVOU AŽ PĚTIŽÍLOVÉHO KABELU V ROZVADĚČI NEBO NA PŘÍSTROJI OD 150 DO 240 MM2</t>
  </si>
  <si>
    <t>R-SILNOPR001</t>
  </si>
  <si>
    <t>ZÁLOŽNÍ ZDROJ UPS, 3f/3f, VÝKON 10kVA, DOBA ZÁLOHY min. 1h, VOLNĚ STOJÍCÍ UPS, HLOUBKA 400mm, ŠÍŘKA 800mm, VÝŠKA 1650mm, VÁHA 406kg (I S BATERIEMI), VČETNĚ BATERIÍ A VEŠKERÝM PŘÍSLUŠENSTVÍM.</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</si>
  <si>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
ZÁLOŽNÍ ZDROJ UPS, 3f/3f, VÝKON 10kVA, DOBA ZÁLOHY min. 1h, VOLNĚ STOJÍCÍ UPS, HLOUBKA 400mm, ŠÍŘKA 800mm, VÝŠKA 1650mm, VÁHA 406kg (I S BATERIEMI), VČETNĚ BATERIÍ A VEŠKERÝM PŘÍSLUŠENSTVÍM.                                                                                   POPIS:                                                                                                               Je navržen třífázový konvenční UPS Keor T Evo 10kVA/10kW, který pracuje v topologii dvojité konverze. UPS využívá sestavu 60 kusů baterií v jednom řetězci.  -	Jmenovitý výkon 10kVA / 10kW -	Účinnost v režimu dvojité konverze až 96% -	Účinnost v ECO režimu až 98% -	Vstupní napětí 400 V AC (3xL + N + PE) -	Rozsah vstupního napětí 312 - 467 V AC -	Vstupní frekvence 50 Hz -	Rozsah vstupní frekvence 45 – 65 Hz -	Výstupní napětí 380 / 400 / 415 V AC (3xL + N + PE) -	Přetížitelnost 125% do dobu 10 min., 150% po dobu 60 s  -	1x RS232, 1xRS485, 1x SNMP, 1x EPO, 1x Genset kontakt, 4 bezpotenciální kontakty -	Provádění kompletního servisu zepředu a možnost instalace proti zdi -	UPS využívá interní baterie a obsahuje 120 KUS 7Ah baterií -	Celková doba zálohy je 68 minut při zátěži  5kW -	Rozměry UPS 400x1650x800 mm (ŠxVxH) -	Hmotnost UPS 406 kg -	Splňuje normy EN 62040-1, EN 62040-2, EN 62040-3</t>
  </si>
  <si>
    <t>02 - Kabeláže</t>
  </si>
  <si>
    <t>742G51</t>
  </si>
  <si>
    <t>KABEL NN DVOU- A TŘÍŽÍLOVÝ CU BEZHALOGENOVÝ OHEŇ RETARDUJÍCÍ DO 2,5 MM2</t>
  </si>
  <si>
    <t xml:space="preserve"> "` `26815.000000"_x000D_</t>
  </si>
  <si>
    <t>aktualizováno dle seznamu materiálu
1. Položka obsahuje:  – manipulace a uložení kabelu (do země, chráničky, kanálu, na rošty, na TV a pod.) 2. Položka neobsahuje:  – příchytky, spojky, koncovky, chráničky apod. 3. Způsob měření: Měří se metr délkový.</t>
  </si>
  <si>
    <t>742G52</t>
  </si>
  <si>
    <t>KABEL NN DVOU- A TŘÍŽÍLOVÝ CU BEZHALOGENOVÝ OHEŇ RETARDUJÍCÍ OD 4 DO 16 MM2</t>
  </si>
  <si>
    <t xml:space="preserve"> "` `3245.000000"_x000D_</t>
  </si>
  <si>
    <t>742H51</t>
  </si>
  <si>
    <t>KABEL NN ČTYŘ- A PĚTIŽÍLOVÝ CU BEZHALOGENOVÝ OHEŇ RETARDUJÍCÍ DO 2,5 MM2</t>
  </si>
  <si>
    <t xml:space="preserve"> "` `10030.000000"_x000D_</t>
  </si>
  <si>
    <t>742H52</t>
  </si>
  <si>
    <t>KABEL NN ČTYŘ- A PĚTIŽÍLOVÝ CU BEZHALOGENOVÝ OHEŇ RETARDUJÍCÍ OD 4 DO 16 MM2</t>
  </si>
  <si>
    <t xml:space="preserve"> "` `2930.000000"_x000D_</t>
  </si>
  <si>
    <t>742H53</t>
  </si>
  <si>
    <t>KABEL NN ČTYŘ- A PĚTIŽÍLOVÝ CU BEZHALOGENOVÝ OHEŇ RETARDUJÍCÍ OD 25 DO 50 MM2</t>
  </si>
  <si>
    <t xml:space="preserve"> "` `835.000000"_x000D_</t>
  </si>
  <si>
    <t>742H54</t>
  </si>
  <si>
    <t>KABEL NN ČTYŘ- A PĚTIŽÍLOVÝ CU BEZHALOGENOVÝ OHEŇ RETARDUJÍCÍ OD 70 DO 120 MM2</t>
  </si>
  <si>
    <t xml:space="preserve"> "` `740.000000"_x000D_</t>
  </si>
  <si>
    <t>742H55</t>
  </si>
  <si>
    <t>KABEL NN ČTYŘ- A PĚTIŽÍLOVÝ CU BEZHALOGENOVÝ OHEŇ RETARDUJÍCÍ OD 150 DO 240 MM2</t>
  </si>
  <si>
    <t xml:space="preserve"> "` `275.000000"_x000D_</t>
  </si>
  <si>
    <t>R-SILNOPR002</t>
  </si>
  <si>
    <t>KABEL NN DVOU- A TŘÍŽÍLOVÝ CU BEZHALOGENOVÝ OHEŇ RETARDUJÍCÍ - MOŽNOST ULOŽENÍ DO VENKOVNÍHO PROSTŘEDÍ, DO ZEMĚ, APOD. DO 2,5 MM2</t>
  </si>
  <si>
    <t xml:space="preserve"> "` `660.000000"_x000D_</t>
  </si>
  <si>
    <t>1. Položka obsahuje:  – manipulace a uložení kabelu (do země, chráničky, kanálu, na rošty, na TV a pod.) 2. Položka neobsahuje:  – příchytky, spojky, koncovky, chráničky apod. 3. Způsob měření: Měří se metr délkový.</t>
  </si>
  <si>
    <t>R-SILNOPR003</t>
  </si>
  <si>
    <t>KABEL NN ČTYŘ- A PĚTIŽÍLOVÝ CU BEZHALOGENOVÝ OHEŇ RETARDUJÍCÍ - MOŽNOST ULOŽENÍ DO VENKOVNÍHO PROSTŘEDÍ, DO ZEMĚ, APOD. OD 4 DO 16 MM2</t>
  </si>
  <si>
    <t xml:space="preserve"> "` `800.000000"_x000D_</t>
  </si>
  <si>
    <t>R-SILNOPR004</t>
  </si>
  <si>
    <t>KABEL NN ČTYŘ- A PĚTIŽÍLOVÝ CU BEZHALOGENOVÝ OHEŇ RETARDUJÍCÍ - MOŽNOST ULOŽENÍ DO VENKOVNÍHO PROSTŘEDÍ, DO ZEMĚ, APOD. DO 2,5 MM2</t>
  </si>
  <si>
    <t>742G61</t>
  </si>
  <si>
    <t>KABEL NN DVOU- A TŘÍŽÍLOVÝ CU BEZHALOGENOVÝ OHNIODOLNÝ SE ZACHOVÁNÍM FUNKČNOSTI DO 2,5 MM2</t>
  </si>
  <si>
    <t xml:space="preserve"> "` `8685.000000"_x000D_</t>
  </si>
  <si>
    <t>742H62</t>
  </si>
  <si>
    <t>KABEL NN ČTYŘ- A PĚTIŽÍLOVÝ CU BEZHALOGENOVÝ OHNIODOLNÝ SE ZACHOVÁNÍM FUNKČNOSTI OD 4 DO 16 MM2</t>
  </si>
  <si>
    <t>742H63</t>
  </si>
  <si>
    <t>KABEL NN ČTYŘ- A PĚTIŽÍLOVÝ CU BEZHALOGENOVÝ OHNIODOLNÝ SE ZACHOVÁNÍM FUNKČNOSTI OD 25 DO 50 MM2</t>
  </si>
  <si>
    <t>R-SILNOPR005</t>
  </si>
  <si>
    <t>KABEL NN ČTYŘ- A PĚTIŽÍLOVÝ CU BEZHALOGENOVÝ OHNIODOLNÝ SE ZACHOVÁNÍM FUNKČNOSTI - MOŽNOST ULOŽENÍ DO VENKOVNÍHO PROSTŘEDÍ, DO ZEMĚ, APOD. OD 4 DO 16 MM2</t>
  </si>
  <si>
    <t>742H14</t>
  </si>
  <si>
    <t>KABEL NN ČTYŘ- A PĚTIŽÍLOVÝ CU S PLASTOVOU IZOLACÍ OD 70 DO 120 MM2</t>
  </si>
  <si>
    <t>742H15</t>
  </si>
  <si>
    <t>KABEL NN ČTYŘ- A PĚTIŽÍLOVÝ CU S PLASTOVOU IZOLACÍ OD 150 DO 240 MM2</t>
  </si>
  <si>
    <t>R-SILNOPR006</t>
  </si>
  <si>
    <t>KABEL NN NEBO VODIČ JEDNOŽÍLOVÝ CU FLEXIBILNÍ BEZHALOGENOVÝ OHEŇ RETARDUJÍCÍ OD 4 DO 16 MM2</t>
  </si>
  <si>
    <t xml:space="preserve"> "` `9715.000000"_x000D_</t>
  </si>
  <si>
    <t>R-SILNOPR007</t>
  </si>
  <si>
    <t>KABEL NN NEBO VODIČ JEDNOŽÍLOVÝ CU FLEXIBILNÍ BEZHALOGENOVÝ OHEŇ RETARDUJÍCÍ OD 25 DO 50 MM2</t>
  </si>
  <si>
    <t xml:space="preserve"> "` `880.000000"_x000D_</t>
  </si>
  <si>
    <t>R-SILNOPR008</t>
  </si>
  <si>
    <t>KABEL NN NEBO VODIČ JEDNOŽÍLOVÝ CU FLEXIBILNÍ BEZHALOGENOVÝ OHEŇ RETARDUJÍCÍ OD 70 DO 120 MM2</t>
  </si>
  <si>
    <t>R-SILNOPR009</t>
  </si>
  <si>
    <t>J-Y(ST)Y kabel 2x2x0,8, KABEL SDĚLOVACÍ, IZOLACE PVC, STÍNĚNÝ</t>
  </si>
  <si>
    <t xml:space="preserve"> "` `830.000000"_x000D_</t>
  </si>
  <si>
    <t>J-Y(ST)Y kabel 2x2x0,8 - uvažovaný kabel pro monitoring ztráty napětí pro NO
Položka obsahuje : Dodávku a montáž kabelu včetně dovozu, manipulace a uložení kabelu (do trubky, na rošty, pod omítku, do rozvaděče ). Dále obsahuje cenu za pom. mechanismy včetně všech ostatních vedlejších nákladů.</t>
  </si>
  <si>
    <t>742P15</t>
  </si>
  <si>
    <t>OZNAČOVACÍ ŠTÍTEK NA KABEL</t>
  </si>
  <si>
    <t xml:space="preserve"> "` `1050.000000"_x000D_</t>
  </si>
  <si>
    <t>odhad, cca dle specifikace rozvadečů
1. Položka obsahuje:  – veškeré příslušentsví  2. Položka neobsahuje:  X 3. Způsob měření: Udává se počet kusů kompletní konstrukce nebo práce.</t>
  </si>
  <si>
    <t>03 - Svítidla</t>
  </si>
  <si>
    <t>R-SILNOPR010</t>
  </si>
  <si>
    <t>A1 - svítidlo včetně světelného zdroje a příslušenství - viz specifikace v legendě a knize svítidel</t>
  </si>
  <si>
    <t>A1
1. Položka obsahuje:  – kompletní přístroj vč. příslušenství 2. Položka neobsahuje:  X 3. Způsob měření: Udává se počet kusů kompletní konstrukce nebo práce.</t>
  </si>
  <si>
    <t>R-SILNOPR011</t>
  </si>
  <si>
    <t>C1 - svítidlo včetně světelného zdroje a příslušenství - viz specifikace v legendě a knize svítidel</t>
  </si>
  <si>
    <t>C1
1. Položka obsahuje:  – kompletní přístroj vč. příslušenství 2. Položka neobsahuje:  X 3. Způsob měření: Udává se počet kusů kompletní konstrukce nebo práce.</t>
  </si>
  <si>
    <t>R-SILNOPR012</t>
  </si>
  <si>
    <t>D1 - svítidlo včetně světelného zdroje a příslušenství - viz specifikace v legendě a knize svítidel</t>
  </si>
  <si>
    <t xml:space="preserve"> "` `83.000000"_x000D_</t>
  </si>
  <si>
    <t>D1
1. Položka obsahuje:  – kompletní přístroj vč. příslušenství 2. Položka neobsahuje:  X 3. Způsob měření: Udává se počet kusů kompletní konstrukce nebo práce.</t>
  </si>
  <si>
    <t>R-SILNOPR013</t>
  </si>
  <si>
    <t>D3 - svítidlo včetně světelného zdroje a příslušenství - viz specifikace v legendě a knize svítidel</t>
  </si>
  <si>
    <t xml:space="preserve"> "` `82.000000"_x000D_</t>
  </si>
  <si>
    <t>D3
1. Položka obsahuje:  – kompletní přístroj vč. příslušenství 2. Položka neobsahuje:  X 3. Způsob měření: Udává se počet kusů kompletní konstrukce nebo práce.</t>
  </si>
  <si>
    <t>R-SILNOPR014</t>
  </si>
  <si>
    <t>D4 - svítidlo včetně světelného zdroje a příslušenství - viz specifikace v legendě a knize svítidel</t>
  </si>
  <si>
    <t>D4
1. Položka obsahuje:  – kompletní přístroj vč. příslušenství 2. Položka neobsahuje:  X 3. Způsob měření: Udává se počet kusů kompletní konstrukce nebo práce.</t>
  </si>
  <si>
    <t>R-SILNOPR015</t>
  </si>
  <si>
    <t>D6 - svítidlo včetně světelného zdroje a příslušenství - viz specifikace v legendě a knize svítidel</t>
  </si>
  <si>
    <t>D6
1. Položka obsahuje:  – kompletní přístroj vč. příslušenství 2. Položka neobsahuje:  X 3. Způsob měření: Udává se počet kusů kompletní konstrukce nebo práce.</t>
  </si>
  <si>
    <t>R-SILNOPR016</t>
  </si>
  <si>
    <t>E1 - svítidlo včetně světelného zdroje a příslušenství - viz specifikace v legendě a knize svítidel</t>
  </si>
  <si>
    <t>E1
1. Položka obsahuje:  – kompletní přístroj vč. příslušenství 2. Položka neobsahuje:  X 3. Způsob měření: Udává se počet kusů kompletní konstrukce nebo práce.</t>
  </si>
  <si>
    <t>R-SILNOPR017</t>
  </si>
  <si>
    <t>F1 - svítidlo včetně světelného zdroje a příslušenství - viz specifikace v legendě a knize svítidel</t>
  </si>
  <si>
    <t xml:space="preserve"> "` `43.000000"_x000D_</t>
  </si>
  <si>
    <t>F1
1. Položka obsahuje:  – kompletní přístroj vč. příslušenství 2. Položka neobsahuje:  X 3. Způsob měření: Udává se počet kusů kompletní konstrukce nebo práce.</t>
  </si>
  <si>
    <t>R-SILNOPR018</t>
  </si>
  <si>
    <t>F2 - svítidlo včetně světelného zdroje a příslušenství - viz specifikace v legendě a knize svítidel</t>
  </si>
  <si>
    <t>F2
1. Položka obsahuje:  – kompletní přístroj vč. příslušenství 2. Položka neobsahuje:  X 3. Způsob měření: Udává se počet kusů kompletní konstrukce nebo práce.</t>
  </si>
  <si>
    <t>R-SILNOPR019</t>
  </si>
  <si>
    <t>F5 - svítidlo včetně světelného zdroje a příslušenství - viz specifikace v legendě a knize svítidel</t>
  </si>
  <si>
    <t xml:space="preserve"> "` `38.000000"_x000D_</t>
  </si>
  <si>
    <t>F5
1. Položka obsahuje:  – kompletní přístroj vč. příslušenství 2. Položka neobsahuje:  X 3. Způsob měření: Udává se počet kusů kompletní konstrukce nebo práce.</t>
  </si>
  <si>
    <t>R-SILNOPR020</t>
  </si>
  <si>
    <t>G1 - svítidlo včetně světelného zdroje a příslušenství - viz specifikace v legendě a knize svítidel</t>
  </si>
  <si>
    <t>G1
1. Položka obsahuje:  – kompletní přístroj vč. příslušenství 2. Položka neobsahuje:  X 3. Způsob měření: Udává se počet kusů kompletní konstrukce nebo práce.</t>
  </si>
  <si>
    <t>R-SILNOPR021</t>
  </si>
  <si>
    <t>G2 - svítidlo včetně světelného zdroje a příslušenství - viz specifikace v legendě a knize svítidel</t>
  </si>
  <si>
    <t xml:space="preserve"> "` `66.000000"_x000D_</t>
  </si>
  <si>
    <t>G2
1. Položka obsahuje:  – kompletní přístroj vč. příslušenství 2. Položka neobsahuje:  X 3. Způsob měření: Udává se počet kusů kompletní konstrukce nebo práce.</t>
  </si>
  <si>
    <t>R-SILNOPR022</t>
  </si>
  <si>
    <t>G3 - svítidlo včetně světelného zdroje a příslušenství - viz specifikace v legendě a knize svítidel</t>
  </si>
  <si>
    <t>G3
1. Položka obsahuje:  – kompletní přístroj vč. příslušenství 2. Položka neobsahuje:  X 3. Způsob měření: Udává se počet kusů kompletní konstrukce nebo práce.</t>
  </si>
  <si>
    <t>R-SILNOPR023</t>
  </si>
  <si>
    <t>G4 - svítidlo včetně světelného zdroje a příslušenství - viz specifikace v legendě a knize svítidel</t>
  </si>
  <si>
    <t>G4
1. Položka obsahuje:  – kompletní přístroj vč. příslušenství 2. Položka neobsahuje:  X 3. Způsob měření: Udává se počet kusů kompletní konstrukce nebo práce.</t>
  </si>
  <si>
    <t>R-SILNOPR024</t>
  </si>
  <si>
    <t>G5 - svítidlo včetně světelného zdroje a příslušenství - viz specifikace v legendě a knize svítidel</t>
  </si>
  <si>
    <t>G5
1. Položka obsahuje:  – kompletní přístroj vč. příslušenství 2. Položka neobsahuje:  X 3. Způsob měření: Udává se počet kusů kompletní konstrukce nebo práce.</t>
  </si>
  <si>
    <t>R-SILNOPR025</t>
  </si>
  <si>
    <t>G6 - svítidlo včetně světelného zdroje a příslušenství - viz specifikace v legendě a knize svítidel</t>
  </si>
  <si>
    <t>G6
1. Položka obsahuje:  – kompletní přístroj vč. příslušenství 2. Položka neobsahuje:  X 3. Způsob měření: Udává se počet kusů kompletní konstrukce nebo práce.</t>
  </si>
  <si>
    <t>R-SILNOPR026</t>
  </si>
  <si>
    <t>G7 - svítidlo včetně světelného zdroje a příslušenství - viz specifikace v legendě a knize svítidel</t>
  </si>
  <si>
    <t>G7
1. Položka obsahuje:  – kompletní přístroj vč. příslušenství 2. Položka neobsahuje:  X 3. Způsob měření: Udává se počet kusů kompletní konstrukce nebo práce.</t>
  </si>
  <si>
    <t>R-SILNOPR027</t>
  </si>
  <si>
    <t>G8 - svítidlo včetně světelného zdroje a příslušenství - viz specifikace v legendě a knize svítidel</t>
  </si>
  <si>
    <t>G8
1. Položka obsahuje:  – kompletní přístroj vč. příslušenství 2. Položka neobsahuje:  X 3. Způsob měření: Udává se počet kusů kompletní konstrukce nebo práce.</t>
  </si>
  <si>
    <t>R-SILNOPR028</t>
  </si>
  <si>
    <t>G9 - svítidlo včetně světelného zdroje a příslušenství - viz specifikace v legendě a knize svítidel</t>
  </si>
  <si>
    <t>G9
1. Položka obsahuje:  – kompletní přístroj vč. příslušenství 2. Položka neobsahuje:  X 3. Způsob měření: Udává se počet kusů kompletní konstrukce nebo práce.</t>
  </si>
  <si>
    <t>R-SILNOPR029</t>
  </si>
  <si>
    <t>G10 - svítidlo včetně světelného zdroje a příslušenství - viz specifikace v legendě a knize svítidel</t>
  </si>
  <si>
    <t>G10
1. Položka obsahuje:  – kompletní přístroj vč. příslušenství 2. Položka neobsahuje:  X 3. Způsob měření: Udává se počet kusů kompletní konstrukce nebo práce.</t>
  </si>
  <si>
    <t>R-SILNOPR030</t>
  </si>
  <si>
    <t>G11 - svítidlo včetně světelného zdroje a příslušenství - viz specifikace v legendě a knize svítidel</t>
  </si>
  <si>
    <t>G11
1. Položka obsahuje:  – kompletní přístroj vč. příslušenství 2. Položka neobsahuje:  X 3. Způsob měření: Udává se počet kusů kompletní konstrukce nebo práce.</t>
  </si>
  <si>
    <t>R-SILNOPR031</t>
  </si>
  <si>
    <t>G12 - svítidlo včetně světelného zdroje a příslušenství - viz specifikace v legendě a knize svítidel</t>
  </si>
  <si>
    <t>G12
1. Položka obsahuje:  – kompletní přístroj vč. příslušenství 2. Položka neobsahuje:  X 3. Způsob měření: Udává se počet kusů kompletní konstrukce nebo práce.</t>
  </si>
  <si>
    <t>R-SILNOPR032</t>
  </si>
  <si>
    <t>G13 - svítidlo včetně světelného zdroje a příslušenství - viz specifikace v legendě a knize svítidel</t>
  </si>
  <si>
    <t>G13
1. Položka obsahuje:  – kompletní přístroj vč. příslušenství 2. Položka neobsahuje:  X 3. Způsob měření: Udává se počet kusů kompletní konstrukce nebo práce.</t>
  </si>
  <si>
    <t>R-SILNOPR033</t>
  </si>
  <si>
    <t>G14 - svítidlo včetně světelného zdroje a příslušenství - viz specifikace v legendě a knize svítidel</t>
  </si>
  <si>
    <t>G14
1. Položka obsahuje:  – kompletní přístroj vč. příslušenství 2. Položka neobsahuje:  X 3. Způsob měření: Udává se počet kusů kompletní konstrukce nebo práce.</t>
  </si>
  <si>
    <t>R-SILNOPR034</t>
  </si>
  <si>
    <t>G15 - svítidlo včetně světelného zdroje a příslušenství - viz specifikace v legendě a knize svítidel</t>
  </si>
  <si>
    <t>G15
1. Položka obsahuje:  – kompletní přístroj vč. příslušenství 2. Položka neobsahuje:  X 3. Způsob měření: Udává se počet kusů kompletní konstrukce nebo práce.</t>
  </si>
  <si>
    <t>R-SILNOPR035</t>
  </si>
  <si>
    <t>G16 - svítidlo včetně světelného zdroje a příslušenství - viz specifikace v legendě a knize svítidel</t>
  </si>
  <si>
    <t>G16
1. Položka obsahuje:  – kompletní přístroj vč. příslušenství 2. Položka neobsahuje:  X 3. Způsob měření: Udává se počet kusů kompletní konstrukce nebo práce.</t>
  </si>
  <si>
    <t>R-SILNOPR036</t>
  </si>
  <si>
    <t>G19 - svítidlo včetně světelného zdroje a příslušenství - viz specifikace v legendě a knize svítidel</t>
  </si>
  <si>
    <t>G19
1. Položka obsahuje:  – kompletní přístroj vč. příslušenství 2. Položka neobsahuje:  X 3. Způsob měření: Udává se počet kusů kompletní konstrukce nebo práce.</t>
  </si>
  <si>
    <t>R-SILNOPR037</t>
  </si>
  <si>
    <t>G20 - svítidlo včetně světelného zdroje a příslušenství - viz specifikace v legendě a knize svítidel</t>
  </si>
  <si>
    <t>G20
1. Položka obsahuje:  – kompletní přístroj vč. příslušenství 2. Položka neobsahuje:  X 3. Způsob měření: Udává se počet kusů kompletní konstrukce nebo práce.</t>
  </si>
  <si>
    <t>R-SILNOPR038</t>
  </si>
  <si>
    <t>H1 - svítidlo včetně světelného zdroje a příslušenství - viz specifikace v legendě a knize svítidel</t>
  </si>
  <si>
    <t xml:space="preserve"> "` `155.000000"_x000D_</t>
  </si>
  <si>
    <t>H1
1. Položka obsahuje:  – kompletní přístroj vč. příslušenství 2. Položka neobsahuje:  X 3. Způsob měření: Udává se počet kusů kompletní konstrukce nebo práce.</t>
  </si>
  <si>
    <t>R-SILNOPR039</t>
  </si>
  <si>
    <t>H2 - svítidlo včetně světelného zdroje a příslušenství - viz specifikace v legendě a knize svítidel</t>
  </si>
  <si>
    <t>H2
1. Položka obsahuje:  – kompletní přístroj vč. příslušenství 2. Položka neobsahuje:  X 3. Způsob měření: Udává se počet kusů kompletní konstrukce nebo práce.</t>
  </si>
  <si>
    <t>R-SILNOPR040</t>
  </si>
  <si>
    <t>H3 - svítidlo včetně světelného zdroje a příslušenství - viz specifikace v legendě a knize svítidel</t>
  </si>
  <si>
    <t>H3
1. Položka obsahuje:  – kompletní přístroj vč. příslušenství 2. Položka neobsahuje:  X 3. Způsob měření: Udává se počet kusů kompletní konstrukce nebo práce.</t>
  </si>
  <si>
    <t>R-SILNOPR041</t>
  </si>
  <si>
    <t>H5 - svítidlo včetně světelného zdroje a příslušenství - viz specifikace v legendě a knize svítidel</t>
  </si>
  <si>
    <t>H5
1. Položka obsahuje:  – kompletní přístroj vč. příslušenství 2. Položka neobsahuje:  X 3. Způsob měření: Udává se počet kusů kompletní konstrukce nebo práce.</t>
  </si>
  <si>
    <t>R-SILNOPR042</t>
  </si>
  <si>
    <t>I - svítidlo včetně světelného zdroje a příslušenství - viz specifikace v legendě a knize svítidel</t>
  </si>
  <si>
    <t>I
1. Položka obsahuje:  – kompletní přístroj vč. příslušenství 2. Položka neobsahuje:  X 3. Způsob měření: Udává se počet kusů kompletní konstrukce nebo práce.</t>
  </si>
  <si>
    <t>R-SILNOPR043</t>
  </si>
  <si>
    <t>J - 1.část (profil 1000mm) svítidlo včetně světelného zdroje a příslušenství - viz specifikace v legendě a knize svítidel</t>
  </si>
  <si>
    <t>J - 1.část
1. Položka obsahuje:  – kompletní přístroj vč. příslušenství 2. Položka neobsahuje:  X 3. Způsob měření: Udává se počet kusů kompletní konstrukce nebo práce.</t>
  </si>
  <si>
    <t>R-SILNOPR044</t>
  </si>
  <si>
    <t>J - 2.část (profil 5000mm) svítidlo včetně světelného zdroje a příslušenství - viz specifikace v legendě a knize svítidel</t>
  </si>
  <si>
    <t>J - 2.část
1. Položka obsahuje:  – kompletní přístroj vč. příslušenství 2. Položka neobsahuje:  X 3. Způsob měření: Udává se počet kusů kompletní konstrukce nebo práce.</t>
  </si>
  <si>
    <t>R-SILNOPR045</t>
  </si>
  <si>
    <t>J - 3.část (klipy, spojky, po 50 kusech) pro svítidla a profily - viz specifikace v legendě a knize svítidel</t>
  </si>
  <si>
    <t>J - 3.část
1. Položka obsahuje:  – kompletní přístroj vč. příslušenství 2. Položka neobsahuje:  X 3. Způsob měření: Udává se počet kusů kompletní konstrukce nebo práce.</t>
  </si>
  <si>
    <t>R-SILNOPR046</t>
  </si>
  <si>
    <t>J - 4.část (DIM control Dali 120W ke svítidlům J) svítidlo včetně světelného zdroje a příslušenství - viz specifikace v legendě a knize svítidel</t>
  </si>
  <si>
    <t>J - 4.část
1. Položka obsahuje:  – kompletní přístroj vč. příslušenství 2. Položka neobsahuje:  X 3. Způsob měření: Udává se počet kusů kompletní konstrukce nebo práce.</t>
  </si>
  <si>
    <t>R-SILNOPR047</t>
  </si>
  <si>
    <t>J - 5.část (DALI driver k napájecímu zdroji, IN12/24VDC, OUT 12V-24V ke svítidlům J) svítidlo včetně světelného zdroje a příslušenství - viz specifikace v legendě a knize svítidel</t>
  </si>
  <si>
    <t>J - 5.část
1. Položka obsahuje:  – kompletní přístroj vč. příslušenství 2. Položka neobsahuje:  X 3. Způsob měření: Udává se počet kusů kompletní konstrukce nebo práce.</t>
  </si>
  <si>
    <t>R-SILNOPR048</t>
  </si>
  <si>
    <t>K - svítidlo včetně světelného zdroje a příslušenství - viz specifikace v legendě a knize svítidel</t>
  </si>
  <si>
    <t xml:space="preserve"> "` `94.000000"_x000D_</t>
  </si>
  <si>
    <t>K
1. Položka obsahuje:  – kompletní přístroj vč. příslušenství 2. Položka neobsahuje:  X 3. Způsob měření: Udává se počet kusů kompletní konstrukce nebo práce.</t>
  </si>
  <si>
    <t>R-SILNOPR049</t>
  </si>
  <si>
    <t>M - svítidlo včetně světelného zdroje a příslušenství - viz specifikace v legendě a knize svítidel</t>
  </si>
  <si>
    <t>M
1. Položka obsahuje:  – kompletní přístroj vč. příslušenství 2. Položka neobsahuje:  X 3. Způsob měření: Udává se počet kusů kompletní konstrukce nebo práce.</t>
  </si>
  <si>
    <t>R-SILNOPR050</t>
  </si>
  <si>
    <t>N - svítidlo včetně světelného zdroje a příslušenství - viz specifikace v legendě a knize svítidel</t>
  </si>
  <si>
    <t>N
1. Položka obsahuje:  – kompletní přístroj vč. příslušenství 2. Položka neobsahuje:  X 3. Způsob měření: Udává se počet kusů kompletní konstrukce nebo práce.</t>
  </si>
  <si>
    <t>R-SILNOPR051</t>
  </si>
  <si>
    <t>O - svítidlo včetně světelného zdroje a příslušenství - viz specifikace v legendě a knize svítidel</t>
  </si>
  <si>
    <t>O
1. Položka obsahuje:  – kompletní přístroj vč. příslušenství 2. Položka neobsahuje:  X 3. Způsob měření: Udává se počet kusů kompletní konstrukce nebo práce.</t>
  </si>
  <si>
    <t>R-SILNOPR052</t>
  </si>
  <si>
    <t>Příslušenství ke svítidlům A1, F1, F2 a F5 - proudové lišty, spojky, napájecí díly, apod.</t>
  </si>
  <si>
    <t>příslušenství ke svítidlům A1, F1, F2 a F5
1. Položka obsahuje:  – kompletní přístroj vč. příslušenství 2. Položka neobsahuje:  X 3. Způsob měření: Udává se počet kusů kompletní konstrukce nebo práce.</t>
  </si>
  <si>
    <t>R-SILNOPR053</t>
  </si>
  <si>
    <t>LED pásky včetně světelného zdroje a příslušenství - viz specifikace v legendě a knize svítidel</t>
  </si>
  <si>
    <t>LED pásky
1. Položka obsahuje:  – kompletní přístroj vč. příslušenství 2. Položka neobsahuje:  X 3. Způsob měření: Udává se počet kusů kompletní konstrukce nebo práce.</t>
  </si>
  <si>
    <t>R-SILNOPR054</t>
  </si>
  <si>
    <t>SV60.07 rep - svítidlo včetně světelného zdroje a příslušenství - viz specifikace v legendě a knize svítidel</t>
  </si>
  <si>
    <t>SV60.07 rep - replika stávajícího svítidla
1. Položka obsahuje:  – kompletní přístroj vč. příslušenství 2. Položka neobsahuje:  X 3. Způsob měření: Udává se počet kusů kompletní konstrukce nebo práce.</t>
  </si>
  <si>
    <t>R-SILNOPR055</t>
  </si>
  <si>
    <t>SV60.06 rep - svítidlo včetně světelného zdroje a příslušenství - viz specifikace v legendě a knize svítidel</t>
  </si>
  <si>
    <t>SV60.06 rep - replika stávajícího svítidla
1. Položka obsahuje:  – kompletní přístroj vč. příslušenství 2. Položka neobsahuje:  X 3. Způsob měření: Udává se počet kusů kompletní konstrukce nebo práce.</t>
  </si>
  <si>
    <t>R-SILNOPR056</t>
  </si>
  <si>
    <t>SV rep kanc - svítidlo včetně světelného zdroje a příslušenství - viz specifikace v legendě a knize svítidel</t>
  </si>
  <si>
    <t>SV rep kanc - replika stávajícího svítidla
1. Položka obsahuje:  – kompletní přístroj vč. příslušenství 2. Položka neobsahuje:  X 3. Způsob měření: Udává se počet kusů kompletní konstrukce nebo práce.</t>
  </si>
  <si>
    <t>R-SILNOPR057</t>
  </si>
  <si>
    <t>SV01.20 rep - svítidlo včetně světelného zdroje a příslušenství - viz specifikace v legendě a knize svítidel</t>
  </si>
  <si>
    <t>SV01.20 rep - replika stávajícího svítidla
1. Položka obsahuje:  – kompletní přístroj vč. příslušenství 2. Položka neobsahuje:  X 3. Způsob měření: Udává se počet kusů kompletní konstrukce nebo práce.</t>
  </si>
  <si>
    <t>R-SILNOPR058</t>
  </si>
  <si>
    <t>SV01.02 rep - svítidlo včetně světelného zdroje a příslušenství - viz specifikace v legendě a knize svítidel</t>
  </si>
  <si>
    <t>SV01.02 rep - replika stávajícího svítidla
1. Položka obsahuje:  – kompletní přístroj vč. příslušenství 2. Položka neobsahuje:  X 3. Způsob měření: Udává se počet kusů kompletní konstrukce nebo práce.</t>
  </si>
  <si>
    <t>R-SILNOPR059</t>
  </si>
  <si>
    <t>SV01.03 rep - svítidlo včetně světelného zdroje a příslušenství - viz specifikace v legendě a knize svítidel</t>
  </si>
  <si>
    <t>SV01.03 rep - replika stávajícího svítidla
1. Položka obsahuje:  – kompletní přístroj vč. příslušenství 2. Položka neobsahuje:  X 3. Způsob měření: Udává se počet kusů kompletní konstrukce nebo práce.</t>
  </si>
  <si>
    <t>R-SILNOPR060</t>
  </si>
  <si>
    <t>SV01.06 rep - svítidlo včetně světelného zdroje a příslušenství - viz specifikace v legendě a knize svítidel</t>
  </si>
  <si>
    <t>SV01.06 rep - replika stávajícího svítidla
1. Položka obsahuje:  – kompletní přístroj vč. příslušenství 2. Položka neobsahuje:  X 3. Způsob měření: Udává se počet kusů kompletní konstrukce nebo práce.</t>
  </si>
  <si>
    <t>R-SILNOPR061</t>
  </si>
  <si>
    <t>Přisazené nouzové LED svítidlo s adresním dohledováním, CBS, kruhová charakteristika, skelet z bezhalogenového plastu, IP20, O99x36mm, 3,0W, 360lm, Ta= -20°C/+40°C, bílá.</t>
  </si>
  <si>
    <t>doporučený standard N1 (NO)
1. Položka obsahuje:  – kompletní přístroj vč. příslušenství 2. Položka neobsahuje:  X 3. Způsob měření: Udává se počet kusů kompletní konstrukce nebo práce.</t>
  </si>
  <si>
    <t>R-SILNOPR062</t>
  </si>
  <si>
    <t>Vestavné nouzové LED svítidlo s adresním dohledováním, CBS, kruhová charakteristika, skelet z bezhalogenového plastu, IP20, O122x95mm, 3,0W, 360lm, Ta= -20°C/+40°C, bílá.</t>
  </si>
  <si>
    <t xml:space="preserve"> "` `93.000000"_x000D_</t>
  </si>
  <si>
    <t>doporučený standard N1v
1. Položka obsahuje:  – kompletní přístroj vč. příslušenství 2. Položka neobsahuje:  X 3. Způsob měření: Udává se počet kusů kompletní konstrukce nebo práce.</t>
  </si>
  <si>
    <t>R-SILNOPR063</t>
  </si>
  <si>
    <t>Přisazené nouzové LED svítidlo s adresním dohledováním, CBS, koridorová charakteristika, skelet z bezhalogenového plastu, IP20, O99x36mm, 3,0W, 360lm, Ta= -20°C/+40°C, bílá.</t>
  </si>
  <si>
    <t>doporučený standard N2 (NO)
1. Položka obsahuje:  – kompletní přístroj vč. příslušenství 2. Položka neobsahuje:  X 3. Způsob měření: Udává se počet kusů kompletní konstrukce nebo práce.</t>
  </si>
  <si>
    <t>R-SILNOPR064</t>
  </si>
  <si>
    <t>Vestavné nouzové LED svítidlo s adresním dohledováním, CBS, koridorová charakteristika, skelet z bezhalogenového plastu, IP20, O122x95mm, 3,0W, 360lm, Ta= -20°C/+40°C, bílá.</t>
  </si>
  <si>
    <t>doporučený standard N2v
1. Položka obsahuje:  – kompletní přístroj vč. příslušenství 2. Položka neobsahuje:  X 3. Způsob měření: Udává se počet kusů kompletní konstrukce nebo práce.</t>
  </si>
  <si>
    <t>R-SILNOPR065</t>
  </si>
  <si>
    <t>Přisazené nouzové LED svítidlo s adresním dohledováním, CBS, spotová charakteristika, skelet z bezhalogenového plastu, IP20, O99x36mm, 3,0W, 360lm, Ta= -20°C/+40°C, bílá.</t>
  </si>
  <si>
    <t>doporučený standard N3
1. Položka obsahuje:  – kompletní přístroj vč. příslušenství 2. Položka neobsahuje:  X 3. Způsob měření: Udává se počet kusů kompletní konstrukce nebo práce.</t>
  </si>
  <si>
    <t>R-SILNOPR066</t>
  </si>
  <si>
    <t>Vestavné nouzové LED svítidlo s adresním dohledováním, CBS, spotová charakteristika, skelet z bezhalogenového plastu, IP20, O122x95mm, 3,0W, 360lm, Ta= -20°C/+40°C, bílá.</t>
  </si>
  <si>
    <t>doporučený standard N3v
1. Položka obsahuje:  – kompletní přístroj vč. příslušenství 2. Položka neobsahuje:  X 3. Způsob měření: Udává se počet kusů kompletní konstrukce nebo práce.</t>
  </si>
  <si>
    <t>R-SILNOPR067</t>
  </si>
  <si>
    <t>Nástěnné nouzové LED svítidlo s adresním dohledováním, CBS, asymetrická charakteristika, skelet z kovu, IP20, 193x115x53mm, 3,0W, 420lm, Ta = -10°C/+40°C, bílá.</t>
  </si>
  <si>
    <t>doporučený standard N4
1. Položka obsahuje:  – kompletní přístroj vč. příslušenství 2. Položka neobsahuje:  X 3. Způsob měření: Udává se počet kusů kompletní konstrukce nebo práce.</t>
  </si>
  <si>
    <t>R-SILNOPR068</t>
  </si>
  <si>
    <t>Přisazené/nástěnné nouzové LED svítidlo s adresním dohledováním, CBS, koridorová charakteristika, skelet z bezhalogenového plastu, IP65, 326x50x50mm, 4,0W, 520lm, Ta= -30°C/+40°C, bílá.</t>
  </si>
  <si>
    <t>doporučený standard N5
1. Položka obsahuje:  – kompletní přístroj vč. příslušenství 2. Položka neobsahuje:  X 3. Způsob měření: Udává se počet kusů kompletní konstrukce nebo práce.</t>
  </si>
  <si>
    <t>R-SILNOPR069</t>
  </si>
  <si>
    <t>Přisazené/nástěnné nouzové LED svítidlo s adresním dohledováním, CBS,IP65, 326x50x50mm</t>
  </si>
  <si>
    <t xml:space="preserve"> "` `117.000000"_x000D_</t>
  </si>
  <si>
    <t>Přisazené/nástěnné nouzové LED svítidlo s adresním dohledováním, CBS, koridorová charakteristika, skelet z bezhalogenového plastu, IP65, 326x50x50mm, 4,0W, 520lm, Ta= -30°C/+40°C, bílá. Závěsné plexi pro nouzové svítidlo včetně sady piktogramů. Pozorovací vzdálenost 22m.
doporučený standard N5P
1. Položka obsahuje:  – kompletní přístroj vč. příslušenství 2. Položka neobsahuje:  X 3. Způsob měření: Udává se počet kusů kompletní konstrukce nebo práce.</t>
  </si>
  <si>
    <t>R-SILNOPR070</t>
  </si>
  <si>
    <t>Přisazené/nástěnné nouzové LED svítidlo s adresním dohledováním, CBS, koridorová charakteristika, skelet z bezhalogenového plastu, IP65, 326x50x50mm, 4,0W, 520lm, bílá</t>
  </si>
  <si>
    <t>R-SILNOPR071</t>
  </si>
  <si>
    <t>Nástěnné vestavné nouzové LED svítidlo s piktogramem, adresné dohledování, CBS, IP40, 167x57x118mm, 2,0W, Ta = -5°C/+40°C, bílá. Sada piktogramů. Pozorovací vzdálenost 15m.</t>
  </si>
  <si>
    <t>doporučený standard NP1n
1. Položka obsahuje:  – kompletní přístroj vč. příslušenství 2. Položka neobsahuje:  X 3. Způsob měření: Udává se počet kusů kompletní konstrukce nebo práce.</t>
  </si>
  <si>
    <t>R-SILNOPR072</t>
  </si>
  <si>
    <t>Stropní přisazené nouzové LED svítidlo s piktogramem, adresné dohledování, CBS, IP40, 241x80x184mm, 4,0W, 140lm, Ta = -5°C/+40°C, bílá. Pozorovací vzdálenost 20m.</t>
  </si>
  <si>
    <t>doporučený standard NP2
1. Položka obsahuje:  – kompletní přístroj vč. příslušenství 2. Položka neobsahuje:  X 3. Způsob měření: Udává se počet kusů kompletní konstrukce nebo práce.</t>
  </si>
  <si>
    <t>R-SILNOPR073</t>
  </si>
  <si>
    <t>Nástěnné nouzové LED svítidlo s piktogramem, adresné dohledování, CBS, IP40, 241x50x151mm, 4,0W, 140lm, Ta = -5°C/+40°C, bílá. Pozorovací vzdálenost 20m.</t>
  </si>
  <si>
    <t>doporučený standard NP2n
1. Položka obsahuje:  – kompletní přístroj vč. příslušenství 2. Položka neobsahuje:  X 3. Způsob měření: Udává se počet kusů kompletní konstrukce nebo práce.</t>
  </si>
  <si>
    <t>R-SILNOPR074</t>
  </si>
  <si>
    <t>Stropní vestavné nouzové LED svítidlo s piktogramem, adresné dohledování, CBS, IP40, 241x80x214mm, 4,0W, Ta = -5°C/+40°C, bílá. Sada piktogramů. Pozorovací vzdálenost 20m.</t>
  </si>
  <si>
    <t>doporučený standard NP2v
1. Položka obsahuje:  – kompletní přístroj vč. příslušenství 2. Položka neobsahuje:  X 3. Způsob měření: Udává se počet kusů kompletní konstrukce nebo práce.</t>
  </si>
  <si>
    <t>R-SILNOPR075</t>
  </si>
  <si>
    <t>Nástěnné venkovní nouzové ZAA LED svítidlo s CBS, asymetrická vyžarovací charakteristika, 4x0,5W, 200lm, IP65, 315x140x65mm, Ta = -30°C/+40°C, barva antracit, tlakově litý zinek</t>
  </si>
  <si>
    <t>doporučený standard VN1
1. Položka obsahuje:  – kompletní přístroj vč. příslušenství 2. Položka neobsahuje:  X 3. Způsob měření: Udává se počet kusů kompletní konstrukce nebo práce.</t>
  </si>
  <si>
    <t>R-SILNOPR076</t>
  </si>
  <si>
    <t>CBS centrální bateriový systém nouzového osvětlení) - Příprava pro 48x okruh, osazeno 38x 3A okruh</t>
  </si>
  <si>
    <t>CBS centrální bateriový systém nouzového osvětlení) - Příprava pro 48x okruh, osazeno 38x 3A okruh, adresný/okruhový monitoring. VRLA akumulátory 216V/28Ah s životností 10 let dle EUROBAT. Příprava pro TotalStop. Bezpotenciálové kontakty např. pro MAR. CCIF, RS485 pro komunikaci s periferiemi. Integrovaný WEB server pro dohled a správu CBS. 5portový ethernet switch napájený z vnitřního zdroje CBS. Rozměry skříně CBS vxšxh 1.900x600x450mm. Vstupní jištění v CBS je 3x20AgG. Max. tepelné ztráty CBS jsou 200W. Požadavky dle ČSN EN IEC 62485-2 (větrání pro VRLA baterie - neřeší chlazení systému) - min. požadovaná výměna vzduchu při aktivním větrání je 1,3m3/h, min. požadovaný průřez větracích otvorů pro přirozené větrání je 2x 36,4cm2, min. požadovaný objem místnosti je 3,3m3. Dle ČSN 73 08xx musí být CBS umístěna v samostatném PÚ.  Servisní služby: Naprogramování CBS, spuštění CBS, funkční zkouška, kontrola provozuschopnosti systému NO. Doprava techniků v rámci ČR.
doporučený standard CBS
1. Položka obsahuje:  – kompletní přístroj vč. příslušenství 2. Položka neobsahuje:  X 3. Způsob měření: Udává se počet kusů kompletní konstrukce nebo práce.</t>
  </si>
  <si>
    <t>R-SILNOPR090</t>
  </si>
  <si>
    <t>Přisazené venkovní svítidlo, nastavitelný tok vyzařování, asymetrická vyžarovací charakteristika, 80W, 5330lm, IP66, IK06, 1000x68x40mm, Ta = -40°C/+50°C, barva šedá, hliník</t>
  </si>
  <si>
    <t xml:space="preserve"> 10.000000 = 10,000 [A]_x000D_</t>
  </si>
  <si>
    <t>1. Položka obsahuje:
 – kompletní přístroj vč. příslušenství
2. Položka neobsahuje:
 X
3. Způsob měření:
Udává se počet kusů kompletní konstrukce nebo práce.</t>
  </si>
  <si>
    <t>04 - Koncové prvky</t>
  </si>
  <si>
    <t>741212.001</t>
  </si>
  <si>
    <t>SPÍNAČ INSTALAČNÍ JEDNODUCHÝ KOMPLETNÍ NÁSTĚNNÝ - KRYTÍ MIN. IP 44</t>
  </si>
  <si>
    <t>výtahová šachta
1. Položka obsahuje:  – kompletní přístroj vč. příslušenství 2. Položka neobsahuje:  X 3. Způsob měření: Udává se počet kusů kompletní konstrukce nebo práce.</t>
  </si>
  <si>
    <t>741212.002</t>
  </si>
  <si>
    <t>kryt CO - RETRO, řaz.1
vypínače do krytu CO - RETRO
1. Položka obsahuje:  – kompletní přístroj vč. příslušenství 2. Položka neobsahuje:  X 3. Způsob měření: Udává se počet kusů kompletní konstrukce nebo práce.</t>
  </si>
  <si>
    <t>741212.003</t>
  </si>
  <si>
    <t>kryt CO - RETRO, řaz.6
vypínače do krytu CO - RETRO
1. Položka obsahuje:  – kompletní přístroj vč. příslušenství 2. Položka neobsahuje:  X 3. Způsob měření: Udává se počet kusů kompletní konstrukce nebo práce.</t>
  </si>
  <si>
    <t>741312</t>
  </si>
  <si>
    <t>ZÁSUVKA INSTALAČNÍ JEDNODUCHÁ, NÁSTĚNNÁ VE VYŠŠÍM KRYTÍ - MIN. IP 44</t>
  </si>
  <si>
    <t>kryt CO - RETRO
zásuvky do krytu CO - RETRO
1. Položka obsahuje:  – kompletní přístroj vč. příslušenství 2. Položka neobsahuje:  X 3. Způsob měření: Udává se počet kusů kompletní konstrukce nebo práce.</t>
  </si>
  <si>
    <t>741211</t>
  </si>
  <si>
    <t>SPÍNAČ INSTALAČNÍ JEDNODUCHÝ KOMPLETNÍ MONTÁŽ NA KRABICI</t>
  </si>
  <si>
    <t>6.NP - RETRO, řaz.1
vypínače - "RETRO" (6.NP)
1. Položka obsahuje:  – kompletní přístroj vč. příslušenství 2. Položka neobsahuje:  X 3. Způsob měření: Udává se počet kusů kompletní konstrukce nebo práce.</t>
  </si>
  <si>
    <t>741221</t>
  </si>
  <si>
    <t>SPÍNAČ INSTALAČNÍ DVOJITÝ KOMPLETNÍ MONTÁŽ NA KRABICI</t>
  </si>
  <si>
    <t>6.NP - RETRO, řaz.5
vypínače - "RETRO" (6.NP)
1. Položka obsahuje:  – kompletní přístroj vč. příslušenství 2. Položka neobsahuje:  X 3. Způsob měření: Udává se počet kusů kompletní konstrukce nebo práce.</t>
  </si>
  <si>
    <t>R-SILNOPR077</t>
  </si>
  <si>
    <t>SPÍNAČ POHYBOVÝ, NA STROP, RELÉOVÝ VÝSTUP, ZÁBĚR 360 st., MONTÁŽ NA KRABICI VČETNĚ OPTIKY, PŘÍSLUŠENSTVÍ, APOD.</t>
  </si>
  <si>
    <t>6.NP - RETRO, pohybové stropní čidlo
vypínače - "RETRO" (6.NP)
1. Položka obsahuje:  – kompletní přístroj vč. příslušenství 2. Položka neobsahuje:  X 3. Způsob měření: Udává se počet kusů kompletní konstrukce nebo práce.</t>
  </si>
  <si>
    <t>741311.001</t>
  </si>
  <si>
    <t>ZÁSUVKA INSTALAČNÍ JEDNODUCHÁ, MONTÁŽ NA KRABICI</t>
  </si>
  <si>
    <t>6.NP - RETRO
zásuvky - "RETRO" (6.NP)
1. Položka obsahuje:  – kompletní přístroj vč. příslušenství 2. Položka neobsahuje:  X 3. Způsob měření: Udává se počet kusů kompletní konstrukce nebo práce.</t>
  </si>
  <si>
    <t>741321.001</t>
  </si>
  <si>
    <t>ZÁSUVKA INSTALAČNÍ JEDNODUCHÁ S PŘEPĚŤOVOU OCHRANOU, MONTÁŽ NA KRABICI</t>
  </si>
  <si>
    <t>6.NP - RETRO, projektor
zásuvka - projektor - "RETRO" (6.NP)
1. Položka obsahuje:  – kompletní přístroj vč. příslušenství 2. Položka neobsahuje:  X 3. Způsob měření: Udává se počet kusů kompletní konstrukce nebo práce.</t>
  </si>
  <si>
    <t>741311.002</t>
  </si>
  <si>
    <t xml:space="preserve"> "` `598.000000"_x000D_</t>
  </si>
  <si>
    <t>normální zásuvka - bílá
obyčejné zásuvky
1. Položka obsahuje:  – kompletní přístroj vč. příslušenství 2. Položka neobsahuje:  X 3. Způsob měření: Udává se počet kusů kompletní konstrukce nebo práce.</t>
  </si>
  <si>
    <t>741311.003</t>
  </si>
  <si>
    <t>zásuvka - hnědá, PC
zásuvky pro PC
1. Položka obsahuje:  – kompletní přístroj vč. příslušenství 2. Položka neobsahuje:  X 3. Způsob měření: Udává se počet kusů kompletní konstrukce nebo práce.</t>
  </si>
  <si>
    <t>741311.004</t>
  </si>
  <si>
    <t>zásuvka - zelená, PC (z DA)
zásuvky pro PC, z DA
1. Položka obsahuje:  – kompletní přístroj vč. příslušenství 2. Položka neobsahuje:  X 3. Způsob měření: Udává se počet kusů kompletní konstrukce nebo práce.</t>
  </si>
  <si>
    <t>741311.005</t>
  </si>
  <si>
    <t>zásuvka - žlutá (z DA), pokladny dopravců
zásuvky z DA (pokladny dopravců)
1. Položka obsahuje:  – kompletní přístroj vč. příslušenství 2. Položka neobsahuje:  X 3. Způsob měření: Udává se počet kusů kompletní konstrukce nebo práce.</t>
  </si>
  <si>
    <t>741321.002</t>
  </si>
  <si>
    <t>zásuvka - hnědá, projektor
zásuvka - projektor
1. Položka obsahuje:  – kompletní přístroj vč. příslušenství 2. Položka neobsahuje:  X 3. Způsob měření: Udává se počet kusů kompletní konstrukce nebo práce.</t>
  </si>
  <si>
    <t>741321.003</t>
  </si>
  <si>
    <t>741321.004</t>
  </si>
  <si>
    <t>741312.001</t>
  </si>
  <si>
    <t>zásuvky s vyšším krytím, normální - 1.PP
1. Položka obsahuje:  – kompletní přístroj vč. příslušenství 2. Položka neobsahuje:  X 3. Způsob měření: Udává se počet kusů kompletní konstrukce nebo práce.</t>
  </si>
  <si>
    <t>741411</t>
  </si>
  <si>
    <t>ZÁSUVKA/PŘÍVODKA PRŮMYSLOVÁ, KRYTÍ IP 44 230 V, 16 A</t>
  </si>
  <si>
    <t>zásuvky 400V/16 - 1.PP, 1.NP (pekárna)
1. Položka obsahuje:  – kompletní přístroj v krytu vč. příslušenství 2. Položka neobsahuje:  X 3. Způsob měření: Udává se počet kusů kompletní konstrukce nebo práce.</t>
  </si>
  <si>
    <t>743G12</t>
  </si>
  <si>
    <t>SKŘÍŇ ZÁSUVKOVÁ VENKOVNÍ NA STĚNU/KONSTRUKCI OD 3 DO 4 KS ZÁSUVEK PRŮMYSLOVÝCH (400 V NEBO 230 V)</t>
  </si>
  <si>
    <t>1. Položka obsahuje:  – instalaci vč. zapojení  – technický popis viz. projektová dokumentace 2. Položka neobsahuje:  X 3. Způsob měření: Udává se počet kusů kompletní konstrukce nebo práce.</t>
  </si>
  <si>
    <t>R-SILNOPR078</t>
  </si>
  <si>
    <t>ZÁSUVKOVÁ PODLAHOVÁ KRABICE DO BETONU, 12 MODULŮ (3x4MODULY),VERTIKÁLNÍ, MIN.HLOUBKA 70mm VČETNĚ NÁPLNĚ (2*SILOVÁ ZÁSUVKA, POTŘEBNÝCH KOMPONENT, ZÁSLEPEK, APOD.) A PŘÍSLUŠENSTVÍ</t>
  </si>
  <si>
    <t>podlahová krabice - hala, bezrámečková
1. Položka obsahuje: – přípravu podkladu pro osazení  – veškerý materiál a práce pro upevnění nebo uchycení krabice         – instalaci vč. zapojení  – kompletní přístroj vč. příslušenství                                                – technický popis viz. projektová dokumentace 2. Položka neobsahuje:  X 3. Způsob měření: Udává se počet kusů kompletní konstrukce nebo práce.</t>
  </si>
  <si>
    <t>R-SILNOPR079</t>
  </si>
  <si>
    <t>ZÁSUVKOVÁ PODLAHOVÁ KRABICE DO BETONU, 12 MODULŮ (3x4MODULY),VERTIKÁLNÍ, MIN.HLOUBKA 70mm</t>
  </si>
  <si>
    <t>ZÁSUVKOVÁ PODLAHOVÁ KRABICE DO BETONU, 12 MODULŮ (3x4MODULY),VERTIKÁLNÍ, MIN.HLOUBKA 70mm VČETNĚ NÁPLNĚ (4*SILOVÁ ZÁSUVKA, 4*DATOVÁ ZÁSUVKA, POTŘEBNÝCH KOMPONENT, ZÁSLEPEK, APOD.) A PŘÍSLUŠENSTVÍ
podlahová krabice - zasedací místnosti, učebny, apod., bezrámečková
1. Položka obsahuje: – přípravu podkladu pro osazení  – veškerý materiál a práce pro upevnění nebo uchycení krabice         – instalaci vč. zapojení  – kompletní přístroj vč. příslušenství                                                – technický popis viz. projektová dokumentace 2. Položka neobsahuje:  X 3. Způsob měření: Udává se počet kusů kompletní konstrukce nebo práce.</t>
  </si>
  <si>
    <t>R-SILNOPR080</t>
  </si>
  <si>
    <t>ZÁSUVKOVÁ PODLAHOVÁ KRABICE DO BETONU, 12 MODULŮ (3x4MODULY),HORIZONTÁLNÍ, MIN.HLOUBKA 80mm</t>
  </si>
  <si>
    <t>ZÁSUVKOVÁ PODLAHOVÁ KRABICE DO BETONU, 12 MODULŮ (3x4MODULY),HORIZONTÁLNÍ, MIN.HLOUBKA 80mm VČETNĚ NÁPLNĚ (3*SILOVÁ ZÁSUVKA, 2*DATOVÁ ZÁSUVKA, POTŘEBNÝCH KOMPONENT, ZÁSLEPEK, APOD.) A PŘÍSLUŠENSTVÍ
podlahová krabice - kanceláře, pro 1 pracoviště
1. Položka obsahuje: – přípravu podkladu pro osazení  – veškerý materiál a práce pro upevnění nebo uchycení krabice         – instalaci vč. zapojení  – kompletní přístroj vč. příslušenství                                                – technický popis viz. projektová dokumentace 2. Položka neobsahuje:  X 3. Způsob měření: Udává se počet kusů kompletní konstrukce nebo práce.</t>
  </si>
  <si>
    <t>R-SILNOPR081</t>
  </si>
  <si>
    <t>ZÁSUVKOVÁ PODLAHOVÁ KRABICE DO BETONU, 18 MODULŮ (3x6MODULY),HORIZONTÁLNÍ, MIN.HLOUBKA 80mm</t>
  </si>
  <si>
    <t>ZÁSUVKOVÁ PODLAHOVÁ KRABICE DO BETONU, 18 MODULŮ (3x6MODULY),HORIZONTÁLNÍ, MIN.HLOUBKA 80mm VČETNĚ NÁPLNĚ (6*SILOVÁ ZÁSUVKA, 4*DATOVÁ ZÁSUVKA, POTŘEBNÝCH KOMPONENT, ZÁSLEPEK, APOD.) A PŘÍSLUŠENSTVÍ
podlahová krabice - kanceláře, pro 2 pracoviště
1. Položka obsahuje: – přípravu podkladu pro osazení  – veškerý materiál a práce pro upevnění nebo uchycení krabice         – instalaci vč. zapojení  – kompletní přístroj vč. příslušenství                                                – technický popis viz. projektová dokumentace 2. Položka neobsahuje:  X 3. Způsob měření: Udává se počet kusů kompletní konstrukce nebo práce.</t>
  </si>
  <si>
    <t>741213</t>
  </si>
  <si>
    <t>HAVARIJNÍ TLAČÁTKO KOMPLETNÍ NÁSTĚNNÉ - KRYTÍ MIN. IP 44</t>
  </si>
  <si>
    <t>tlačítka CS a TS, specifikace dle schéma CS a TS
TS, CS
1. Položka obsahuje:  – kompletní přístroj vč. příslušenství 2. Položka neobsahuje:  X 3. Způsob měření: Udává se počet kusů kompletní konstrukce nebo práce.</t>
  </si>
  <si>
    <t>05 - Instalační materiál</t>
  </si>
  <si>
    <t xml:space="preserve"> "` `205.000000"_x000D_</t>
  </si>
  <si>
    <t>KŽ 54/100, 54/150, 54/200
1. Položka obsahuje:  – kompletní montáž, rozměření, upevnění, sváření, řezání, spojování a pod.   – veškerý spojovací a montážní materiál  – pomocné mechanismy a nátěr 2. Položka neobsahuje:  X 3. Způsob měření: Měří se metr délkový.</t>
  </si>
  <si>
    <t>KŽ 54/300
1. Položka obsahuje:  – kompletní montáž, rozměření, upevnění, sváření, řezání, spojování a pod.   – veškerý spojovací a montážní materiál  – pomocné mechanismy a nátěr 2. Položka neobsahuje:  X 3. Způsob měření: Měří se metr délkový.</t>
  </si>
  <si>
    <t xml:space="preserve"> "` `220.000000"_x000D_</t>
  </si>
  <si>
    <t>KŽ 54/600
1. Položka obsahuje:  – kompletní montáž, rozměření, upevnění, sváření, řezání, spojování a pod.   – veškerý spojovací a montážní materiál  – pomocné mechanismy a nátěr 2. Položka neobsahuje:  X 3. Způsob měření: Měří se metr délkový.</t>
  </si>
  <si>
    <t>703231</t>
  </si>
  <si>
    <t>KABELOVÝ ŽLAB NOSNÝ/DRÁTĚNÝ S FUNKČNÍ ODOLNOSTÍ PŘI POŽÁRU VČETNĚ UPEVNĚNÍ A PŘÍSLUŠENSTVÍ SVĚTLÉ ŠÍŘKY DO 100 MM</t>
  </si>
  <si>
    <t xml:space="preserve"> "` `230.000000"_x000D_</t>
  </si>
  <si>
    <t>KŽ 54/50 P60-R
1. Položka obsahuje:  – kompletní montáž, rozměření, upevnění, sváření, řezání, spojování a pod.   – veškerý spojovací a montážní materiál  – pomocné mechanismy a nátěr 2. Položka neobsahuje:  X 3. Způsob měření: Měří se metr délkový.</t>
  </si>
  <si>
    <t>KŽ 54/200 P60-R
1. Položka obsahuje:  – kompletní montáž, rozměření, upevnění, sváření, řezání, spojování a pod.   – veškerý spojovací a montážní materiál  – pomocné mechanismy a nátěr 2. Položka neobsahuje:  X 3. Způsob měření: Měří se metr délkový.</t>
  </si>
  <si>
    <t>703233.001</t>
  </si>
  <si>
    <t>KABELOVÝ ŽLAB NOSNÝ/DRÁTĚNÝ S FUNKČNÍ ODOLNOSTÍ PŘI POŽÁRU VČETNĚ UPEVNĚNÍ A PŘÍSLUŠENSTVÍ SVĚTLÉ ŠÍŘKY PŘES 250 DO 400 MM</t>
  </si>
  <si>
    <t>KŽ 54/300 P60-R
1. Položka obsahuje:  – kompletní montáž, rozměření, upevnění, sváření, řezání, spojování a pod.   – veškerý spojovací a montážní materiál  – pomocné mechanismy a nátěr 2. Položka neobsahuje:  X 3. Způsob měření: Měří se metr délkový.</t>
  </si>
  <si>
    <t>703233.002</t>
  </si>
  <si>
    <t>KŽ 54/300 P60-R
stoupací trasa od 1.PP do 7.NP + trasa od RPO do chodby v 1.PP
1. Položka obsahuje:  – kompletní montáž, rozměření, upevnění, sváření, řezání, spojování a pod.   – veškerý spojovací a montážní materiál  – pomocné mechanismy a nátěr 2. Položka neobsahuje:  X 3. Způsob měření: Měří se metr délkový.</t>
  </si>
  <si>
    <t>R-SILNOPR082</t>
  </si>
  <si>
    <t>KABELOVÝ ŽLAB NOSNÝ/PLNÝ, POCHOZÍ VČETNĚ UPEVNĚNÍ A PŘÍSLUŠENSTVÍ SVĚTLÉ ŠÍŘKY DO 100 MM</t>
  </si>
  <si>
    <t>KŽ 100/100, pochozí
1. Položka obsahuje:  – kompletní montáž, rozměření, upevnění, sváření, řezání, spojování a pod.   – veškerý spojovací a montážní materiál  – pomocné mechanismy a nátěr 2. Položka neobsahuje:  X 3. Způsob měření: Měří se metr délkový.</t>
  </si>
  <si>
    <t>741111</t>
  </si>
  <si>
    <t>KRABICE (ROZVODKA) INSTALAČNÍ PŘÍSTROJOVÁ PRÁZDNÁ</t>
  </si>
  <si>
    <t>odhad
1. Položka obsahuje:  – přípravu podkladu pro osazení  – veškerý materiál a práce pro upevnění nebo uchycení krabice 2. Položka neobsahuje:  X 3. Způsob měření: Udává se počet kusů kompletní konstrukce nebo práce.</t>
  </si>
  <si>
    <t>741122</t>
  </si>
  <si>
    <t>KRABICE (ROZVODKA) INSTALAČNÍ ODBOČNÁ SE SVORKOVNICÍ DO 4 MM2</t>
  </si>
  <si>
    <t>741C01.001</t>
  </si>
  <si>
    <t>EKVIPOTENCIÁLNÍ PŘÍPOJNICE</t>
  </si>
  <si>
    <t>podružná HOP
1. Položka obsahuje:  – veškeré práce a materiál obsažený v názvu položky 2. Položka neobsahuje:  X 3. Způsob měření: Udává se počet kusů kompletní konstrukce nebo práce.</t>
  </si>
  <si>
    <t>741C01.002</t>
  </si>
  <si>
    <t>hlavní HOP
1. Položka obsahuje:  – veškeré práce a materiál obsažený v názvu položky 2. Položka neobsahuje:  X 3. Způsob měření: Udává se počet kusů kompletní konstrukce nebo práce.</t>
  </si>
  <si>
    <t xml:space="preserve"> "` `4150.000000"_x000D_</t>
  </si>
  <si>
    <t>1. Položka obsahuje:  – dodávku specifikovaného materiálu  – kompletní montáž, rozměření, upevnění, řezání, spojování a pod.   – veškerý spojovací a montážní materiál vč. upevňovacího materiálu ( držáky apod.)  – pomocné mechanismy  – dopravu a skladování 2. Položka neobsahuje:  X 3. Způsob měření: Měří se metr délkový.</t>
  </si>
  <si>
    <t xml:space="preserve"> "` `20000.000000"_x000D_</t>
  </si>
  <si>
    <t>odhad
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</si>
  <si>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 xml:space="preserve"> "` `15000.000000"_x000D_</t>
  </si>
  <si>
    <t>odhad
Položka obsahuje: Dodávku a montáž protipožární ucpávky vč. příslušenství a pomocného materiálu, vyhotovéní a dodání atestu. Dále obsahuje cenu za pom. mechanismy včetně všech ostatních vedlejších nákladů.</t>
  </si>
  <si>
    <t>703755</t>
  </si>
  <si>
    <t>PROTIPOŽÁRNÍ UCPÁVKA PROSTUPU KABELOVÉHO PR. DO 200MM, DO EI 90 MIN.</t>
  </si>
  <si>
    <t>R-SILNOPR083</t>
  </si>
  <si>
    <t>Úpravy stávajících kabelových tras včetně spojkování, apod., kvůli novým trasám TZB v suterénu</t>
  </si>
  <si>
    <t>R-SILNOPR084</t>
  </si>
  <si>
    <t>Podružný elektroinstalační materiál</t>
  </si>
  <si>
    <t>06 - Ostatní výkony</t>
  </si>
  <si>
    <t>747Z01</t>
  </si>
  <si>
    <t>DEMONTÁŽ INTERIÉROVÉHO SVÍTIDLA</t>
  </si>
  <si>
    <t>odhad
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</si>
  <si>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747Z02</t>
  </si>
  <si>
    <t>DEMONTÁŽ ZÁSUVKY/SPÍNAČE/KRABICE</t>
  </si>
  <si>
    <t xml:space="preserve"> "` `850.000000"_x000D_</t>
  </si>
  <si>
    <t>747Z11</t>
  </si>
  <si>
    <t>DEMONTÁŽ ELEKTROINSTALACE OCELOVÉ NOSNÉ KONSTRUKCE</t>
  </si>
  <si>
    <t xml:space="preserve"> "` `2550.000000"_x000D_</t>
  </si>
  <si>
    <t>odhad
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hmotnost v kilogramech.</t>
  </si>
  <si>
    <t>709611</t>
  </si>
  <si>
    <t>DEMONTÁŽ KABELOVÉHO ŽLABU/LIŠTY VČETNĚ KRYTU</t>
  </si>
  <si>
    <t>odhad
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</si>
  <si>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709612</t>
  </si>
  <si>
    <t>DEMONTÁŽ CHRÁNIČKY/TRUBKY</t>
  </si>
  <si>
    <t>709613</t>
  </si>
  <si>
    <t>DEMONTÁŽ KABELOVÉHO ROŠTU VČETNĚ UPEVNĚNÍ A PŘÍSLUŠENSTVÍ</t>
  </si>
  <si>
    <t>R-SILNOPR085</t>
  </si>
  <si>
    <t>DEMONTÁŽ ROZVADĚČE ELEKTROINSTALACE VČETNĚ UPEVNĚNÍ A PŘÍSLUŠENSTVÍ</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</si>
  <si>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</si>
  <si>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747141</t>
  </si>
  <si>
    <t>MĚŘENÍ IMPEDANCE NULOVÉ SMYČKY OKRUHU VEDENÍ JEDNOFÁZOVÉHO</t>
  </si>
  <si>
    <t xml:space="preserve"> "` `774.000000"_x000D_</t>
  </si>
  <si>
    <t>cca dle specifikace rozvadečů
1. Položka obsahuje:  – cenu za měření dle příslušných norem a předpisů, včetně vystavení protokolu 2. Položka neobsahuje:  X 3. Způsob měření: Udává se počet kusů kompletní konstrukce nebo práce.</t>
  </si>
  <si>
    <t>747142</t>
  </si>
  <si>
    <t>MĚŘENÍ IMPEDANCE NULOVÉ SMYČKY OKRUHU VEDENÍ TŘÍFÁZOVÉHO</t>
  </si>
  <si>
    <t xml:space="preserve"> "` `148.000000"_x000D_</t>
  </si>
  <si>
    <t>747511</t>
  </si>
  <si>
    <t>ZKOUŠKY VODIČŮ A KABELŮ NN PRŮŘEZU ŽÍLY DO 5X25 MM2</t>
  </si>
  <si>
    <t xml:space="preserve"> "` `914.000000"_x000D_</t>
  </si>
  <si>
    <t>cca dle specifikace rozvadečů
1. Položka obsahuje:  – cenu za provedení měření kabelu/ vodiče vč. vyhotovení protokolu 2. Položka neobsahuje:  X 3. Způsob měření: Udává se počet kusů kompletní konstrukce nebo práce.</t>
  </si>
  <si>
    <t>747512</t>
  </si>
  <si>
    <t>ZKOUŠKY VODIČŮ A KABELŮ NN PRŮŘEZU ŽÍLY OD 4X35 DO 120 MM2</t>
  </si>
  <si>
    <t>747513</t>
  </si>
  <si>
    <t>ZKOUŠKY VODIČŮ A KABELŮ NN PRŮŘEZU ŽÍLY OD 4X150 DO 300 MM2</t>
  </si>
  <si>
    <t>747521</t>
  </si>
  <si>
    <t>ZKOUŠKY VODIČŮ A KABELŮ OVLÁDACÍCH OD 5 DO 12 ŽIL</t>
  </si>
  <si>
    <t>odhad, cca dle specifikace materiálu + Dali sběrnice
1. Položka obsahuje:  – cenu za provedení měření kabelu/ vodiče vč. vyhotovení protokolu 2. Položka neobsahuje:  X 3. Způsob měření: Udává se počet kusů kompletní konstrukce nebo práce.</t>
  </si>
  <si>
    <t>odhad dle požárních ucpávek
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</si>
  <si>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R-SILNOPR087</t>
  </si>
  <si>
    <t>FRÉZOVÁNÍ DRÁŽKY VE ZDIVU 30X30MM</t>
  </si>
  <si>
    <t xml:space="preserve"> "` `1915.000000"_x000D_</t>
  </si>
  <si>
    <t>1. Položka obsahuje:  – frézování drážky 30x30mm  – úpravu a začištění omítky po montáži vedení  – pomocné mechanismy 2. Položka neobsahuje:  – 3. Způsob měření: Udává se počet kusů kompletní konstrukce nebo práce.</t>
  </si>
  <si>
    <t>R-SILNOPR088</t>
  </si>
  <si>
    <t>FRÉZOVÁNÍ DRÁŽKY V BETONU 30X30MM</t>
  </si>
  <si>
    <t xml:space="preserve"> "` `365.000000"_x000D_</t>
  </si>
  <si>
    <t>1. Položka obsahuje:  – cenu za měření dle příslušných norem a předpisů, včetně vystavení protokolu 2. Položka neobsahuje:  X 3. Způsob měření: Udává se počet kusů kompletní konstrukce nebo práce.</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</si>
  <si>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</si>
  <si>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cenu za práce spojené s uváděním zařízení do provozu, drobné montážní práce v rozvaděčích, koordinaci se zhotoviteli souvisejících zařízení apod. 2. Položka neobsahuje:  X 3. Způsob měření: Udává se čas v hodinách.</t>
  </si>
  <si>
    <t>1. Položka obsahuje:  – cenu za dobu kdy je s funkcí seznamována obsluha zařízení, včetně odevzdání dokumentace skutečného provedení 2. Položka neobsahuje:  X 3. Způsob měření: Udává se čas v hodinách.</t>
  </si>
  <si>
    <t>01-71-01.04.5</t>
  </si>
  <si>
    <t>MR30.1</t>
  </si>
  <si>
    <t>741210004.4</t>
  </si>
  <si>
    <t>Montáž rozvodnic oceloplechových nebo plastových bez zapojení vodičů běžných, hmotnosti do 150 kg</t>
  </si>
  <si>
    <t>R-MAR-0091</t>
  </si>
  <si>
    <t>Rozvaděčová skříň 600x1000x250mm, zabudovaná do stěny, montážní deska, průchodky. Lišty, žlaby, trafa, relé, zdroje</t>
  </si>
  <si>
    <t>R-MAR-0092</t>
  </si>
  <si>
    <t>Jištění přívodu 0,5kW UPS síť</t>
  </si>
  <si>
    <t>R-MAR-0093</t>
  </si>
  <si>
    <t>Volně programovatelný komunikativní regulátor pro 100 datových bodů, komunikace IP</t>
  </si>
  <si>
    <t>R-MAR-0094</t>
  </si>
  <si>
    <t>Switch 16 portů</t>
  </si>
  <si>
    <t>R-MAR-0095</t>
  </si>
  <si>
    <t>Vstupní karta pro 8 analogových vstupů (0-10V, R, 4-20mA, 0-20mA)</t>
  </si>
  <si>
    <t>R-MAR-0096</t>
  </si>
  <si>
    <t>Karta pro 8x digitální bezpotenciálový vstup</t>
  </si>
  <si>
    <t>R-MAR-0097</t>
  </si>
  <si>
    <t>Výstupní karta pro 8 analogových výstupů (0-10V)</t>
  </si>
  <si>
    <t>R-MAR-0098</t>
  </si>
  <si>
    <t>Karta pro 8x digitální releový výstup</t>
  </si>
  <si>
    <t>R-MAR-0099</t>
  </si>
  <si>
    <t>Karta integrace sběrnice DALI pro 60 adres</t>
  </si>
  <si>
    <t>R-MAR-0100</t>
  </si>
  <si>
    <t>Karta integrace sběrnice KNX pro 60 adres vč. zdroje</t>
  </si>
  <si>
    <t>MR40.1</t>
  </si>
  <si>
    <t>741210004.5</t>
  </si>
  <si>
    <t>R-MAR-0101</t>
  </si>
  <si>
    <t>R-MAR-0102</t>
  </si>
  <si>
    <t>R-MAR-0103</t>
  </si>
  <si>
    <t>R-MAR-0104</t>
  </si>
  <si>
    <t>R-MAR-0105</t>
  </si>
  <si>
    <t>R-MAR-0106</t>
  </si>
  <si>
    <t>R-MAR-0107</t>
  </si>
  <si>
    <t>R-MAR-0108</t>
  </si>
  <si>
    <t>R-MAR-0109</t>
  </si>
  <si>
    <t>R-MAR-0110</t>
  </si>
  <si>
    <t>MR50.1</t>
  </si>
  <si>
    <t>741210004.6</t>
  </si>
  <si>
    <t>R-MAR-0111</t>
  </si>
  <si>
    <t>R-MAR-0112</t>
  </si>
  <si>
    <t>R-MAR-0113</t>
  </si>
  <si>
    <t>R-MAR-0114</t>
  </si>
  <si>
    <t>R-MAR-0115</t>
  </si>
  <si>
    <t>R-MAR-0116</t>
  </si>
  <si>
    <t>R-MAR-0117</t>
  </si>
  <si>
    <t>R-MAR-0118</t>
  </si>
  <si>
    <t>R-MAR-0119</t>
  </si>
  <si>
    <t>R-MAR-0120</t>
  </si>
  <si>
    <t>MR60.1</t>
  </si>
  <si>
    <t>741210004.1</t>
  </si>
  <si>
    <t>R-MAR-0121</t>
  </si>
  <si>
    <t>R-MAR-0122</t>
  </si>
  <si>
    <t>R-MAR-0123</t>
  </si>
  <si>
    <t>R-MAR-0124</t>
  </si>
  <si>
    <t>R-MAR-0125</t>
  </si>
  <si>
    <t>R-MAR-0126</t>
  </si>
  <si>
    <t>R-MAR-0127</t>
  </si>
  <si>
    <t>R-MAR-0128</t>
  </si>
  <si>
    <t>R-MAR-0129</t>
  </si>
  <si>
    <t>R-MAR-0130</t>
  </si>
  <si>
    <t>MR70.1</t>
  </si>
  <si>
    <t>741210004.2</t>
  </si>
  <si>
    <t>R-MAR-0131</t>
  </si>
  <si>
    <t>Rozvaděčová skříň 600x1000x250mm, zabudovaná do stěny (pohledová dvířka dod.stavby), montážní deska, průchodky. Lišty, žlaby, trafa, relé, zdroje</t>
  </si>
  <si>
    <t>R-MAR-0132</t>
  </si>
  <si>
    <t>R-MAR-0133</t>
  </si>
  <si>
    <t>R-MAR-0134</t>
  </si>
  <si>
    <t>R-MAR-0135</t>
  </si>
  <si>
    <t>R-MAR-0136</t>
  </si>
  <si>
    <t>R-MAR-0137</t>
  </si>
  <si>
    <t>R-MAR-0138</t>
  </si>
  <si>
    <t>R-MAR-0139</t>
  </si>
  <si>
    <t>R-MAR-0140</t>
  </si>
  <si>
    <t>PC</t>
  </si>
  <si>
    <t>R-MAR-0141</t>
  </si>
  <si>
    <t>Pracovní PC stanice pro operátorké činnosti dispečinku. min. ref. konfigurace Intel Core i7, RAM16GB, NVIDIA 4GB, HDD 1TB, DVD, WiFi, Bluetooth 4.0,, klávesnice, myš</t>
  </si>
  <si>
    <t>R-MAR-0142</t>
  </si>
  <si>
    <t>24´´ LCD monitor LED, poměr stran 16:10, rozlišení 1980x1200 FullHD, 2xHDMI, Mini Display port, Display port, Audio line out, USB Hub….</t>
  </si>
  <si>
    <t>R-MAR-0143</t>
  </si>
  <si>
    <t>Laserová barevná tiskárna, A4, 21str./min, 600x600DPI, duplex, USB, LAN, WiFi</t>
  </si>
  <si>
    <t>IRC regulace - položka obsahuje dodávku, montáž, oživení a zapojení</t>
  </si>
  <si>
    <t>R-MAR-0144</t>
  </si>
  <si>
    <t>Regulátor pro FCU s EC motorem + radiátor, nebo 4 trubkový FCU, vstup pro okenní kontakt, komunikace s prostorovým přístrojem a ostatními regulátory po sběrnici např. KNX</t>
  </si>
  <si>
    <t>R-MAR-0145</t>
  </si>
  <si>
    <t>Prostorový přístroj, čidlo T, CO2, displej, korekce požadované teploty, ovládací tlačítka, komunikace KNX</t>
  </si>
  <si>
    <t>R-MAR-0146</t>
  </si>
  <si>
    <t>Prostorový přístroj - ovládací tlačítka, komunikace KNX</t>
  </si>
  <si>
    <t>742220232</t>
  </si>
  <si>
    <t>Montáž detektoru na stěnu nebo na strop</t>
  </si>
  <si>
    <t>Montáž příslušenství pro PZTS
  detektor
    na stěnu nebo na strop</t>
  </si>
  <si>
    <t xml:space="preserve"> "` `541.000000"_x000D_</t>
  </si>
  <si>
    <t>R-MAR-0147</t>
  </si>
  <si>
    <t>KNX detektor pohybu a přtomnosti s řízením konstatní úrovně osvětlení. IR senzor, montáž do stropu. Rozsah sledování 360. Volitelné oslepení části det.oblast. Napájení po sběrnici.</t>
  </si>
  <si>
    <t>R-MAR-0148</t>
  </si>
  <si>
    <t>Meteorologická stanice s komunikací KNX. Senzor rychlosti větru.Tři nezávislé senzory jasu. Senzor venkovní teploty -30 až +60 ° C. Vyhřívaný srážkový senzor.</t>
  </si>
  <si>
    <t>Meteorologická stanice s komunikací KNX. Senzor  rychlosti větru 2-30m/s.Tři nezávislé senzory jasu, měřící rozsah 1-100000 Lux.Zohlednění až dvou externích senzorů jasu. Senzor venkovní teploty, rozsah měření -30… + 60 ° C. Vyhřívaný srážkový senzor. Přenos data a času sběrnicí, napojení na předpověď počasí. Přenos polohy GPS přes sběrnici. Přenos všech naměřených hodnot přes sběrnici. Monitorování všech naměřených hodnot Zadání zeměpisné polohy místa instalace zadáním zeměpisné šířky a šířky nebo automatické detekce pomocí GPS. Výpočet a přenos údajů o úhlu (azimut a nadmořská výška) pro aktuální polohu slunce. Zvažování vyrovnání až 8 fasád a automatická aktivace / deaktivace sluneční ochrany fasády během doby, kdy na příslušné fasádě svítí slunce. Externí zdroj pro topení pro snímač srážek Kompaktní jednotka pro montáž na stožár nebo na zeď, včetně držáku stožáru pro průměr 48-60 mm</t>
  </si>
  <si>
    <t>742220236</t>
  </si>
  <si>
    <t>Montáž magnetického kontaktu závrtného čtyřdrátového</t>
  </si>
  <si>
    <t>Montáž příslušenství pro PZTS
  magnetický kontakt
    závrtný čtyřdrátový</t>
  </si>
  <si>
    <t xml:space="preserve"> "` `186.000000"_x000D_</t>
  </si>
  <si>
    <t>R-MAR-0149</t>
  </si>
  <si>
    <t>Magnetický okenní kontakt závrtný. Průměr 10mm. Prac. Vzdálenost max.18mm. Kabel 2m ukončený v karbici se svorkovnicí.</t>
  </si>
  <si>
    <t>R-MAR-0150</t>
  </si>
  <si>
    <t>Přepěťová ochrana sběrnice KNX</t>
  </si>
  <si>
    <t>R-MAR-0151</t>
  </si>
  <si>
    <t>krabice pro IRC regulátor vč.průchodek, svorek, pojistek</t>
  </si>
  <si>
    <t>Periferie - pouze zapojení dod.navazujících profesí</t>
  </si>
  <si>
    <t>R-MAR-0152</t>
  </si>
  <si>
    <t>Zapojení kabelu pro periferii, oživení</t>
  </si>
  <si>
    <t xml:space="preserve"> "` `816.000000"_x000D_</t>
  </si>
  <si>
    <t>Periferie  - položka obsahuje dodávku, montáž, oživení a zapojení</t>
  </si>
  <si>
    <t>R-MAR-0153</t>
  </si>
  <si>
    <t>Servisní vypínač 1 pól, 230V/20A, vč.mont.krabice</t>
  </si>
  <si>
    <t>R-MAR-0154</t>
  </si>
  <si>
    <t>Servisní vypínač 1 pól, 400V/20A, vč.mont.krabice</t>
  </si>
  <si>
    <t>R-MAR-0155</t>
  </si>
  <si>
    <t>Rotační klapkový pohon pro VZT,, 16Nm, 230V, on/off, hav. funkce (pouze dodávka, zapojí Esil)</t>
  </si>
  <si>
    <t>751614110</t>
  </si>
  <si>
    <t>Montáž servopohonu</t>
  </si>
  <si>
    <t>Montáž monitorovacího, řídícího a ovládacího zařízení
  servopohonu</t>
  </si>
  <si>
    <t xml:space="preserve"> 6.000000 = 6,000 [A]_x000D_</t>
  </si>
  <si>
    <t>R-MAR-0156</t>
  </si>
  <si>
    <t>Rotační klapkový pohon pro VZT, VZT, 16Nm, 24V, on/off, hav. funkce</t>
  </si>
  <si>
    <t>R-MAR-0157</t>
  </si>
  <si>
    <t>Rotační klapkový pohon pro VZT,, 16Nm, 24V, 0-10V</t>
  </si>
  <si>
    <t>751614111</t>
  </si>
  <si>
    <t>Montáž termostatu</t>
  </si>
  <si>
    <t>Montáž monitorovacího, řídícího a ovládacího zařízení
  termostatu</t>
  </si>
  <si>
    <t>R-MAR-0158</t>
  </si>
  <si>
    <t>Protimrazový termostat do VZT, 2-bodový výstup, kapilára 6000 mm.</t>
  </si>
  <si>
    <t>R-MAR-0159</t>
  </si>
  <si>
    <t>Odporové čidlo teploty kanálové, kapilára 400mm</t>
  </si>
  <si>
    <t>751614125</t>
  </si>
  <si>
    <t>Montáž čidla kombinovaného</t>
  </si>
  <si>
    <t>Montáž monitorovacího, řídícího a ovládacího zařízení
  čidla
    kombinovaného</t>
  </si>
  <si>
    <t>R-MAR-0161</t>
  </si>
  <si>
    <t>Kanálové čidlo kvality vzduchu CO2 a VOC, 2x0-10V, napájení 24V</t>
  </si>
  <si>
    <t>751614123</t>
  </si>
  <si>
    <t>Montáž čidla vlhkosti</t>
  </si>
  <si>
    <t>Montáž monitorovacího, řídícího a ovládacího zařízení
  čidla
    vlhkosti</t>
  </si>
  <si>
    <t>R-MAR-0160</t>
  </si>
  <si>
    <t>Kanálové čidlo relativní vlhkosti a teploty. 2x0-10V, napájení 24V.</t>
  </si>
  <si>
    <t>R-MAR-0163</t>
  </si>
  <si>
    <t>Kanálový hygrostat 15-95°rH</t>
  </si>
  <si>
    <t>R-MAR-0162</t>
  </si>
  <si>
    <t>Odporové čidlo teploty příložné včetné montážního pásku.</t>
  </si>
  <si>
    <t>R-MAR-0164</t>
  </si>
  <si>
    <t>Diferenční tlakový spínač pro VZT 50…500 Pa. Včetně montážní sady, hadiček a odběrů.</t>
  </si>
  <si>
    <t>R-MAR-0165</t>
  </si>
  <si>
    <t>Čidlo diferenčního tlaku pro vzduch, 0…1000 Pa, 24V, výstup 0-10V Včetně montážní sady, hadiček a odběrů</t>
  </si>
  <si>
    <t>R-MAR-0166</t>
  </si>
  <si>
    <t>Čidlo venkovní teploty, komunikace Mbus</t>
  </si>
  <si>
    <t>R-MAR-0167</t>
  </si>
  <si>
    <t>Odporové čidlo prostorové teploty, montáž na zeď.</t>
  </si>
  <si>
    <t>R-MAR-0168</t>
  </si>
  <si>
    <t>Odporové snímače sálavého tepla, , montáž na zeď.</t>
  </si>
  <si>
    <t>R-MAR-0169</t>
  </si>
  <si>
    <t>Odporové čidlo venkovní teploty -50…70°C, IP54, montáž na zeď.</t>
  </si>
  <si>
    <t>R-MAR-0170</t>
  </si>
  <si>
    <t>Čidlo zaplavení vč. sond a vyhodnocovacího relé</t>
  </si>
  <si>
    <t>R-MAR-0171</t>
  </si>
  <si>
    <t>Odporové čidlo teploty ponorné, Délka 100mm, PN10 včetné návarku a jímky</t>
  </si>
  <si>
    <t>R-MAR-0172</t>
  </si>
  <si>
    <t>Odporové čidlo teploty ponorné, Délka 150mm, PN10 včetné návarku a jímky</t>
  </si>
  <si>
    <t>R-MAR-0173</t>
  </si>
  <si>
    <t>Příložný termostat na potrubí 15-95°C</t>
  </si>
  <si>
    <t>R-MAR-0174</t>
  </si>
  <si>
    <t>Čidlo rel.tlaku pro kapaliny 0-10bar, výstup 0-10V, napájení 24V, včetně připevňovací konzole, montážní sady a uzavracího ventilu</t>
  </si>
  <si>
    <t>742260001</t>
  </si>
  <si>
    <t>Montáž ústředny detekce hořlavých plynů a par</t>
  </si>
  <si>
    <t>Montáž detekce plynů a par
  ústředny DPP</t>
  </si>
  <si>
    <t>R-MAR-0178</t>
  </si>
  <si>
    <t>Ústředna pro detektor plynů (3 snímače), 3 stupně</t>
  </si>
  <si>
    <t>742260011</t>
  </si>
  <si>
    <t>Montáž snímače plynu Ex</t>
  </si>
  <si>
    <t>Montáž detekce plynů a par
  snímače plynu Ex</t>
  </si>
  <si>
    <t>R-MAR-0175</t>
  </si>
  <si>
    <t>Detektor úniku freonu</t>
  </si>
  <si>
    <t>R-MAR-0176</t>
  </si>
  <si>
    <t>Detektor úniku CO</t>
  </si>
  <si>
    <t>R-MAR-0177</t>
  </si>
  <si>
    <t>Detektor úniku metanu</t>
  </si>
  <si>
    <t>742260101</t>
  </si>
  <si>
    <t>Kalibrace snímače</t>
  </si>
  <si>
    <t>Montáž detekce plynů a par
  nastavení
    kalibrace snímače</t>
  </si>
  <si>
    <t>742390001</t>
  </si>
  <si>
    <t>Montáž světelných informačních panelů, bannerů, nápisů a vyvolávacích systémů v interiéru plochy do 0,09 m2</t>
  </si>
  <si>
    <t>Montáž světelných informačních panelů
  (bannerů, nápisů a vyvolávacích systémů)
    v interiéru, plochy
      do 0,09 m2</t>
  </si>
  <si>
    <t>R-MAR-0179</t>
  </si>
  <si>
    <t>Výstražná tabule s nápisem "Zákaz vstupu, nebezpečí otravy". Napájení 230V.</t>
  </si>
  <si>
    <t>742220255</t>
  </si>
  <si>
    <t>Montáž sirény vnitřní pro vyhlášení poplachu</t>
  </si>
  <si>
    <t>Montáž příslušenství pro PZTS
  siréna
    vnitřní pro vyhlášení poplachu</t>
  </si>
  <si>
    <t>R-MAR-0180</t>
  </si>
  <si>
    <t>Siréna 80-110dB, 230V/30VA</t>
  </si>
  <si>
    <t>741311071</t>
  </si>
  <si>
    <t>Montáž tlačítka nouzového zastavení/vypnutí TOTAL STOP přisazeného nebo nástěnného se zapojením vodičů</t>
  </si>
  <si>
    <t>Montáž spínačů speciálních
  se zapojením vodičů
    tlačítka nouzového zastavení/vypnutí TOTAL STOP
      přisazeného nebo nástěnného</t>
  </si>
  <si>
    <t>R-MAR-0181</t>
  </si>
  <si>
    <t>Hřibové tlačítko stop s aretací, montážní krabicí se sklem pro montáž na zeď</t>
  </si>
  <si>
    <t>R-MAR-0182</t>
  </si>
  <si>
    <t>Prosvětlené tlačítko zelené, montážní krabicí pro montáž na zeď</t>
  </si>
  <si>
    <t>Kabeláž včetně kabelových tras. Položka obsahuje montáže a uložení a nutný pomocný materiál</t>
  </si>
  <si>
    <t>741122611</t>
  </si>
  <si>
    <t>Montáž kabel Cu plný kulatý žíla 3x1,5 až 6 mm2 uložený pevně (např. CYKY, CYKFY)</t>
  </si>
  <si>
    <t>Montáž kabelů měděných bez ukončení uložených pevně
  plných kulatých nebo bezhalogenových (např. CYKY, CYKFY)
    počtu a průřezu žil
      3x1,5 až 6 mm2</t>
  </si>
  <si>
    <t xml:space="preserve"> 1055.000000 = 1055,000 [A]_x000D_</t>
  </si>
  <si>
    <t xml:space="preserve"> 1023.500000 = 1023,500 [A]_x000D_</t>
  </si>
  <si>
    <t>34111123</t>
  </si>
  <si>
    <t>kabel silový oheň retardující bezhalogenový bez funkční schopnosti při požáru třída reakce na oheň B2cas1d1a1 jádro Cu 0,6/1kV (1-CXKH-R B2) 3x1,5mm2</t>
  </si>
  <si>
    <t xml:space="preserve"> 189.750000 = 189,750 [A]_x000D_</t>
  </si>
  <si>
    <t>CXKE 3x1,5mm, B2ca,s1,d1,a1</t>
  </si>
  <si>
    <t>741122641</t>
  </si>
  <si>
    <t>Montáž kabel Cu plný kulatý žíla 5x1,5 až 2,5 mm2 uložený pevně (např. CYKY, CYKFY)</t>
  </si>
  <si>
    <t>Montáž kabelů měděných bez ukončení uložených pevně
  plných kulatých nebo bezhalogenových (např. CYKY, CYKFY)
    počtu a průřezu žil
      5x1,5 až 2,5 mm2</t>
  </si>
  <si>
    <t>34111094</t>
  </si>
  <si>
    <t>kabel instalační jádro Cu plné izolace PVC plášť PVC 450/750V (CYKY) 5x2,5mm2</t>
  </si>
  <si>
    <t xml:space="preserve"> 276.000000 = 276,000 [A]_x000D_</t>
  </si>
  <si>
    <t>741124733</t>
  </si>
  <si>
    <t>Montáž kabel Cu stíněný ovládací žíly 2 až 19x1 mm2 uložený pevně (např. JYTY)</t>
  </si>
  <si>
    <t>Montáž kabelů měděných ovládacích bez ukončení uložených pevně
  stíněných ovládacích s plným jádrem (např. JYTY)
    počtu a průměru žil
      2 až 19x1 mm2</t>
  </si>
  <si>
    <t xml:space="preserve"> 3460.000000 = 3460,000 [A]_x000D_</t>
  </si>
  <si>
    <t>34113148</t>
  </si>
  <si>
    <t>kabel ovládací průmyslový stíněný laminovanou Al fólií s příložným Cu drátem jádro Cu plné izolace PVC plášť PVC 250V (JYTY) 2x1,00mm2</t>
  </si>
  <si>
    <t xml:space="preserve"> 2380.500000 = 2380,500 [A]_x000D_</t>
  </si>
  <si>
    <t>34113150</t>
  </si>
  <si>
    <t>kabel ovládací průmyslový stíněný laminovanou Al fólií s příložným Cu drátem jádro Cu plné izolace PVC plášť PVC 250V (JYTY) 4x1,00mm2</t>
  </si>
  <si>
    <t xml:space="preserve"> 1322.500000 = 1322,500 [A]_x000D_</t>
  </si>
  <si>
    <t>34113151</t>
  </si>
  <si>
    <t>kabel ovládací průmyslový stíněný laminovanou Al fólií s příložným Cu drátem jádro Cu plné izolace PVC plášť PVC 250V (JYTY) 7x1,00mm2</t>
  </si>
  <si>
    <t>742121001</t>
  </si>
  <si>
    <t>Montáž kabelů sdělovacích pro vnitřní rozvody do 15 žil</t>
  </si>
  <si>
    <t>Montáž kabelů sdělovacích
  pro vnitřní rozvody
    počtu žil
      do 15</t>
  </si>
  <si>
    <t xml:space="preserve"> 19320.000000 = 19320,000 [A]_x000D_</t>
  </si>
  <si>
    <t>R-MAR-0184</t>
  </si>
  <si>
    <t>JXFE-R 2x1mm, B2ca,s1,d1,a1</t>
  </si>
  <si>
    <t xml:space="preserve"> 11256.000000 = 11256,000 [A]_x000D_</t>
  </si>
  <si>
    <t>R-MAR-0185</t>
  </si>
  <si>
    <t>JXFE-R 4x1mm, B2ca,s1,d1,a1</t>
  </si>
  <si>
    <t xml:space="preserve"> 1020.000000 = 1020,000 [A]_x000D_</t>
  </si>
  <si>
    <t>R-MAR-0186</t>
  </si>
  <si>
    <t>JXFE-R 7x1mm, B2ca,s1,d1,a1</t>
  </si>
  <si>
    <t xml:space="preserve"> 3912.000000 = 3912,000 [A]_x000D_</t>
  </si>
  <si>
    <t>R-MAR-0187</t>
  </si>
  <si>
    <t>JXFE-R 19x1mm, B2ca,s1,d1,a1</t>
  </si>
  <si>
    <t xml:space="preserve"> 48.000000 = 48,000 [A]_x000D_</t>
  </si>
  <si>
    <t>34121232</t>
  </si>
  <si>
    <t>kabel sdělovací stíněný laminovanou Al fólií s příložným Cu drátem jádro Cu plné izolace PVC plášť PVC 300V (J-Y(St)Y…Lg) 2x2x0,6mm2</t>
  </si>
  <si>
    <t xml:space="preserve"> 132.000000 = 132,000 [A]_x000D_</t>
  </si>
  <si>
    <t>J-H(St)H 2x2x0,8mm, B2ca,s1,d0</t>
  </si>
  <si>
    <t>34121134</t>
  </si>
  <si>
    <t>kabel sdělovací oheň retardující bezhalogenový stíněný laminovanou Al fólií s příložným CuSn drátem</t>
  </si>
  <si>
    <t xml:space="preserve"> 6252.000000 = 6252,000 [A]_x000D_</t>
  </si>
  <si>
    <t>R-MAR-0188</t>
  </si>
  <si>
    <t>LAM TWIN UTP-R 2x2x0,5mm, B2ca,s1,d1,a1</t>
  </si>
  <si>
    <t xml:space="preserve"> 564.000000 = 564,000 [A]_x000D_</t>
  </si>
  <si>
    <t>742110102</t>
  </si>
  <si>
    <t>Montáž kabelového žlabu pro slaboproud šířky do 150 mm</t>
  </si>
  <si>
    <t>Montáž kabelového žlabu
  šířky
    do 150 mm</t>
  </si>
  <si>
    <t xml:space="preserve"> 790.000000 = 790,000 [A]_x000D_</t>
  </si>
  <si>
    <t>R-MAR-0196</t>
  </si>
  <si>
    <t>kabelový žlab 50x50 mm vč. spojek, kotvení, víka a spoj.materiálu</t>
  </si>
  <si>
    <t xml:space="preserve"> "` `330.000000"_x000D_</t>
  </si>
  <si>
    <t>R-MAR-0197</t>
  </si>
  <si>
    <t>kabelový žlab 100x100 mm vč. spojek, kotvení, víka a spoj.materiálu</t>
  </si>
  <si>
    <t>742110122</t>
  </si>
  <si>
    <t>Montáž nosníku s konzolami nebo závitovými tyčemi pro slaboproud šířky do 150 mm</t>
  </si>
  <si>
    <t>Montáž kabelového žlabu
  nosníku včetně konzol nebo závitových tyčí, šířky
    do 150 mm</t>
  </si>
  <si>
    <t>R-MAR-0194</t>
  </si>
  <si>
    <t>nosník žlabu kabelového 50x50 mm</t>
  </si>
  <si>
    <t>Počet kusů bude podle montážního návodu výrobce</t>
  </si>
  <si>
    <t>R-MAR-0195</t>
  </si>
  <si>
    <t>nosník žlabu kabelového 100x100 mm</t>
  </si>
  <si>
    <t>742190003</t>
  </si>
  <si>
    <t>Vyvazování kabeláže ve žlabech pro slaboproud</t>
  </si>
  <si>
    <t>Ostatní práce pro trasy
  vyvazování kabeláže ve žlabech</t>
  </si>
  <si>
    <t>34572309</t>
  </si>
  <si>
    <t>páska stahovací kabelová 3,6x290mm</t>
  </si>
  <si>
    <t>100 kus</t>
  </si>
  <si>
    <t xml:space="preserve"> 39.500000 = 39,500 [A]_x000D_</t>
  </si>
  <si>
    <t>34572310</t>
  </si>
  <si>
    <t>páska stahovací kabelová 3,6x370mm</t>
  </si>
  <si>
    <t>742110041</t>
  </si>
  <si>
    <t>Montáž lišt vkládacích pro slaboproud</t>
  </si>
  <si>
    <t>Montáž lišt elektroinstalačních
  vkládacích</t>
  </si>
  <si>
    <t xml:space="preserve"> "` `3900.000000"_x000D_</t>
  </si>
  <si>
    <t>34571014</t>
  </si>
  <si>
    <t>lišta elektroinstalační hranatá bezhalogenová 20x20mm</t>
  </si>
  <si>
    <t xml:space="preserve"> 4095.000000 = 4095,000 [A]_x000D_</t>
  </si>
  <si>
    <t>R-MAR-0199</t>
  </si>
  <si>
    <t>protipožární utěsnění vč. revize</t>
  </si>
  <si>
    <t>MR01.1</t>
  </si>
  <si>
    <t>741210005.2</t>
  </si>
  <si>
    <t>Montáž rozvodnic oceloplechových nebo plastových bez zapojení vodičů běžných, hmotnosti do 200 kg</t>
  </si>
  <si>
    <t>R-MAR-0001</t>
  </si>
  <si>
    <t>Rozvaděčová skříň 1000x2000x400mm, podstavec 200mm, montážní deska, průchodky. Lišty, žlaby, kontrolky, přepínače, trafa, relé, zdroje</t>
  </si>
  <si>
    <t>R-MAR-0002</t>
  </si>
  <si>
    <t>Jištění přívodu 5kW normální síť, 0,5kW UPS síť</t>
  </si>
  <si>
    <t>R-MAR-0003</t>
  </si>
  <si>
    <t>Silový vývod 1,5kW/230V, stykač, ovl.obvod</t>
  </si>
  <si>
    <t>R-MAR-0004</t>
  </si>
  <si>
    <t>Volně programovatelný komunikativní regulátor pro 250 datových bodů, komunikace IP</t>
  </si>
  <si>
    <t>R-MAR-0005</t>
  </si>
  <si>
    <t>Barevný LCD displej 10´´ na dveře rozvaděče vč. programového vybavení. Vizualizace zařízení, uživatelské rozhraní pro změnu parametrů, zobrazení veličin a nastavení.</t>
  </si>
  <si>
    <t>R-MAR-0006</t>
  </si>
  <si>
    <t>R-MAR-0007</t>
  </si>
  <si>
    <t>R-MAR-0008</t>
  </si>
  <si>
    <t>R-MAR-0009</t>
  </si>
  <si>
    <t>R-MAR-0010</t>
  </si>
  <si>
    <t>R-MAR-0011</t>
  </si>
  <si>
    <t>Karta integrace Modbus RTU 60 dat.bodů</t>
  </si>
  <si>
    <t>R-MAR-0012</t>
  </si>
  <si>
    <t>R-MAR-0013</t>
  </si>
  <si>
    <t>R-MAR-0200</t>
  </si>
  <si>
    <t>Programové vybavení DDC + vizualizace pro fyzický datový bod</t>
  </si>
  <si>
    <t>R-MAR-0201</t>
  </si>
  <si>
    <t>Programové vybavení DDC + vizualizace pro integraci Mbus pro zařízení</t>
  </si>
  <si>
    <t>R-MAR-0202</t>
  </si>
  <si>
    <t>Programové vybavení DDC + vizualizace pro integraci KNX pro zařízení</t>
  </si>
  <si>
    <t>R-MAR-0203</t>
  </si>
  <si>
    <t>Programové vybavení DDC + vizualizace pro integraci Modbus pro zařízení</t>
  </si>
  <si>
    <t>R-MAR-0204</t>
  </si>
  <si>
    <t>Programové vybavení DDC + vizualizace pro integraci DALI rozhraní (60 adres)</t>
  </si>
  <si>
    <t>R-MAR-0205</t>
  </si>
  <si>
    <t>Licence pro centrální dispečerský systém</t>
  </si>
  <si>
    <t>R-MAR-0206</t>
  </si>
  <si>
    <t>Revize a zkoušky</t>
  </si>
  <si>
    <t>R-MAR-0207</t>
  </si>
  <si>
    <t>Zaškolení obsluhy, manuály</t>
  </si>
  <si>
    <t>R-MAR-0208</t>
  </si>
  <si>
    <t>Nastavení a oživení</t>
  </si>
  <si>
    <t>R-MAR-0209</t>
  </si>
  <si>
    <t>Komplexní zkoušky (test 1:1)</t>
  </si>
  <si>
    <t>R-MAR-0210</t>
  </si>
  <si>
    <t>Předávací dokumentace stavby (protokoly, certifikáty, revize)</t>
  </si>
  <si>
    <t>R-MAR-0211</t>
  </si>
  <si>
    <t>Dodavatelská dokumentace - schéma zapojení rozvaděčů MaR</t>
  </si>
  <si>
    <t>R-MAR-0215</t>
  </si>
  <si>
    <t>Potřebná lešení, plošiny, zdvihací a manipulační prostředky, příp. pronájem, manipulace a přesuny v rámci stavby dle potřeb zhotovitele</t>
  </si>
  <si>
    <t>R-MAR-0216</t>
  </si>
  <si>
    <t>Profesní koordinace</t>
  </si>
  <si>
    <t>R-MAR-0217</t>
  </si>
  <si>
    <t>Zkušební provoz</t>
  </si>
  <si>
    <t>MR01.2</t>
  </si>
  <si>
    <t>741210005</t>
  </si>
  <si>
    <t>Montáž rozvodnice oceloplechová nebo plastová běžná do 200 kg</t>
  </si>
  <si>
    <t>Montáž rozvodnic oceloplechových nebo plastových bez zapojení vodičů
  běžných, hmotnosti do
    200 kg</t>
  </si>
  <si>
    <t>R-MAR-0014</t>
  </si>
  <si>
    <t>R-MAR-0015</t>
  </si>
  <si>
    <t>Jištění přívodu 12kW normální síť, 0,5kW UPS síť</t>
  </si>
  <si>
    <t>R-MAR-0016</t>
  </si>
  <si>
    <t>R-MAR-0017</t>
  </si>
  <si>
    <t>Silový vývod 2,5kW/400V, stykač, ovl.obvod</t>
  </si>
  <si>
    <t>R-MAR-0018</t>
  </si>
  <si>
    <t>R-MAR-0019</t>
  </si>
  <si>
    <t>R-MAR-0020</t>
  </si>
  <si>
    <t>R-MAR-0021</t>
  </si>
  <si>
    <t>R-MAR-0022</t>
  </si>
  <si>
    <t>R-MAR-0023</t>
  </si>
  <si>
    <t>R-MAR-0024</t>
  </si>
  <si>
    <t>R-MAR-0025</t>
  </si>
  <si>
    <t>MR01.3</t>
  </si>
  <si>
    <t>741210005.1</t>
  </si>
  <si>
    <t>R-MAR-0026</t>
  </si>
  <si>
    <t>R-MAR-0027</t>
  </si>
  <si>
    <t>R-MAR-0028</t>
  </si>
  <si>
    <t>R-MAR-0029</t>
  </si>
  <si>
    <t>Silový vývod 5,5kW/400V, stykač, ovl.obvod</t>
  </si>
  <si>
    <t>R-MAR-0030</t>
  </si>
  <si>
    <t>R-MAR-0031</t>
  </si>
  <si>
    <t>R-MAR-0032</t>
  </si>
  <si>
    <t>R-MAR-0033</t>
  </si>
  <si>
    <t>R-MAR-0034</t>
  </si>
  <si>
    <t>R-MAR-0035</t>
  </si>
  <si>
    <t>R-MAR-0036</t>
  </si>
  <si>
    <t>Pol24</t>
  </si>
  <si>
    <t>MR01.4</t>
  </si>
  <si>
    <t>741210004.3</t>
  </si>
  <si>
    <t>R-MAR-0037</t>
  </si>
  <si>
    <t>Rozvaděčová skříň 800x2000x400mm, podstavec 200mm, montážní deska, průchodky. Lišty, žlaby, kontrolky, přepínače, trafa, relé, zdroje</t>
  </si>
  <si>
    <t>R-MAR-0038</t>
  </si>
  <si>
    <t>R-MAR-0039</t>
  </si>
  <si>
    <t>R-MAR-0040</t>
  </si>
  <si>
    <t>R-MAR-0041</t>
  </si>
  <si>
    <t>R-MAR-0042</t>
  </si>
  <si>
    <t>R-MAR-0043</t>
  </si>
  <si>
    <t>R-MAR-0044</t>
  </si>
  <si>
    <t>R-MAR-0045</t>
  </si>
  <si>
    <t>R-MAR-0046</t>
  </si>
  <si>
    <t>R-MAR-0047</t>
  </si>
  <si>
    <t>R-MAR-0048</t>
  </si>
  <si>
    <t>R-MAR-0049</t>
  </si>
  <si>
    <t>R-MAR-0050</t>
  </si>
  <si>
    <t>MR01.5</t>
  </si>
  <si>
    <t>741210002.1</t>
  </si>
  <si>
    <t>Montáž rozvodnic oceloplechových nebo plastových bez zapojení vodičů běžných, hmotnosti do 50 kg</t>
  </si>
  <si>
    <t>R-MAR-0051</t>
  </si>
  <si>
    <t>Nástěnný rozvaděč 600x1000x300mm, montážní deska, průchodky. Lišty, žlaby, kontrolky, trafa, zdroje</t>
  </si>
  <si>
    <t>R-MAR-0052</t>
  </si>
  <si>
    <t>R-MAR-0053</t>
  </si>
  <si>
    <t>Mbus master pro 60 slaves</t>
  </si>
  <si>
    <t>R-MAR-0054</t>
  </si>
  <si>
    <t>LTE modem pro přenos dat</t>
  </si>
  <si>
    <t>MR10.1</t>
  </si>
  <si>
    <t>741210002</t>
  </si>
  <si>
    <t>Montáž rozvodnice oceloplechová nebo plastová běžná do 50 kg</t>
  </si>
  <si>
    <t>Montáž rozvodnic oceloplechových nebo plastových bez zapojení vodičů
  běžných, hmotnosti do
    50 kg</t>
  </si>
  <si>
    <t>R-MAR-0055</t>
  </si>
  <si>
    <t>R-MAR-0056</t>
  </si>
  <si>
    <t>R-MAR-0057</t>
  </si>
  <si>
    <t>R-MAR-0058</t>
  </si>
  <si>
    <t>R-MAR-0059</t>
  </si>
  <si>
    <t>R-MAR-0060</t>
  </si>
  <si>
    <t>R-MAR-0061</t>
  </si>
  <si>
    <t>R-MAR-0062</t>
  </si>
  <si>
    <t>R-MAR-0063</t>
  </si>
  <si>
    <t>R-MAR-0064</t>
  </si>
  <si>
    <t>R-MAR-0065</t>
  </si>
  <si>
    <t>R-MAR-0066</t>
  </si>
  <si>
    <t>MR10.2</t>
  </si>
  <si>
    <t>741210002.2</t>
  </si>
  <si>
    <t>R-MAR-0067</t>
  </si>
  <si>
    <t>R-MAR-0068</t>
  </si>
  <si>
    <t>R-MAR-0069</t>
  </si>
  <si>
    <t>R-MAR-0070</t>
  </si>
  <si>
    <t>R-MAR-0071</t>
  </si>
  <si>
    <t>R-MAR-0072</t>
  </si>
  <si>
    <t>R-MAR-0073</t>
  </si>
  <si>
    <t>R-MAR-0074</t>
  </si>
  <si>
    <t>R-MAR-0075</t>
  </si>
  <si>
    <t>R-MAR-0076</t>
  </si>
  <si>
    <t>R-MAR-0077</t>
  </si>
  <si>
    <t>R-MAR-0078</t>
  </si>
  <si>
    <t>MR20.1</t>
  </si>
  <si>
    <t>741210004</t>
  </si>
  <si>
    <t>Montáž rozvodnice oceloplechová nebo plastová běžná do 150 kg</t>
  </si>
  <si>
    <t>Montáž rozvodnic oceloplechových nebo plastových bez zapojení vodičů
  běžných, hmotnosti do
    150 kg</t>
  </si>
  <si>
    <t>R-MAR-0079</t>
  </si>
  <si>
    <t>R-MAR-0080</t>
  </si>
  <si>
    <t>Jištění přívodu 2kW normální síť, 0,5kW UPS síť</t>
  </si>
  <si>
    <t>R-MAR-0081</t>
  </si>
  <si>
    <t>R-MAR-0082</t>
  </si>
  <si>
    <t>R-MAR-0083</t>
  </si>
  <si>
    <t>LCD panel na dveře rozvaděče</t>
  </si>
  <si>
    <t>R-MAR-0084</t>
  </si>
  <si>
    <t>R-MAR-0085</t>
  </si>
  <si>
    <t>Karta pro 8x univerzální analogový vstup</t>
  </si>
  <si>
    <t>R-MAR-0086</t>
  </si>
  <si>
    <t>R-MAR-0087</t>
  </si>
  <si>
    <t>Karta pro 8x analogový výstup</t>
  </si>
  <si>
    <t>R-MAR-0088</t>
  </si>
  <si>
    <t>R-MAR-0089</t>
  </si>
  <si>
    <t>R-MAR-0090</t>
  </si>
  <si>
    <t>01-71-01.04.9</t>
  </si>
  <si>
    <t xml:space="preserve"> 0.480000 = 0,480 [A]_x000D_</t>
  </si>
  <si>
    <t xml:space="preserve"> 0.368000 = 0,368 [A]_x000D_</t>
  </si>
  <si>
    <t>01 - Kabeláže</t>
  </si>
  <si>
    <t>741D71</t>
  </si>
  <si>
    <t>HROMOSVODOVÝ VODIČ, IZOLOVANÝ VYSOKONAPĚŤOVÝ S VNĚJŠÍM PLÁŠTĚM S ŘÍZENÍM POTENCIÁLU, PRŮMĚR DO 20 MM</t>
  </si>
  <si>
    <t xml:space="preserve"> "` `1075.000000"_x000D_</t>
  </si>
  <si>
    <t>02 - Instalační materiál</t>
  </si>
  <si>
    <t>741F11</t>
  </si>
  <si>
    <t>HROMOSVODOVÝ JÍMACÍ SET IZOLOVANÝ VYSOKONAPĚŤOVÝ S VNĚJŠÍM PLÁŠTĚM S ŘÍZENÍM POTENCIÁLU VČETNĚ DRŽÁKU NA ZEĎ, DÉLKY DO 5 M</t>
  </si>
  <si>
    <t>741F21</t>
  </si>
  <si>
    <t>HROMOSVODOVÝ JÍMACÍ SET IZOLOVANÝ VYSOKONAPĚŤOVÝ S VNĚJŠÍM PLÁŠTĚM S ŘÍZENÍM POTENCIÁLU VČETNĚ STOJANU, DÉLKY DO 5 M</t>
  </si>
  <si>
    <t>R1</t>
  </si>
  <si>
    <t>podpora vodiče HVI pro ploché střechy, včetně podružného materiálu, komplet dodávka</t>
  </si>
  <si>
    <t xml:space="preserve"> "` `630.000000"_x000D_</t>
  </si>
  <si>
    <t>R2</t>
  </si>
  <si>
    <t>držák vodiče HVI, uvnitř fasády, na stěnu, včetně podružného materiálu, komplet dodávka</t>
  </si>
  <si>
    <t>741C01</t>
  </si>
  <si>
    <t>741C02</t>
  </si>
  <si>
    <t>UZEMŇOVACÍ SVORKA</t>
  </si>
  <si>
    <t>03 - Ostatní výkony</t>
  </si>
  <si>
    <t>741I01</t>
  </si>
  <si>
    <t>SPOJOVÁNÍ A PŘIPOJOVÁNÍ HROMOSVODOVÝCH VODIČŮ</t>
  </si>
  <si>
    <t>741C07</t>
  </si>
  <si>
    <t>VYVEDENÍ UZEMŇOVACÍCH VODIČŮ NA POVRCH/KONSTRUKCI</t>
  </si>
  <si>
    <t>741Z06</t>
  </si>
  <si>
    <t>DEMONTÁŽ HROMOSVODOVÉHO VEDENÍ</t>
  </si>
  <si>
    <t>742P13</t>
  </si>
  <si>
    <t>ZATAŽENÍ KABELU DO CHRÁNIČKY - KABEL DO 4 KG/M</t>
  </si>
  <si>
    <t>01-71-01.08.1</t>
  </si>
  <si>
    <t>642942111</t>
  </si>
  <si>
    <t>Osazování zárubní nebo rámů dveřních kovových do 2,5 m2 na MC</t>
  </si>
  <si>
    <t>Osazování zárubní nebo rámů kovových dveřních
  lisovaných nebo z úhelníků bez dveřních křídel
    na cementovou maltu, plochy otvoru
      do 2,5 m2</t>
  </si>
  <si>
    <t>55331483</t>
  </si>
  <si>
    <t>zárubeň jednokřídlá ocelová pro zdění tl stěny 75-100mm rozměru 900/1970, 2100mm</t>
  </si>
  <si>
    <t>55331488</t>
  </si>
  <si>
    <t>zárubeň jednokřídlá ocelová pro zdění tl stěny 110-150mm rozměru 900/1970, 2100mm</t>
  </si>
  <si>
    <t>55331489</t>
  </si>
  <si>
    <t>zárubeň jednokřídlá ocelová pro zdění tl stěny 110-150mm rozměru 1100/1970, 2100mm</t>
  </si>
  <si>
    <t>766</t>
  </si>
  <si>
    <t>Konstrukce truhlářské</t>
  </si>
  <si>
    <t>766660002</t>
  </si>
  <si>
    <t>Montáž dveřních křídel otvíravých jednokřídlových š přes 0,8 m do ocelové zárubně</t>
  </si>
  <si>
    <t>Montáž dveřních křídel dřevěných nebo plastových
  otevíravých
    do ocelové zárubně
    povrchově upravených
    jednokřídlových, šířky
      přes 800 mm</t>
  </si>
  <si>
    <t>61161015</t>
  </si>
  <si>
    <t>dveře jednokřídlé dřevotřískové povrch lakovaný plné 900x1970-2100mm</t>
  </si>
  <si>
    <t>61161017</t>
  </si>
  <si>
    <t>dveře jednokřídlé dřevotřískové povrch lakovaný plné 1100x1970-2100mm</t>
  </si>
  <si>
    <t>766660717</t>
  </si>
  <si>
    <t>Montáž samozavírače na ocelovou zárubeň a dveřní křídlo</t>
  </si>
  <si>
    <t>Montáž dveřních doplňků
  samozavírače na zárubeň
    ocelovou</t>
  </si>
  <si>
    <t>54917250</t>
  </si>
  <si>
    <t>samozavírač dveří hydraulický</t>
  </si>
  <si>
    <t>766660733</t>
  </si>
  <si>
    <t>Montáž dveřního bezpečnostního kování - štítku s klikou</t>
  </si>
  <si>
    <t>Montáž dveřních doplňků
  dveřního kování
    bezpečnostního
      štítku s klikou</t>
  </si>
  <si>
    <t>54914131</t>
  </si>
  <si>
    <t>dveřní kování bezpečnostní RC3 klika/klika lakovaný nerez</t>
  </si>
  <si>
    <t>766660761</t>
  </si>
  <si>
    <t>Montáž dveřního bezpečnostního kování - zámku</t>
  </si>
  <si>
    <t>Montáž dveřních doplňků
  dveřního kování
    bezpečnostního
      zámku</t>
  </si>
  <si>
    <t>54978005</t>
  </si>
  <si>
    <t>zámek elektromechanický samozamykací panikový dvoubodový hluboký</t>
  </si>
  <si>
    <t>766660762</t>
  </si>
  <si>
    <t>Montáž dveřního bezpečnostního kování - zámkové vložky</t>
  </si>
  <si>
    <t>Montáž dveřních doplňků
  dveřního kování
    bezpečnostního
      zámkové vložky</t>
  </si>
  <si>
    <t>54964117</t>
  </si>
  <si>
    <t>vložka cylindrická bezpečnostní 30+50</t>
  </si>
  <si>
    <t>998766104</t>
  </si>
  <si>
    <t>Přesun hmot tonážní pro kce truhlářské v objektech v přes 24 do 36 m</t>
  </si>
  <si>
    <t>Přesun hmot pro konstrukce truhlářské
  stanovený z hmotnosti přesunovaného materiálu
    vodorovná dopravní vzdálenost do 50 m
    základní
    v objektech výšky
      přes 24 do 36 m</t>
  </si>
  <si>
    <t xml:space="preserve"> "` `0.083000"_x000D_</t>
  </si>
  <si>
    <t>787</t>
  </si>
  <si>
    <t>Dokončovací práce - zasklívání</t>
  </si>
  <si>
    <t>787911111</t>
  </si>
  <si>
    <t>Montáž bezpečnostní fólie na sklo</t>
  </si>
  <si>
    <t>Zasklívání - ostatní práce
  montáž fólie na sklo
    bezpečnostní</t>
  </si>
  <si>
    <t xml:space="preserve"> "` `278.886000"_x000D_</t>
  </si>
  <si>
    <t>R63479017</t>
  </si>
  <si>
    <t>fólie na sklo ochranné P2A</t>
  </si>
  <si>
    <t xml:space="preserve"> 51.811000 = 51,811 [A]_x000D_</t>
  </si>
  <si>
    <t>R634790171</t>
  </si>
  <si>
    <t>fólie na sklo ochranné P3A</t>
  </si>
  <si>
    <t xml:space="preserve"> 235.441000 = 235,441 [A]_x000D_</t>
  </si>
  <si>
    <t>998787104</t>
  </si>
  <si>
    <t>Přesun hmot tonážní pro zasklívání v objektech v přes 24 do 36 m</t>
  </si>
  <si>
    <t>Přesun hmot pro zasklívání
  stanovený z hmotnosti přesunovaného materiálu
    vodorovná dopravní vzdálenost do 50 m
    základní
    v objektech výšky
      přes 24 do 36 m</t>
  </si>
  <si>
    <t xml:space="preserve"> "` `0.006000"_x000D_</t>
  </si>
  <si>
    <t>R787911111</t>
  </si>
  <si>
    <t>D+M barevné folie na okenní rámy z exteriéru - RAL1015</t>
  </si>
  <si>
    <t xml:space="preserve"> 37.236000 = 37,236 [A]_x000D_</t>
  </si>
  <si>
    <t xml:space="preserve"> "` `0.098000"_x000D_</t>
  </si>
  <si>
    <t>SO 01-78-05</t>
  </si>
  <si>
    <t>765</t>
  </si>
  <si>
    <t>Krytina skládaná</t>
  </si>
  <si>
    <t>765142811</t>
  </si>
  <si>
    <t>Demontáž krytiny z polykarbonátových vlnitých, trapézových desek sklonu střechy do 15°</t>
  </si>
  <si>
    <t>Demontáž krytiny z polykarbonátových desek
  vlnitých nebo trapézových, sklonu
    do 15 st.</t>
  </si>
  <si>
    <t xml:space="preserve"> 21.816000 = 21,816 [A]_x000D_</t>
  </si>
  <si>
    <t>962032230</t>
  </si>
  <si>
    <t>Bourání zdiva z cihel pálených nebo vápenopískových na MV nebo MVC do 1 m3</t>
  </si>
  <si>
    <t>Bourání zdiva nadzákladového
  z cihel pálených plných nebo lícových nebo vápenopískových
    na maltu vápennou nebo vápenocementovou, objemu
      do 1 m3</t>
  </si>
  <si>
    <t xml:space="preserve"> 7.284000 = 7,284 [A]_x000D_</t>
  </si>
  <si>
    <t>966072810</t>
  </si>
  <si>
    <t>Rozebrání rámového oplocení na ocelové sloupky v do 1 m</t>
  </si>
  <si>
    <t>Rozebrání oplocení z dílců
  rámových na ocelové sloupky, výšky
    do 1 m</t>
  </si>
  <si>
    <t xml:space="preserve"> 18.210000 = 18,210 [A]_x000D_</t>
  </si>
  <si>
    <t>966073810</t>
  </si>
  <si>
    <t>Rozebrání vrat a vrátek k oplocení pl do 2 m2</t>
  </si>
  <si>
    <t>Rozebrání vrat a vrátek k oplocení
  plochy jednotlivě
    do 2 m2</t>
  </si>
  <si>
    <t>R997013813</t>
  </si>
  <si>
    <t>Likvidace odpadu z plastických hmot kód odpadu 17 02 03 včetně dopravy</t>
  </si>
  <si>
    <t xml:space="preserve"> 0.055000 = 0,055 [A]_x000D_</t>
  </si>
  <si>
    <t xml:space="preserve"> 13.111000 = 13,111 [A]_x000D_</t>
  </si>
  <si>
    <t>SO-01-71-01.01</t>
  </si>
  <si>
    <t xml:space="preserve"> "187,0 `- osazení zem. pásku podél budovy - pro zpětné využití`"_x000D_
 "2,0*(8,50+7,50) `- pro stojany na kola - pro zpětné využití `"_x000D_
 "Součet 219"_x000D_</t>
  </si>
  <si>
    <t>113107122</t>
  </si>
  <si>
    <t>Odstranění podkladu z kameniva drceného tl přes 100 do 200 mm ručně</t>
  </si>
  <si>
    <t>Odstranění podkladů nebo krytů
  ručně
    s přemístěním hmot na skládku na vzdálenost do 3 m nebo s naložením na dopravní prostředek
    z kameniva hrubého drceného, o tl. vrstvy
      přes 100 do 200 mm</t>
  </si>
  <si>
    <t xml:space="preserve"> "187,0 `- osazení zem. pásku podél budovy - pro zpětné využití`"_x000D_
 "0,8*(7,20+6,04) `- pro stojany na kola - pro zhotovení základové desky`"_x000D_
 "Součet 197,592"_x000D_</t>
  </si>
  <si>
    <t>131213712</t>
  </si>
  <si>
    <t>Hloubení zapažených jam v nesoudržných horninách třídy těžitelnosti I skupiny 3 ručně</t>
  </si>
  <si>
    <t>Hloubení zapažených jam ručně
  s urovnáním dna do předepsaného profilu a spádu
    v hornině třídy těžitelnosti I
    skupiny 3
      nesoudržných</t>
  </si>
  <si>
    <t xml:space="preserve"> 21.859000 = 21,859 [A]_x000D_</t>
  </si>
  <si>
    <t>132212131</t>
  </si>
  <si>
    <t>Hloubení nezapažených rýh šířky do 800 mm v soudržných horninách třídy těžitelnosti I skupiny 3 ručně</t>
  </si>
  <si>
    <t>Hloubení nezapažených rýh šířky do 800 mm ručně
  s urovnáním dna do předepsaného profilu a spádu
    v hornině třídy těžitelnosti I
    skupiny 3
      soudržných</t>
  </si>
  <si>
    <t xml:space="preserve"> 20.937000 = 20,937 [A]_x000D_</t>
  </si>
  <si>
    <t>151201901</t>
  </si>
  <si>
    <t>Zřízení zátažného pažení stěn s ponecháním pažin ve výkopu hl do 4 m</t>
  </si>
  <si>
    <t>Zřízení pažení stěn výkopu bez rozepření nebo vzepření
  s ponecháním pažin ve výkopu
    zátažné, hloubky
      do 4 m</t>
  </si>
  <si>
    <t xml:space="preserve"> 35.200000 = 35,200 [A]_x000D_</t>
  </si>
  <si>
    <t xml:space="preserve"> 38.759000 = 38,759 [A]_x000D_</t>
  </si>
  <si>
    <t>R185804119</t>
  </si>
  <si>
    <t>Péče, údržba a ošetření vysazených květin v nádobách po dobu záruky</t>
  </si>
  <si>
    <t>273321511</t>
  </si>
  <si>
    <t>Základové desky ze ŽB bez zvýšených nároků na prostředí tř. C 25/30</t>
  </si>
  <si>
    <t>Základy z betonu železového (bez výztuže)
  desky
    z betonu bez zvláštních nároků na prostředí
      tř. C 25/30</t>
  </si>
  <si>
    <t xml:space="preserve"> 52.512000 = 52,512 [A]_x000D_</t>
  </si>
  <si>
    <t xml:space="preserve"> 48.863000 = 48,863 [A]_x000D_</t>
  </si>
  <si>
    <t xml:space="preserve"> "` `48.863000"_x000D_</t>
  </si>
  <si>
    <t xml:space="preserve"> "` `1.671000"_x000D_</t>
  </si>
  <si>
    <t>274313511</t>
  </si>
  <si>
    <t>Základové pasy z betonu tř. C 12/15</t>
  </si>
  <si>
    <t>Základy z betonu prostého
  pasy
    betonu kamenem neprokládaného
      tř. C 12/15</t>
  </si>
  <si>
    <t xml:space="preserve"> 0.617000 = 0,617 [A]_x000D_</t>
  </si>
  <si>
    <t xml:space="preserve"> "0,8*(7,20+6,04)*0,2 `- pro stojany na kola - základové desky`"_x000D_</t>
  </si>
  <si>
    <t>310239211</t>
  </si>
  <si>
    <t>Zazdívka otvorů pl přes 1 do 4 m2 ve zdivu nadzákladovém cihlami pálenými na MVC</t>
  </si>
  <si>
    <t>Zazdívka otvorů ve zdivu nadzákladovém cihlami pálenými
  plochy přes 1 m2 do 4 m2
    na maltu vápenocementovou</t>
  </si>
  <si>
    <t xml:space="preserve"> 3.622000 = 3,622 [A]_x000D_</t>
  </si>
  <si>
    <t>311113144</t>
  </si>
  <si>
    <t>Nadzákladová zeď tl přes 250 do 300 mm z hladkých tvárnic ztraceného bednění včetně výplně z betonu tř. C 20/25</t>
  </si>
  <si>
    <t>Nadzákladové zdi z betonových tvárnic ztraceného bednění
  hladkých
    včetně výplně z betonu
    C 20/25, tloušťky zdiva
      přes 250 do 300 mm</t>
  </si>
  <si>
    <t xml:space="preserve"> 35.360000 = 35,360 [A]_x000D_</t>
  </si>
  <si>
    <t>311235141</t>
  </si>
  <si>
    <t>Zdivo jednovrstvé z cihel broušených přes P10 do P15 na tenkovrstvou maltu tl 240 mm</t>
  </si>
  <si>
    <t>Zdivo jednovrstvé z cihel děrovaných broušených
  na celoplošnou tenkovrstvou maltu, pevnost cihel
    přes P10 do P15, tl. zdiva 240 mm</t>
  </si>
  <si>
    <t xml:space="preserve"> 192.790000 = 192,790 [A]_x000D_</t>
  </si>
  <si>
    <t>311270331</t>
  </si>
  <si>
    <t>Zdivo z vápenopískových přesných plných tvárnic 7DF přes P15 do P25 tl 200 mm</t>
  </si>
  <si>
    <t>Zdivo z přesných vápenopískových tvárnic
  na tenkovrstvou maltu, tloušťka zdiva
    200 mm, formát a rozměr tvárnic
    7DF 248x200x248 mm
    plných, pevnosti
      přes P15 do P25</t>
  </si>
  <si>
    <t xml:space="preserve"> 28.670000 = 28,670 [A]_x000D_</t>
  </si>
  <si>
    <t>311270531</t>
  </si>
  <si>
    <t>Zdivo z vápenopískových přesných plných tvárnic 8DF přes P15 do P25 tl 240 mm</t>
  </si>
  <si>
    <t>Zdivo z přesných vápenopískových tvárnic
  na tenkovrstvou maltu, tloušťka zdiva
    240 mm, formát a rozměr cihel
    8DF 248x240x248 mm
    plných, pevnosti
      přes P15 do P25</t>
  </si>
  <si>
    <t xml:space="preserve"> 197.670000 = 197,670 [A]_x000D_</t>
  </si>
  <si>
    <t>311270741</t>
  </si>
  <si>
    <t>Zdivo z přesných vápenopískových plných tvárnic 10DF přes P15 do P25 tl 300 mm</t>
  </si>
  <si>
    <t>Zdivo z přesných vápenopískových tvárnic
  na tenkovrstvou maltu, tloušťka zdiva
    300 mm, formát a rozměr cihel
    10DF 248x300x248 mm
    plných, pevnosti
      přes P15 do P25</t>
  </si>
  <si>
    <t xml:space="preserve"> 26.440000 = 26,440 [A]_x000D_</t>
  </si>
  <si>
    <t>311272111</t>
  </si>
  <si>
    <t>Zdivo z pórobetonových tvárnic hladkých do P2 do 450 kg/m3 na tenkovrstvou maltu tl 250 mm</t>
  </si>
  <si>
    <t>Zdivo z pórobetonových tvárnic
  na tenké maltové lože, tl. zdiva
    250 mm
    pevnost tvárnic do P2, objemová hmotnost do 450 kg/m3
      hladkých</t>
  </si>
  <si>
    <t xml:space="preserve"> 46.190000 = 46,190 [A]_x000D_</t>
  </si>
  <si>
    <t>317168051</t>
  </si>
  <si>
    <t>Překlad keramický vysoký v 238 mm dl 1000 mm</t>
  </si>
  <si>
    <t>Překlady keramické
  vysoké osazené do maltového lože, šířky překladu 70 mm
    výšky 238 mm, délky
      1000 mm</t>
  </si>
  <si>
    <t xml:space="preserve"> 47.000000 = 47,000 [A]_x000D_</t>
  </si>
  <si>
    <t>317168052</t>
  </si>
  <si>
    <t>Překlad keramický vysoký v 238 mm dl 1250 mm</t>
  </si>
  <si>
    <t>Překlady keramické
  vysoké osazené do maltového lože, šířky překladu 70 mm
    výšky 238 mm, délky
      1250 mm</t>
  </si>
  <si>
    <t xml:space="preserve"> 90.000000 = 90,000 [A]_x000D_</t>
  </si>
  <si>
    <t>317168053</t>
  </si>
  <si>
    <t>Překlad keramický vysoký v 238 mm dl 1500 mm</t>
  </si>
  <si>
    <t>Překlady keramické
  vysoké osazené do maltového lože, šířky překladu 70 mm
    výšky 238 mm, délky
      1500 mm</t>
  </si>
  <si>
    <t xml:space="preserve"> 12.000000 = 12,000 [A]_x000D_</t>
  </si>
  <si>
    <t>317168056</t>
  </si>
  <si>
    <t>Překlad keramický vysoký v 238 mm dl 2250 mm</t>
  </si>
  <si>
    <t>Překlady keramické
  vysoké osazené do maltového lože, šířky překladu 70 mm
    výšky 238 mm, délky
      2250 mm</t>
  </si>
  <si>
    <t xml:space="preserve"> 7.000000 = 7,000 [A]_x000D_</t>
  </si>
  <si>
    <t>317168057</t>
  </si>
  <si>
    <t>Překlad keramický vysoký v 238 mm dl 2500 mm</t>
  </si>
  <si>
    <t>Překlady keramické
  vysoké osazené do maltového lože, šířky překladu 70 mm
    výšky 238 mm, délky
      2500 mm</t>
  </si>
  <si>
    <t>317278022</t>
  </si>
  <si>
    <t>Překlad nosný vápenopískový š 240 mm v 240 mm na maltu M5 dl 1250 mm</t>
  </si>
  <si>
    <t>Překlady nosné vápenopískové
  výšky 240 mm, na maltu cementovou
    šířky 240 mm, délky
      1250 mm</t>
  </si>
  <si>
    <t>317278023</t>
  </si>
  <si>
    <t>Překlad nosný vápenopískový š 240 mm v 240 mm na maltu M5 dl 1500 mm</t>
  </si>
  <si>
    <t>Překlady nosné vápenopískové
  výšky 240 mm, na maltu cementovou
    šířky 240 mm, délky
      1500 mm</t>
  </si>
  <si>
    <t>R319202114</t>
  </si>
  <si>
    <t>Dodatečná izolace zdiva pro vytvoření hydrofobní clony injektáží směsí na bázi polyuretanové hydrofobní pryskyřice, tloušťka zdiva do 600 mm</t>
  </si>
  <si>
    <t xml:space="preserve"> 54.000000 = 54,000 [A]_x000D_</t>
  </si>
  <si>
    <t>R3192021141</t>
  </si>
  <si>
    <t>Dodatečná izolace zdiva pro vytvoření hydrofobní clony injektáží polymercementovou maltou, tloušťka zdiva do 600 mm</t>
  </si>
  <si>
    <t xml:space="preserve"> 45.000000 = 45,000 [A]_x000D_</t>
  </si>
  <si>
    <t>342244211</t>
  </si>
  <si>
    <t>Příčka z cihel broušených na tenkovrstvou maltu tloušťky 115 mm</t>
  </si>
  <si>
    <t>Příčky jednoduché z cihel děrovaných
  broušených
    na tenkovrstvou maltu, pevnost cihel
      do P15, tl. příčky 115 mm</t>
  </si>
  <si>
    <t xml:space="preserve"> 159.450000 = 159,450 [A]_x000D_</t>
  </si>
  <si>
    <t>342244221</t>
  </si>
  <si>
    <t>Příčka z cihel broušených na tenkovrstvou maltu tloušťky 140 mm</t>
  </si>
  <si>
    <t>Příčky jednoduché z cihel děrovaných
  broušených
    na tenkovrstvou maltu, pevnost cihel
      do P15, tl. příčky 140 mm</t>
  </si>
  <si>
    <t xml:space="preserve"> 426.550000 = 426,550 [A]_x000D_</t>
  </si>
  <si>
    <t>342271531</t>
  </si>
  <si>
    <t>Příčka z vápenopískových přesných plných tvárnic 5DF přes P15 do P25 tl 150 mm</t>
  </si>
  <si>
    <t>Příčky z přesných vápenopískových tvárnic
  na tenkovrstvou maltu, tloušťka příčky
    150 mm, formát a rozměr tvárnic
    5DF 248x150x248 mm
    plných, pevnost tvárnic
      přes P15 do P25</t>
  </si>
  <si>
    <t xml:space="preserve"> 73.760000 = 73,760 [A]_x000D_</t>
  </si>
  <si>
    <t>342272245</t>
  </si>
  <si>
    <t>Příčka z pórobetonových hladkých tvárnic na tenkovrstvou maltu tl 150 mm</t>
  </si>
  <si>
    <t>Příčky z pórobetonových tvárnic
  hladkých na tenké maltové lože
    objemová hmotnost do 500 kg/m3, tloušťka příčky
      150 mm</t>
  </si>
  <si>
    <t xml:space="preserve"> 55.860000 = 55,860 [A]_x000D_</t>
  </si>
  <si>
    <t>342273111</t>
  </si>
  <si>
    <t>Příčka tl 115 mm z bloků z lehkého keramického betonu tl 115 mm</t>
  </si>
  <si>
    <t>Příčky z bloků z lehkého keramického betonu
  na maltu, tloušťka zdiva
    115 mm</t>
  </si>
  <si>
    <t xml:space="preserve"> 70.740000 = 70,740 [A]_x000D_</t>
  </si>
  <si>
    <t>342291131</t>
  </si>
  <si>
    <t>Ukotvení příček k betonovým konstrukcím plochými kotvami</t>
  </si>
  <si>
    <t>Ukotvení příček
  plochými kotvami, do konstrukce
    betonové</t>
  </si>
  <si>
    <t xml:space="preserve"> 2358.000000 = 2358,000 [A]_x000D_</t>
  </si>
  <si>
    <t>349231821</t>
  </si>
  <si>
    <t>Přizdívka ostění s ozubem z cihel tl přes 150 do 300 mm</t>
  </si>
  <si>
    <t>Přizdívka z cihel ostění s ozubem
  ve vybouraných otvorech, s vysekáním kapes pro zavázaní
    přes 150 do 300 mm</t>
  </si>
  <si>
    <t xml:space="preserve"> 664.000000 = 664,000 [A]_x000D_</t>
  </si>
  <si>
    <t>R311274124</t>
  </si>
  <si>
    <t>Zdivo z tvárnic z betonu lehkého keramického nosné na pero a drážku, na jakoukoliv maltu z tvárnic zvukově izolačních, tloušťky zdiva 200 mm</t>
  </si>
  <si>
    <t xml:space="preserve"> 1.020000 = 1,020 [A]_x000D_</t>
  </si>
  <si>
    <t>R31727810101</t>
  </si>
  <si>
    <t>Překlady nosné vápenopískové výšky 240 mm, na maltu cementovou šířky 150 mm, délky 1000 mm</t>
  </si>
  <si>
    <t>R31727811101</t>
  </si>
  <si>
    <t>Překlady nosné vápenopískové výšky 240 mm, na maltu cementovou šířky 150 mm, délky 1250 mm</t>
  </si>
  <si>
    <t>R31727812101</t>
  </si>
  <si>
    <t>Překlady nosné vápenopískové výšky 240 mm, na maltu cementovou šířky 150 mm, délky 1500 mm</t>
  </si>
  <si>
    <t>451315114</t>
  </si>
  <si>
    <t>Podkladní nebo výplňová vrstva z betonu C 12/15 tl do 100 mm</t>
  </si>
  <si>
    <t>Podkladní a výplňové vrstvy z betonu prostého
  tloušťky do 100 mm, z betonu
    C 12/15</t>
  </si>
  <si>
    <t xml:space="preserve"> 73.690000 = 73,690 [A]_x000D_</t>
  </si>
  <si>
    <t>564551111</t>
  </si>
  <si>
    <t>Zřízení podsypu nebo podkladu ze sypaniny plochy přes 100 m2 tl 150 mm</t>
  </si>
  <si>
    <t>Zřízení podsypu nebo podkladu ze sypaniny
  s rozprostřením, vlhčením, a zhutněním
    plochy přes 100 m2, po zhutnění
      tl. 150 mm</t>
  </si>
  <si>
    <t xml:space="preserve"> 187.000000 = 187,000 [A]_x000D_</t>
  </si>
  <si>
    <t>596211112</t>
  </si>
  <si>
    <t>Kladení zámkové dlažby komunikací pro pěší ručně tl 60 mm skupiny A pl přes 100 do 300 m2</t>
  </si>
  <si>
    <t>Kladení dlažby z betonových zámkových dlaždic komunikací pro pěší ručně
  vibrováním a se smetením přebytečného materiálu na krajnici
    tl. 60 mm
    skupiny A, pro plochy
      přes 100 do 300 m2</t>
  </si>
  <si>
    <t xml:space="preserve"> 2137.770000 = 2137,770 [A]_x000D_</t>
  </si>
  <si>
    <t>612131121</t>
  </si>
  <si>
    <t>Penetrační disperzní nátěr vnitřních stěn nanášený ručně</t>
  </si>
  <si>
    <t>Podkladní a spojovací vrstva vnitřních omítaných ploch
  penetrace disperzní
    nanášená ručně
      stěn</t>
  </si>
  <si>
    <t xml:space="preserve"> 1775.570000 = 1775,570 [A]_x000D_</t>
  </si>
  <si>
    <t>612135001</t>
  </si>
  <si>
    <t>Vyrovnání podkladu vnitřních stěn maltou vápenocementovou tl do 10 mm</t>
  </si>
  <si>
    <t>Vyrovnání nerovností podkladu vnitřních omítaných ploch
  maltou, tl. do 10 mm
    vápenocementovou
      stěn</t>
  </si>
  <si>
    <t xml:space="preserve"> 2897.810000 = 2897,810 [A]_x000D_</t>
  </si>
  <si>
    <t>612142001</t>
  </si>
  <si>
    <t>Pletivo sklovláknité vnitřních stěn vtlačené do tmelu</t>
  </si>
  <si>
    <t>Pletivo vnitřních ploch
  v ploše nebo pruzích, na plném podkladu
    sklovláknité
    vtlačené do tmelu včetně tmelu
      stěn</t>
  </si>
  <si>
    <t xml:space="preserve"> 1378.070000 = 1378,070 [A]_x000D_</t>
  </si>
  <si>
    <t>612311121</t>
  </si>
  <si>
    <t>Vápenná omítka hladká jednovrstvá vnitřních stěn nanášená ručně</t>
  </si>
  <si>
    <t>Omítka vápenná vnitřních ploch
  nanášená ručně
    jednovrstvá
    hladká, tloušťky do 10 mm
    svislých konstrukcí
      stěn</t>
  </si>
  <si>
    <t xml:space="preserve"> 181.450000 = 181,450 [A]_x000D_</t>
  </si>
  <si>
    <t>612311191</t>
  </si>
  <si>
    <t>Příplatek k vápenné omítce vnitřních stěn za každých dalších 5 mm tloušťky ručně</t>
  </si>
  <si>
    <t>Omítka vápenná vnitřních ploch
  nanášená ručně
    Příplatek k cenám
    za každých dalších i započatých 5 mm tloušťky jádrové omítky přes 10 mm
      stěn</t>
  </si>
  <si>
    <t xml:space="preserve"> 362.900000 = 362,900 [A]_x000D_</t>
  </si>
  <si>
    <t>612321141</t>
  </si>
  <si>
    <t>Vápenocementová omítka štuková dvouvrstvá vnitřních stěn nanášená ručně</t>
  </si>
  <si>
    <t>Omítka vápenocementová vnitřních ploch
  nanášená ručně
    dvouvrstvá, tloušťky jádrové omítky do 10 mm a tloušťky štuku do 3 mm
    štuková
    svislých konstrukcí
      stěn</t>
  </si>
  <si>
    <t xml:space="preserve"> 1552.570000 = 1552,570 [A]_x000D_</t>
  </si>
  <si>
    <t>612324111</t>
  </si>
  <si>
    <t>Sanační omítka podkladní vnitřních stěn nanášená ručně</t>
  </si>
  <si>
    <t>Omítka sanační vnitřních ploch podkladní (vyrovnávací)
  tloušťky do 10 mm
    nanášená ručně
    svislých konstrukcí
      stěn</t>
  </si>
  <si>
    <t xml:space="preserve"> 202.640000 = 202,640 [A]_x000D_</t>
  </si>
  <si>
    <t>612325131</t>
  </si>
  <si>
    <t>Omítka sanační jádrová vnitřních stěn nanášená ručně</t>
  </si>
  <si>
    <t>Omítka sanační vnitřních ploch jádrová
  tloušťky do 15 mm
    nanášená ručně
    svislých konstrukcí
      stěn</t>
  </si>
  <si>
    <t>612328131</t>
  </si>
  <si>
    <t>Sanační štuk vnitřních stěn tloušťky do 3 mm</t>
  </si>
  <si>
    <t>Sanační štuk vnitřních ploch
  tloušťky do 3 mm
    svislých konstrukcí
      stěn</t>
  </si>
  <si>
    <t>612811001</t>
  </si>
  <si>
    <t>Vnitřní tepelně izolační jednovrstvá omítka stěn tloušťky do 20 mm</t>
  </si>
  <si>
    <t>Omítka tepelně izolační vnitřních ploch
  svislých konstrukcí
    stěn v podlaží i na schodišti
    prováděná v 1 vrstvě, tloušťky
      do 20 mm</t>
  </si>
  <si>
    <t xml:space="preserve"> 1269.220000 = 1269,220 [A]_x000D_</t>
  </si>
  <si>
    <t>619996117</t>
  </si>
  <si>
    <t>Ochrana podlahy obedněním z OSB desek</t>
  </si>
  <si>
    <t>Ochrana stavebních konstrukcí a samostatných prvků
  včetně pozdějšího odstranění
    obedněním
    z OSB desek
      podlahy</t>
  </si>
  <si>
    <t xml:space="preserve"> 860.000000 = 860,000 [A]_x000D_</t>
  </si>
  <si>
    <t>619996137</t>
  </si>
  <si>
    <t>Ochrana samostatných konstrukcí a prvků obedněním z OSB desek</t>
  </si>
  <si>
    <t>Ochrana stavebních konstrukcí a samostatných prvků
  včetně pozdějšího odstranění
    obedněním
    z OSB desek
      samostatných konstrukcí a prvků</t>
  </si>
  <si>
    <t xml:space="preserve"> 1000.000000 = 1000,000 [A]_x000D_</t>
  </si>
  <si>
    <t>619996145</t>
  </si>
  <si>
    <t>Ochrana samostatných konstrukcí a prvků obalením geotextilií</t>
  </si>
  <si>
    <t>Ochrana stavebních konstrukcí a samostatných prvků
  včetně pozdějšího odstranění
    geotextilií
      obalením samostatných konstrukcí a prvků</t>
  </si>
  <si>
    <t>621311121</t>
  </si>
  <si>
    <t>Vápenná omítka hladká jednovrstvá vnějších podhledů nanášená ručně</t>
  </si>
  <si>
    <t>Omítka vápenná vnějších ploch
  nanášená ručně
    jednovrstvá, tloušťky do 15 mm
    hladká
      podhledů</t>
  </si>
  <si>
    <t xml:space="preserve"> 84.997000 = 84,997 [A]_x000D_</t>
  </si>
  <si>
    <t>622131121</t>
  </si>
  <si>
    <t>Penetrační nátěr vnějších stěn nanášený ručně</t>
  </si>
  <si>
    <t>Podkladní a spojovací vrstva vnějších omítaných ploch
  penetrace
    nanášená ručně
      stěn</t>
  </si>
  <si>
    <t xml:space="preserve"> 194.316000 = 194,316 [A]_x000D_</t>
  </si>
  <si>
    <t>622143003</t>
  </si>
  <si>
    <t>Montáž omítkových plastových nebo pozinkovaných rohových profilů</t>
  </si>
  <si>
    <t>Montáž omítkových profilů
  plastových, pozinkovaných nebo dřevěných upevněných vtlačením do podkladní vrstvy nebo přibitím
    rohových s tkaninou</t>
  </si>
  <si>
    <t xml:space="preserve"> 5736.350000 = 5736,350 [A]_x000D_</t>
  </si>
  <si>
    <t>55343026</t>
  </si>
  <si>
    <t>profil rohový Pz+PVC pro vnější omítky tl 15mm</t>
  </si>
  <si>
    <t xml:space="preserve"> 6023.168000 = 6023,168 [A]_x000D_</t>
  </si>
  <si>
    <t>622143004</t>
  </si>
  <si>
    <t>Montáž omítkových samolepících začišťovacích profilů pro spojení s okenním rámem</t>
  </si>
  <si>
    <t>Montáž omítkových profilů
  plastových, pozinkovaných nebo dřevěných upevněných vtlačením do podkladní vrstvy nebo přibitím
    začišťovacích samolepících pro vytvoření dilatujícího spoje s okenním rámem</t>
  </si>
  <si>
    <t xml:space="preserve"> 1803.000000 = 1803,000 [A]_x000D_</t>
  </si>
  <si>
    <t>59051476</t>
  </si>
  <si>
    <t>profil napojovací okenní PVC s výztužnou tkaninou 9mm</t>
  </si>
  <si>
    <t xml:space="preserve"> 1893.150000 = 1893,150 [A]_x000D_</t>
  </si>
  <si>
    <t>622221031</t>
  </si>
  <si>
    <t>Montáž kontaktního zateplení vnějších stěn lepením a mechanickým kotvením TI z minerální vlny s podélnou orientací do zdiva a betonu tl přes 120 do 160 mm</t>
  </si>
  <si>
    <t>Montáž kontaktního zateplení lepením a mechanickým kotvením
  z desek minerální vlny s podélnou orientací vláken nebo kombinovaných
    (dodávka ve specifikaci)
    na vnější stěny, na podklad
    betonový nebo z lehčeného betonu, z tvárnic keramických nebo vápenopískových, tloušťky desek
      přes 120 do 160 mm</t>
  </si>
  <si>
    <t xml:space="preserve"> 359.510000 = 359,510 [A]_x000D_</t>
  </si>
  <si>
    <t>63142027</t>
  </si>
  <si>
    <t>deska tepelně izolační minerální kontaktních fasád podélné vlákno ?=0,035-0,036 tl 140mm</t>
  </si>
  <si>
    <t xml:space="preserve"> 377.486000 = 377,486 [A]_x000D_</t>
  </si>
  <si>
    <t>622321101</t>
  </si>
  <si>
    <t>Vápenocementová omítka hrubá jednovrstvá nezatřená vnějších stěn nanášená ručně</t>
  </si>
  <si>
    <t>Omítka vápenocementová vnějších ploch
  nanášená ručně
    jednovrstvá, tloušťky do 15 mm
    hrubá
    nezatřená
      stěn</t>
  </si>
  <si>
    <t>622321121</t>
  </si>
  <si>
    <t>Vápenocementová omítka hladká jednovrstvá vnějších stěn nanášená ručně</t>
  </si>
  <si>
    <t>Omítka vápenocementová vnějších ploch
  nanášená ručně
    jednovrstvá, tloušťky do 15 mm
    hladká
      stěn</t>
  </si>
  <si>
    <t xml:space="preserve"> "`západní pohled - fasáda slonová kost` 45+171,5-4,248*23"_x000D_
 "`červená fasáda` 75,52"_x000D_
 "`soklová část vnějšího obkladu` 266,057"_x000D_
 "Součet 460,373"_x000D_</t>
  </si>
  <si>
    <t>622521012</t>
  </si>
  <si>
    <t>Tenkovrstvá silikátová zatíraná omítka zrnitost 1,5 mm vnějších stěn</t>
  </si>
  <si>
    <t>Omítka tenkovrstvá silikátová vnějších ploch
  probarvená bez penetrace
    zatíraná (škrábaná ), zrnitost
    1,5 mm
      stěn</t>
  </si>
  <si>
    <t>625681012</t>
  </si>
  <si>
    <t>Ochrana proti holubům hrotovým systémem dvouřadým s účinnou šířkou 15 cm</t>
  </si>
  <si>
    <t>Ochrana proti holubům
  hrotový systém
    dvouřadý, účinná šíře 15 cm</t>
  </si>
  <si>
    <t xml:space="preserve"> 115.280000 = 115,280 [A]_x000D_</t>
  </si>
  <si>
    <t>629995105</t>
  </si>
  <si>
    <t>Očištění vnějších ploch čističem s následným omytím tlakovou vodou</t>
  </si>
  <si>
    <t>Očištění vnějších ploch tlakovou vodou
  nástřikem čističe s následným omytím tlakovou vodou</t>
  </si>
  <si>
    <t xml:space="preserve"> 4265.433000 = 4265,433 [A]_x000D_</t>
  </si>
  <si>
    <t>985121201</t>
  </si>
  <si>
    <t>Tryskání degradovaného betonu líce kleneb sušeným pískem</t>
  </si>
  <si>
    <t>Tryskání degradovaného betonu
  líce kleneb a podhledů
    křemičitým pískem
      sušeným</t>
  </si>
  <si>
    <t xml:space="preserve"> 3462.697000 = 3462,697 [A]_x000D_</t>
  </si>
  <si>
    <t>631311116</t>
  </si>
  <si>
    <t>Mazanina tl přes 50 do 80 mm z betonu prostého bez zvýšených nároků na prostředí tř. C 25/30</t>
  </si>
  <si>
    <t>Mazanina z betonu
  prostého bez zvýšených nároků na prostředí
    tl. přes 50 do 80 mm
      tř. C 25/30</t>
  </si>
  <si>
    <t xml:space="preserve"> 6.986000 = 6,986 [A]_x000D_</t>
  </si>
  <si>
    <t>631319171</t>
  </si>
  <si>
    <t>Příplatek k mazanině tl přes 50 do 80 mm za stržení povrchu spodní vrstvy před vložením výztuže</t>
  </si>
  <si>
    <t>Příplatek k cenám mazanin
  za stržení povrchu
    spodní vrstvy mazaniny latí před vložením výztuže nebo pletiva
    pro tl. obou vrstev mazaniny
      přes 50 do 80 mm</t>
  </si>
  <si>
    <t>631341145</t>
  </si>
  <si>
    <t>Mazanina tl přes 50 do 80 mm z betonu lehkého keramického LC 16/18 ze suchých směsí</t>
  </si>
  <si>
    <t>Mazanina z lehkého keramického betonu ze suchých směsí
  tl. přes 50 do 80 mm
    tř. LC 16/18</t>
  </si>
  <si>
    <t xml:space="preserve"> 2.652000 = 2,652 [A]_x000D_</t>
  </si>
  <si>
    <t>631362021</t>
  </si>
  <si>
    <t>Výztuž mazanin svařovanými sítěmi Kari</t>
  </si>
  <si>
    <t>Výztuž mazanin
  ze svařovaných sítí z drátů
    typu KARI</t>
  </si>
  <si>
    <t xml:space="preserve"> 0.449000 = 0,449 [A]_x000D_</t>
  </si>
  <si>
    <t>632450133</t>
  </si>
  <si>
    <t>Vyrovnávací cementový potěr tl přes 30 do 40 mm ze suchých směsí provedený v ploše</t>
  </si>
  <si>
    <t>Potěr cementový vyrovnávací ze suchých směsí
  v ploše o průměrné (střední) tl.
    přes 30 do 40 mm</t>
  </si>
  <si>
    <t xml:space="preserve"> 75.170000 = 75,170 [A]_x000D_</t>
  </si>
  <si>
    <t>634112113</t>
  </si>
  <si>
    <t>Obvodová dilatace podlahovým páskem z pěnového PE mezi stěnou a mazaninou nebo potěrem v 80 mm</t>
  </si>
  <si>
    <t>Obvodová dilatace mezi stěnou a mazaninou nebo potěrem
  podlahovým páskem z pěnového PE
    tl. do 10 mm, výšky
      80 mm</t>
  </si>
  <si>
    <t xml:space="preserve"> 8178.000000 = 8178,000 [A]_x000D_</t>
  </si>
  <si>
    <t xml:space="preserve"> "3+65+16+5+28+68+7+8+27+2+1"_x000D_</t>
  </si>
  <si>
    <t>55331430</t>
  </si>
  <si>
    <t>zárubeň jednokřídlá ocelová pro dodatečnou montáž tl stěny 75-100mm rozměru 600/1970, 2100mm</t>
  </si>
  <si>
    <t>55331431</t>
  </si>
  <si>
    <t>zárubeň jednokřídlá ocelová pro dodatečnou montáž tl stěny 75-100mm rozměru 700/1970, 2100mm</t>
  </si>
  <si>
    <t xml:space="preserve"> "` ```DN1.018, 019, 020, 021, 022, 024, 025, 035, 037, 038, 044, 045, 068, 069, 087, 088, 089, 092, 093, 095, 102, 104, 106, 107, 111, 112, 114, 115, 1"_x000D_
 "`DN1.123, 124, 128, 129, 130, 133, 135, 137, 178` 39"_x000D_
 "`DN2.019, 020, 021, 024, 025, 035, 036, 038` 8"_x000D_
 "`DN3.012, 013, 015` 3"_x000D_
 "`DN4.012, 013, 015` 3"_x000D_
 "`DN5.012, 013, 015` 3"_x000D_
 "`DN7.005, 006` 2"_x000D_
 "`DN1.003, 004, 057, 059, 145, 146, 147` 7"_x000D_
 "Součet 65"_x000D_</t>
  </si>
  <si>
    <t>55331432</t>
  </si>
  <si>
    <t>zárubeň jednokřídlá ocelová pro dodatečnou montáž tl stěny 75-100mm rozměru 800/1970, 2100mm</t>
  </si>
  <si>
    <t xml:space="preserve"> "`DNS.087` 1"_x000D_
 "`DN1.109, 110, 113, 122, 125, 126, 127, 152, 177` 10"_x000D_
 "`DN4.002` 1"_x000D_
 "`DN5.001, 011, 016` 3"_x000D_
 "`DN1.001` 1"_x000D_
 "Součet 16"_x000D_</t>
  </si>
  <si>
    <t>55331433</t>
  </si>
  <si>
    <t>zárubeň jednokřídlá ocelová pro dodatečnou montáž tl stěny 75-100mm rozměru 900/1970, 2100mm</t>
  </si>
  <si>
    <t xml:space="preserve"> "`DN1.117` 1"_x000D_
 "`DN1.005, 006, 007, 034` 4"_x000D_
 "Součet 5"_x000D_</t>
  </si>
  <si>
    <t>55331436</t>
  </si>
  <si>
    <t>zárubeň jednokřídlá ocelová pro dodatečnou montáž tl stěny 110-150mm rozměru 700/1970, 2100mm</t>
  </si>
  <si>
    <t xml:space="preserve"> 28.000000 = 28,000 [A]_x000D_</t>
  </si>
  <si>
    <t>55331437</t>
  </si>
  <si>
    <t>zárubeň jednokřídlá ocelová pro dodatečnou montáž tl stěny 110-150mm rozměru 800/1970, 2100mm</t>
  </si>
  <si>
    <t xml:space="preserve"> 68.000000 = 68,000 [A]_x000D_</t>
  </si>
  <si>
    <t>55331438</t>
  </si>
  <si>
    <t>zárubeň jednokřídlá ocelová pro dodatečnou montáž tl stěny 110-150mm rozměru 900/1970, 2100mm</t>
  </si>
  <si>
    <t>55331441</t>
  </si>
  <si>
    <t>zárubeň jednokřídlá ocelová pro dodatečnou montáž tl stěny 160-200mm rozměru 700/1970, 2100mm</t>
  </si>
  <si>
    <t xml:space="preserve"> "`DNS.101, 104` 2"_x000D_
 "`DNS.072, 074, 078, 098, 105, 106` 6"_x000D_
 "Součet 8"_x000D_</t>
  </si>
  <si>
    <t>55331442</t>
  </si>
  <si>
    <t>zárubeň jednokřídlá ocelová pro dodatečnou montáž tl stěny 160-200mm rozměru 800/1970, 2100mm</t>
  </si>
  <si>
    <t xml:space="preserve"> "`DNS.025, 029, 038, 068, 070, 082, 083, 084, 094` 9"_x000D_
 "`NDS.037, 071, 091` 3"_x000D_
 "`DN1.055, 076, 083, 084, 085, 150, 151, 153, 154, 158, 159, 160, 163, 174, 191` 15"_x000D_
 "Součet 27"_x000D_</t>
  </si>
  <si>
    <t>55331443</t>
  </si>
  <si>
    <t>zárubeň jednokřídlá ocelová pro dodatečnou montáž tl stěny 160-200mm rozměru 900/1970, 2100mm</t>
  </si>
  <si>
    <t xml:space="preserve"> "`DNS.081, DN2.033` 2"_x000D_</t>
  </si>
  <si>
    <t>55331445</t>
  </si>
  <si>
    <t>zárubeň jednokřídlá ocelová pro dodatečnou montáž tl stěny 210-250mm rozměru 600/1970, 2100mm</t>
  </si>
  <si>
    <t>642942221</t>
  </si>
  <si>
    <t>Osazování zárubní nebo rámů dveřních kovových přes 2,5 do 4,5 m2 na MC</t>
  </si>
  <si>
    <t>Osazování zárubní nebo rámů kovových dveřních
  lisovaných nebo z úhelníků bez dveřních křídel
    na cementovou maltu, plochy otvoru
      přes 2,5 do 4,5 m2</t>
  </si>
  <si>
    <t>R55331727</t>
  </si>
  <si>
    <t>zárubeň dvoukřídlá ocelová pro dodatečnou montáž tl stěny 50-75mm rozměru 1650/1970, 2100mm</t>
  </si>
  <si>
    <t>R553317271</t>
  </si>
  <si>
    <t>zárubeň dvoukřídlá ocelová pro dodatečnou montáž tl stěny 50-75mm rozměru 1700/1970, 2100mm</t>
  </si>
  <si>
    <t>DZUP</t>
  </si>
  <si>
    <t>R553317272</t>
  </si>
  <si>
    <t>zárubeň dvoukřídlá ocelová pro dodatečnou montáž tl stěny 100-150mm rozměru 2000/1970, 2100mm</t>
  </si>
  <si>
    <t>R553317274</t>
  </si>
  <si>
    <t>zárubeň dvoukřídlá ocelová pro dodatečnou montáž tl stěny 100-150mm rozměru 1350/1970, 2100mm</t>
  </si>
  <si>
    <t>R55331717</t>
  </si>
  <si>
    <t>zárubeň dvoukřídlá ocelová pro dodatečnou montáž tl stěny 110-150mm rozměru 1400/1970, 2100mm</t>
  </si>
  <si>
    <t>R553317171</t>
  </si>
  <si>
    <t>zárubeň dvoukřídlá ocelová pro dodatečnou montáž tl stěny 100-150mm rozměru 1340/1970, 2100mm</t>
  </si>
  <si>
    <t xml:space="preserve"> "`DNS.045` 1"_x000D_
 "`DNS.054` 1"_x000D_
 "Součet 2"_x000D_</t>
  </si>
  <si>
    <t>R55331718</t>
  </si>
  <si>
    <t>zárubeň dvoukřídlá ocelová pro dodatečnou montáž tl stěny 110-150mm rozměru 1650/2250mm</t>
  </si>
  <si>
    <t>R553317181</t>
  </si>
  <si>
    <t>zárubeň dvoukřídlá ocelová pro dodatečnou montáž tl stěny 110-150mm rozměru 1850/1970mm</t>
  </si>
  <si>
    <t>R55331738</t>
  </si>
  <si>
    <t>zárubeň dvoukřídlá ocelová obložková šroubovací tl stěny 50-75mm rozměru 1400/1970, 2100mm</t>
  </si>
  <si>
    <t>642945111</t>
  </si>
  <si>
    <t>Osazování protipožárních nebo protiplynových zárubní dveří jednokřídlových do 2,5 m2</t>
  </si>
  <si>
    <t>Osazování ocelových zárubní protipožárních nebo protiplynových dveří
  do vynechaného otvoru, s obetonováním, dveří
    jednokřídlových do 2,5 m2</t>
  </si>
  <si>
    <t>55331555</t>
  </si>
  <si>
    <t>zárubeň jednokřídlá ocelová pro zdění s protipožární úpravou tl stěny 75-100mm rozměru 600/1970, 2100mm</t>
  </si>
  <si>
    <t>55331557</t>
  </si>
  <si>
    <t>zárubeň jednokřídlá ocelová pro zdění s protipožární úpravou tl stěny 75-100mm rozměru 800/1970, 2100mm</t>
  </si>
  <si>
    <t xml:space="preserve"> "`DNS.013, 019, 028, 053` 4"_x000D_
 "`DN1.060` 1"_x000D_
 "`DN1.173` 1"_x000D_
 "Součet 6"_x000D_</t>
  </si>
  <si>
    <t>55331558</t>
  </si>
  <si>
    <t>zárubeň jednokřídlá ocelová pro zdění s protipožární úpravou tl stěny 75-100mm rozměru 900/1970, 2100mm</t>
  </si>
  <si>
    <t>55331560</t>
  </si>
  <si>
    <t>zárubeň jednokřídlá ocelová pro zdění s protipožární úpravou tl stěny 110-150mm rozměru 600/1970, 2100mm</t>
  </si>
  <si>
    <t>55331561</t>
  </si>
  <si>
    <t>zárubeň jednokřídlá ocelová pro zdění s protipožární úpravou tl stěny 110-150mm rozměru 700/1970, 2100mm</t>
  </si>
  <si>
    <t xml:space="preserve"> "`DNS.057, 058, 059` 3"_x000D_
 "`DN2.044` 1"_x000D_
 "`DN1.026` 1"_x000D_
 "Součet 5"_x000D_</t>
  </si>
  <si>
    <t>55331562</t>
  </si>
  <si>
    <t>zárubeň jednokřídlá ocelová pro zdění s protipožární úpravou tl stěny 110-150mm rozměru 800/1970, 2100mm</t>
  </si>
  <si>
    <t xml:space="preserve"> "`DNS.014, 017, 042, 055, 067, 086, 093` 7"_x000D_
 "`DN1.108` 1"_x000D_
 "`DN2.001, 002, 005, 006, 007, 008, 009, 010, 011, 012, 013, 042` 12"_x000D_
 "`DN3.004, 005` 2"_x000D_
 "`DN7.001` 1"_x000D_
 "Součet 23"_x000D_</t>
  </si>
  <si>
    <t>55331563</t>
  </si>
  <si>
    <t>zárubeň jednokřídlá ocelová pro zdění s protipožární úpravou tl stěny 110-150mm rozměru 900/1970, 2100mm</t>
  </si>
  <si>
    <t>55331566</t>
  </si>
  <si>
    <t>zárubeň jednokřídlá ocelová pro zdění s protipožární úpravou tl stěny 160-200mm rozměru 700/1970, 2100mm</t>
  </si>
  <si>
    <t xml:space="preserve"> "`DNS.005, 036` 2"_x000D_
 "`DNS.002, 003, 050, 051, 052` 5"_x000D_
 "`DN1.170` 1"_x000D_
 "`DN2.003` 1"_x000D_
 "Součet 9"_x000D_</t>
  </si>
  <si>
    <t>55331567</t>
  </si>
  <si>
    <t>zárubeň jednokřídlá ocelová pro zdění s protipožární úpravou tl stěny 160-200mm rozměru 800/1970, 2100mm</t>
  </si>
  <si>
    <t xml:space="preserve"> "`DNS.011, 012, 035, 046` 4"_x000D_
 "`DN2.027, 028, 029, 030, 032` 5"_x000D_
 "Součet 9"_x000D_</t>
  </si>
  <si>
    <t>R55331579</t>
  </si>
  <si>
    <t>zárubeň jednokřídlá ocelová pro zdění s protipožární úpravou tl stěny 150-200mm rozměru 1000/1970, 2100mm</t>
  </si>
  <si>
    <t>642945112</t>
  </si>
  <si>
    <t>Osazování protipožárních nebo protiplynových zárubní dveří dvoukřídlových přes 2,5 do 6,5 m2</t>
  </si>
  <si>
    <t>Osazování ocelových zárubní protipožárních nebo protiplynových dveří
  do vynechaného otvoru, s obetonováním, dveří
    dvoukřídlových přes 2,5 do 6,5 m2</t>
  </si>
  <si>
    <t>R55331761</t>
  </si>
  <si>
    <t>zárubeň dvoukřídlá ocelová pro zdění s protipožární úpravou tl stěny 110-150mm rozměru 1200/1970, 2100mm</t>
  </si>
  <si>
    <t>R553317611</t>
  </si>
  <si>
    <t>zárubeň dvoukřídlá ocelová pro zdění s protipožární úpravou tl stěny 110-150mm rozměru 1340/1970, 2100mm</t>
  </si>
  <si>
    <t xml:space="preserve"> "`DNS.039` 1"_x000D_
 "`DNS.001` 1"_x000D_
 "Součet 2"_x000D_</t>
  </si>
  <si>
    <t>55331762</t>
  </si>
  <si>
    <t>zárubeň dvoukřídlá ocelová pro zdění s protipožární úpravou tl stěny 110-150mm rozměru 1450/1970, 2100mm</t>
  </si>
  <si>
    <t xml:space="preserve"> "`DNS.015, 016` 2"_x000D_
 "`DN3.008` 1"_x000D_
 "`DN4.008` 1"_x000D_
 "`DN5.008` 1"_x000D_
 "`DN6.002` 1"_x000D_
 "`DNS.047, 049` 2"_x000D_
 "Součet 8"_x000D_</t>
  </si>
  <si>
    <t>55331763</t>
  </si>
  <si>
    <t>zárubeň dvoukřídlá ocelová pro zdění s protipožární úpravou tl stěny 110-150mm rozměru 1600/1970, 2100mm</t>
  </si>
  <si>
    <t xml:space="preserve"> "`DNS.064` 1"_x000D_
 "`DNS.061, 062, 063` 3"_x000D_
 "Součet 4"_x000D_</t>
  </si>
  <si>
    <t>R55331763</t>
  </si>
  <si>
    <t>zárubeň dvoukřídlá ocelová pro zdění s protipožární úpravou tl stěny 110-150mm rozměru 2300/2150mm</t>
  </si>
  <si>
    <t>R55331765</t>
  </si>
  <si>
    <t>zárubeň dvoukřídlá ocelová pro zdění s protipožární úpravou tl stěny 50-75mm rozměru 1425/1970, 2100mm</t>
  </si>
  <si>
    <t>R55331766</t>
  </si>
  <si>
    <t>zárubeň dvoukřídlá ocelová pro zdění s protipožární úpravou tl stěny 160-200mm rozměru 1550/1970, 2100mm</t>
  </si>
  <si>
    <t>R55331772</t>
  </si>
  <si>
    <t>zárubeň dvoukřídlá ocelová pro zdění s protipožární úpravou tl stěny 50-75mm rozměru 1650/1970, 2100mm</t>
  </si>
  <si>
    <t>R553317724</t>
  </si>
  <si>
    <t>zárubeň dvoukřídlá ocelová pro zdění s protipožární úpravou tl stěny 100-150mm rozměru 1620/2250mm</t>
  </si>
  <si>
    <t>R553317725</t>
  </si>
  <si>
    <t>zárubeň dvoukřídlá ocelová pro zdění s protipožární úpravou tl stěny 100-150mm rozměru 2300/2350mm</t>
  </si>
  <si>
    <t>R553317721</t>
  </si>
  <si>
    <t>zárubeň dvoukřídlá ocelová pro zdění s protipožární úpravou tl stěny 100-150mm rozměru 2300/2150mm</t>
  </si>
  <si>
    <t>YZP s PP ochranou</t>
  </si>
  <si>
    <t>R553317722</t>
  </si>
  <si>
    <t>zárubeň dvoukřídlá ocelová pro zdění s protipožární úpravou tl stěny 100-150mm rozměru 2400/2150mm</t>
  </si>
  <si>
    <t>R553317723</t>
  </si>
  <si>
    <t>zárubeň dvoukřídlá ocelová pro zdění s protipožární úpravou tl stěny 100-150mm rozměru 1850/2300mm</t>
  </si>
  <si>
    <t>648922421</t>
  </si>
  <si>
    <t>Osazování parapetních desek ŽB š přes 200 do 400 mm na MC</t>
  </si>
  <si>
    <t>Osazování parapetních desek železobetonových nebo teracových
  na cementovou maltu
    železobetonových leštěných, š.
      přes 200 do 400 mm</t>
  </si>
  <si>
    <t xml:space="preserve"> "` `196.785000"_x000D_</t>
  </si>
  <si>
    <t>RMAT00002</t>
  </si>
  <si>
    <t>parapetní deska ŽB š. 225mm</t>
  </si>
  <si>
    <t xml:space="preserve"> 47.400000 = 47,400 [A]_x000D_</t>
  </si>
  <si>
    <t>RMAT00001</t>
  </si>
  <si>
    <t>parapetní deska ŽB š. 280mm</t>
  </si>
  <si>
    <t xml:space="preserve"> 146.600000 = 146,600 [A]_x000D_</t>
  </si>
  <si>
    <t>RMAT00006</t>
  </si>
  <si>
    <t>parapetní deska ŽB š. 400mm</t>
  </si>
  <si>
    <t xml:space="preserve"> 2.785000 = 2,785 [A]_x000D_</t>
  </si>
  <si>
    <t>632450132</t>
  </si>
  <si>
    <t>Vyrovnávací cementový potěr tl přes 20 do 30 mm ze suchých směsí provedený v ploše</t>
  </si>
  <si>
    <t>Potěr cementový vyrovnávací ze suchých směsí
  v ploše o průměrné (střední) tl.
    přes 20 do 30 mm</t>
  </si>
  <si>
    <t xml:space="preserve"> 447.708000 = 447,708 [A]_x000D_</t>
  </si>
  <si>
    <t>632451101</t>
  </si>
  <si>
    <t>Cementový samonivelační potěr ze suchých směsí tl přes 2 do 5 mm</t>
  </si>
  <si>
    <t>Potěr cementový samonivelační ze suchých směsí
  tloušťky
    přes 2 do 5 mm</t>
  </si>
  <si>
    <t xml:space="preserve"> 33.150000 = 33,150 [A]_x000D_</t>
  </si>
  <si>
    <t>632451103</t>
  </si>
  <si>
    <t>Cementový samonivelační potěr ze suchých směsí tl přes 5 do 10 mm</t>
  </si>
  <si>
    <t>Potěr cementový samonivelační ze suchých směsí
  tloušťky
    přes 5 do 10 mm</t>
  </si>
  <si>
    <t xml:space="preserve"> "V01a: Nový stav - podlahy V.01a "_x000D_
 "Součet: 1545,96 "_x000D_
 "V01a"_x000D_
 "V01c: Nový stav - podlahy V.01c "_x000D_
 "Součet: 43,38 "_x000D_
 "V01c"_x000D_
 "V01e: Nový stav - podlahy V.01e "_x000D_
 "Součet: 38,47 "_x000D_
 "V01e"_x000D_
 "V01g: Nový stav - podlahy V.01g "_x000D_
 "Součet: 119,16 "_x000D_
 "V01g"_x000D_
 "V02a: Nový stav - podlahy V.02a "_x000D_
 "Součet: 326,98 "_x000D_
 "V02a"_x000D_
 "V02d: Nový stav - podlahy V.02d "_x000D_
 "Součet: 25,66 "_x000D_
 "V02d"_x000D_
 "V02e: Nový stav - podlahy V.02e "_x000D_
 "Součet: 0,62 "_x000D_
 "V02e"_x000D_
 "V02f: Nový stav - podlahy V.02f "_x000D_
 "Součet: 3,42 "_x000D_
 "V02f"_x000D_
 "V02i: Nový stav - podlahy V.02i "_x000D_
 "Součet: 25,93 "_x000D_
 "V02i"_x000D_
 "V03a: Nový stav - podlahy V.03a "_x000D_
 "Součet: 443,32 "_x000D_
 "V03a"_x000D_
 "V03c: Nový stav - podlahy V.03c "_x000D_
 "Součet: 1,99 "_x000D_
 "V03c"_x000D_
 "V03f: Nový stav - podlahy V.03f "_x000D_
 "Součet: 11,81 "_x000D_
 "V03f"_x000D_
 "V03h: Nový stav - podlahy V.03h "_x000D_
 "Součet: 14,23 "_x000D_
 "V03h"_x000D_
 "V03i: Nový stav - podlahy V.03i "_x000D_
 "Součet: 1,96 "_x000D_
 "V03i"_x000D_
 "V04a: Nový stav - podlahy V.04a "_x000D_
 "Součet: 68,63 "_x000D_
 "V04a"_x000D_
 "V04b: Nový stav - podlahy V.04b "_x000D_
 "Součet: 2,63 "_x000D_
 "V04b"_x000D_
 "V06a: Nový stav - podlahy V.06a "_x000D_
 "Součet: 101,40 "_x000D_
 "V06a"_x000D_
 "V07a: Nový stav - podlahy V.07a "_x000D_
 "Součet: 8,67 "_x000D_
 "V07a"_x000D_
 "V07b: Nový stav - podlahy V.07b "_x000D_
 "Součet: 5,24 "_x000D_
 "V07b"_x000D_
 "V08a: Nový stav - podlahy V.08a "_x000D_
 "Součet: 2,73 "_x000D_
 "V08a"_x000D_
 "V09: Nový stav - podlahy V.09 "_x000D_
 "Součet: 1824,54 "_x000D_
 "V09"_x000D_
 "V10: Nový stav - podlahy V.10 "_x000D_
 "Součet: 34,01 "_x000D_
 "V10*2"_x000D_
 "V12a: Nový stav - podlahy V.12a "_x000D_
 "Součet: 886,00 "_x000D_
 "V12a"_x000D_
 "V14a: Nový stav - podlahy V.14a "_x000D_
 "Součet: 103,65 "_x000D_
 "V14a"_x000D_
 "V14b: Nový stav - podlahy V.14b "_x000D_
 "Součet: 11,05 "_x000D_
 "V14b"_x000D_
 "V18: Nový stav - podlahy V.18 "_x000D_
 "Součet: 40,67 "_x000D_
 "V18"_x000D_
 "V19: Nový stav - podlahy V.19 "_x000D_
 "Součet: 62,01 "_x000D_
 "V19"_x000D_
 "V23a: Nový stav - podlahy V.23a "_x000D_
 "Součet: 129,33 "_x000D_
 "V23a"_x000D_
 "V23b: Nový stav - podlahy V.23b "_x000D_
 "Součet: 10,76 "_x000D_
 "V23b"_x000D_
 "V25: Nový stav - podlahy V.25 "_x000D_
 "Součet: 204,68 "_x000D_
 "V25"_x000D_
 "V25b: Nový stav - podlahy V.25b "_x000D_
 "Součet: 48,19 "_x000D_
 "V25b"_x000D_
 "V26: Nový stav - podlahy V.26 "_x000D_
 "Součet: 34,08 "_x000D_
 "V26"_x000D_
 "Součet 0"_x000D_</t>
  </si>
  <si>
    <t>632451254</t>
  </si>
  <si>
    <t>Potěr cementový samonivelační litý C30 tl přes 45 do 50 mm</t>
  </si>
  <si>
    <t>Potěr cementový samonivelační litý
  tř. C 30, tl.
    přes 45 do 50 mm</t>
  </si>
  <si>
    <t xml:space="preserve"> 3254.950000 = 3254,950 [A]_x000D_</t>
  </si>
  <si>
    <t>632451293</t>
  </si>
  <si>
    <t>Příplatek k cementovému samonivelačnímu litému potěru C30 ZKD 5 mm tl přes 50 mm</t>
  </si>
  <si>
    <t>Potěr cementový samonivelační litý
  Příplatek k cenám
    za každých dalších i započatých 5 mm tloušťky přes 50 mm
      tř. C 30</t>
  </si>
  <si>
    <t xml:space="preserve"> 2487.690000 = 2487,690 [A]_x000D_</t>
  </si>
  <si>
    <t>632481213</t>
  </si>
  <si>
    <t>Separační vrstva z PE fólie</t>
  </si>
  <si>
    <t>Separační vrstva k oddělení podlahových vrstev
  z polyetylénové fólie</t>
  </si>
  <si>
    <t xml:space="preserve"> 3535.720000 = 3535,720 [A]_x000D_</t>
  </si>
  <si>
    <t>612321111</t>
  </si>
  <si>
    <t>Vápenocementová omítka hrubá jednovrstvá zatřená vnitřních stěn nanášená ručně</t>
  </si>
  <si>
    <t>Omítka vápenocementová vnitřních ploch
  nanášená ručně
    jednovrstvá, tloušťky do 10 mm
    hrubá zatřená
    svislých konstrukcí
      stěn</t>
  </si>
  <si>
    <t xml:space="preserve"> 24.149000 = 24,149 [A]_x000D_</t>
  </si>
  <si>
    <t>611131321</t>
  </si>
  <si>
    <t>Penetrační disperzní nátěr vnitřních stropů nanášený strojně</t>
  </si>
  <si>
    <t>Podkladní a spojovací vrstva vnitřních omítaných ploch
  penetrace disperzní
    nanášená strojně
      stropů</t>
  </si>
  <si>
    <t xml:space="preserve"> "pož_omítka_bet: Protipožární omítka betonových kcí "_x000D_
 "Součet: 6754,79 "_x000D_
 "pož_omítka_bet"_x000D_</t>
  </si>
  <si>
    <t>611311122</t>
  </si>
  <si>
    <t>Vápenná omítka hladká jednovrstvá vnitřních stropů žebrových nanášená ručně</t>
  </si>
  <si>
    <t>Omítka vápenná vnitřních ploch
  nanášená ručně
    jednovrstvá
    hladká, tloušťky do 10 mm
    vodorovných konstrukcí
      stropů žebrových nebo osamělých trámů</t>
  </si>
  <si>
    <t xml:space="preserve"> "pož_omítka_bet: Protipožární omítka betonových kcí "_x000D_
 "Součet: 6754,79 "_x000D_
 "pož_omítka_bet*0,3"_x000D_</t>
  </si>
  <si>
    <t>R611341322</t>
  </si>
  <si>
    <t>Sádrová omítka protipožární jednovrstvá vnitřních stropů žebrových nanášená strojně vč. očištění povrchu</t>
  </si>
  <si>
    <t xml:space="preserve"> "bet kcí"_x000D_
 "`1PP` 1012,31"_x000D_
 "`1NP` 713,41"_x000D_
 "`- 2NP` 1285"_x000D_
 "`3NP` 509"_x000D_
 "`4NP` 509"_x000D_
 "`5NP` 509"_x000D_
 "`6NP` 509"_x000D_
 "`7NP` 487,94"_x000D_
 "`odbavovací hala` 530,18"_x000D_
 "`zastropení z desek` 689,95"_x000D_
 "Mezisoučet 6754.789999999999"_x000D_
 "ocel. kcí"_x000D_
 "`1PP` 297,45"_x000D_
 "`1NP` 128,71"_x000D_
 "`2NP` 3,17"_x000D_
 "`3NP` 5,91"_x000D_
 "`6NP` 3,48"_x000D_
 "`7NP` 3,78"_x000D_
 "Mezisoučet 442.5"_x000D_
 "Součet 7197,29"_x000D_</t>
  </si>
  <si>
    <t>R55331570</t>
  </si>
  <si>
    <t>zárubeň jednokřídlá ocelová pro zdění s protipožární úpravou tl stěny 160-200mm rozměru 600/1970, 2100mm</t>
  </si>
  <si>
    <t xml:space="preserve"> "`DNS.043` 1"_x000D_
 "`DNS.048, 099` 2"_x000D_
 "`DN1.140` 1"_x000D_
 "Součet 4"_x000D_</t>
  </si>
  <si>
    <t>R55331578</t>
  </si>
  <si>
    <t>zárubeň jednokřídlá ocelová pro zdění s protipožární úpravou tl stěny 150-200mm rozměru 900/1970, 2100mm</t>
  </si>
  <si>
    <t xml:space="preserve"> 0.014000 = 0,014 [A]_x000D_</t>
  </si>
  <si>
    <t xml:space="preserve"> 213.680000 = 213,680 [A]_x000D_</t>
  </si>
  <si>
    <t xml:space="preserve"> "` `171.771000"_x000D_</t>
  </si>
  <si>
    <t>62836110</t>
  </si>
  <si>
    <t>pás asfaltový natavitelný oxidovaný s vložkou z hliníkové fólie / hliníkové fólie s textilií, se spalitelnou PE folií nebo jemnozrnným minerálním posypem tl 4,0mm</t>
  </si>
  <si>
    <t xml:space="preserve"> "` `72.930000"_x000D_</t>
  </si>
  <si>
    <t xml:space="preserve"> 70.720000 = 70,720 [A]_x000D_</t>
  </si>
  <si>
    <t>62855001.2</t>
  </si>
  <si>
    <t xml:space="preserve"> 86.349000 = 86,349 [A]_x000D_</t>
  </si>
  <si>
    <t>711211133</t>
  </si>
  <si>
    <t>Izolace proti zemní vlhkosti a radonu provětrávaná z plastových segmentů v přes 50 do 100 mm se zabetonováním</t>
  </si>
  <si>
    <t>Izolace provětrávaná dutinová
  proti zemní vlhkosti a plynu radonu
    z plastových segmentů ztraceného bednění zalitých betonem po výšku segmentu
    bez betonové desky a armovací sítě
    výšky segmentů
      přes 50 do 100 mm</t>
  </si>
  <si>
    <t xml:space="preserve"> 34.010000 = 34,010 [A]_x000D_</t>
  </si>
  <si>
    <t xml:space="preserve"> "` `2.922000"_x000D_</t>
  </si>
  <si>
    <t>712</t>
  </si>
  <si>
    <t>Povlakové krytiny</t>
  </si>
  <si>
    <t>712331101</t>
  </si>
  <si>
    <t>Provedení povlakové krytiny střech do 10° podkladní vrstvy pásy na sucho AIP nebo NAIP</t>
  </si>
  <si>
    <t>Provedení povlakové krytiny střech plochých do 10 st. pásy na sucho
  AIP nebo NAIP</t>
  </si>
  <si>
    <t xml:space="preserve"> 203.400000 = 203,400 [A]_x000D_</t>
  </si>
  <si>
    <t>62855001.1</t>
  </si>
  <si>
    <t xml:space="preserve"> 237.063000 = 237,063 [A]_x000D_</t>
  </si>
  <si>
    <t>712340831</t>
  </si>
  <si>
    <t>Odstranění povlakové krytiny střech do 10° z pásů NAIP přitavených v plné ploše jednovrstvé</t>
  </si>
  <si>
    <t>Odstranění povlakové krytiny střech plochých do 10 st. z přitavených pásů
  NAIP
    v plné ploše
      jednovrstvé</t>
  </si>
  <si>
    <t xml:space="preserve"> 220.990000 = 220,990 [A]_x000D_</t>
  </si>
  <si>
    <t>712341559</t>
  </si>
  <si>
    <t>Provedení povlakové krytiny střech do 10° pásy NAIP přitavením v plné ploše</t>
  </si>
  <si>
    <t>Provedení povlakové krytiny střech plochých do 10 st. pásy přitavením
  NAIP
    v plné ploše</t>
  </si>
  <si>
    <t xml:space="preserve"> 32.000000 = 32,000 [A]_x000D_</t>
  </si>
  <si>
    <t xml:space="preserve"> 37.296000 = 37,296 [A]_x000D_</t>
  </si>
  <si>
    <t>713110843</t>
  </si>
  <si>
    <t>Odstranění tepelné izolace stropů lepené z vláknitých materiálů suchých tl přes 100 do 200 mm</t>
  </si>
  <si>
    <t>Odstranění tepelné izolace stropů nebo podhledů
  z rohoží, pásů, dílců, desek, bloků
    připevněných
    lepením
    z vláknitých materiálů
    suchých, tloušťka izolace
      přes 100 do 200 mm</t>
  </si>
  <si>
    <t xml:space="preserve"> 5.500000 = 5,500 [A]_x000D_</t>
  </si>
  <si>
    <t>713111127</t>
  </si>
  <si>
    <t>Montáž izolace tepelné spodem stropů lepením celoplošně rohoží, pásů, dílců, desek</t>
  </si>
  <si>
    <t>Montáž tepelné izolace stropů
  rohožemi, pásy, dílci, deskami, bloky (izolační materiál ve specifikaci)
    rovných spodem
      lepením celoplošně</t>
  </si>
  <si>
    <t xml:space="preserve"> 288.670000 = 288,670 [A]_x000D_</t>
  </si>
  <si>
    <t>RMAT0002</t>
  </si>
  <si>
    <t>Pórobetonové desky určené k izolaci, tl. 50mm</t>
  </si>
  <si>
    <t xml:space="preserve"> 303.104000 = 303,104 [A]_x000D_</t>
  </si>
  <si>
    <t>713120823</t>
  </si>
  <si>
    <t>Odstranění tepelné izolace podlah volně kladené z polystyrenu suchého tl přes 100 do 200 mm</t>
  </si>
  <si>
    <t>Odstranění tepelné izolace podlah
  z rohoží, pásů, dílců, desek, bloků
    podlah
    volně kladených nebo mezi trámy
    z polystyrenu, tloušťka izolace
    suchého, tloušťka izolace
      přes 100 do 200 mm</t>
  </si>
  <si>
    <t xml:space="preserve"> 4947.690000 = 4947,690 [A]_x000D_</t>
  </si>
  <si>
    <t xml:space="preserve"> 3356.020000 = 3356,020 [A]_x000D_</t>
  </si>
  <si>
    <t xml:space="preserve"> "` `10.293000"_x000D_</t>
  </si>
  <si>
    <t>63231200</t>
  </si>
  <si>
    <t>deska čedičová minerální pro snížení kročejového hluku (max. zatížení 5 kN/m2) tl 20mm</t>
  </si>
  <si>
    <t xml:space="preserve"> "` `118.082000"_x000D_</t>
  </si>
  <si>
    <t>63231202</t>
  </si>
  <si>
    <t>deska čedičová minerální pro snížení kročejového hluku (max. zatížení 5 kN/m2) tl 30mm</t>
  </si>
  <si>
    <t xml:space="preserve"> "` `844.250000"_x000D_</t>
  </si>
  <si>
    <t>63231203</t>
  </si>
  <si>
    <t>deska čedičová minerální pro snížení kročejového hluku (max. zatížení 5 kN/m2) tl 40mm</t>
  </si>
  <si>
    <t xml:space="preserve"> "` `2820.847000"_x000D_</t>
  </si>
  <si>
    <t xml:space="preserve"> "` `1423.040000"_x000D_</t>
  </si>
  <si>
    <t>63152239</t>
  </si>
  <si>
    <t>deska tepelně izolační minerální kalcium-silikátová ?=0,043 tl 50mm</t>
  </si>
  <si>
    <t xml:space="preserve"> 104.685000 = 104,685 [A]_x000D_</t>
  </si>
  <si>
    <t>63152235</t>
  </si>
  <si>
    <t>deska tepelně izolační minerální kalcium-silikátová ?=0,043 tl 80mm</t>
  </si>
  <si>
    <t xml:space="preserve"> 195.650000 = 195,650 [A]_x000D_</t>
  </si>
  <si>
    <t>63152234</t>
  </si>
  <si>
    <t>deska tepelně izolační minerální kalcium-silikátová ?=0,043 tl 100mm</t>
  </si>
  <si>
    <t xml:space="preserve"> 96.980000 = 96,980 [A]_x000D_</t>
  </si>
  <si>
    <t>63152236</t>
  </si>
  <si>
    <t>deska tepelně izolační minerální kalcium-silikátová ?=0,043 tl 140mm</t>
  </si>
  <si>
    <t xml:space="preserve"> 1235.871000 = 1235,871 [A]_x000D_</t>
  </si>
  <si>
    <t>63152237</t>
  </si>
  <si>
    <t>deska tepelně izolační minerální kalcium-silikátová ?=0,043 tl 200mm</t>
  </si>
  <si>
    <t xml:space="preserve"> 3.312000 = 3,312 [A]_x000D_</t>
  </si>
  <si>
    <t>713131651</t>
  </si>
  <si>
    <t>Montáž izolace tepelné ostatních konstrukcí volně vloženými rohožemi, pásy, dílci, deskami 1 vrstva</t>
  </si>
  <si>
    <t>Montáž tepelné izolace ostatních konstrukcí
  rohožemi, pásy, deskami, dílci, bloky (izolační materiál ve specifikaci)
    vložením
      jednovrstvě</t>
  </si>
  <si>
    <t xml:space="preserve"> "` `12.701000"_x000D_</t>
  </si>
  <si>
    <t>63152106</t>
  </si>
  <si>
    <t>pás tepelně izolační univerzální ?=0,032-0,033 tl 180mm</t>
  </si>
  <si>
    <t xml:space="preserve"> 13.717000 = 13,717 [A]_x000D_</t>
  </si>
  <si>
    <t>713141111</t>
  </si>
  <si>
    <t>Montáž izolace tepelné střech plochých lepené asfaltem plně 1 vrstva rohoží, pásů, dílců, desek</t>
  </si>
  <si>
    <t>Montáž tepelné izolace střech plochých
  rohožemi, pásy, deskami, dílci, bloky (izolační materiál ve specifikaci)
    přilepenými asfaltem za horka
    jednovrstvá
      zplna</t>
  </si>
  <si>
    <t xml:space="preserve"> "` `193.200000"_x000D_</t>
  </si>
  <si>
    <t>63140406</t>
  </si>
  <si>
    <t>deska tepelně izolační minerální plochých střech dvouvrstvá ?=0,038-0,039 tl 150mm</t>
  </si>
  <si>
    <t xml:space="preserve"> 40.950000 = 40,950 [A]_x000D_</t>
  </si>
  <si>
    <t>63151624</t>
  </si>
  <si>
    <t>deska tepelně izolační minerální plochých střech spodní vrstva 30kPa ?=0,035-0,037 tl 100mm</t>
  </si>
  <si>
    <t xml:space="preserve"> 88.200000 = 88,200 [A]_x000D_</t>
  </si>
  <si>
    <t>63152422</t>
  </si>
  <si>
    <t>deska tepelně izolační minerální plochých střech spodní vrstva 40kPa ?=0,038-0,039 tl 40mm</t>
  </si>
  <si>
    <t xml:space="preserve"> 73.710000 = 73,710 [A]_x000D_</t>
  </si>
  <si>
    <t>713141321</t>
  </si>
  <si>
    <t>Montáž izolace tepelné střech plochých lepené asfaltem zplna, spádová vrstva</t>
  </si>
  <si>
    <t>Montáž tepelné izolace střech plochých
  spádovými klíny v ploše
    přilepenými asfaltem za horka
      zplna</t>
  </si>
  <si>
    <t>28376103</t>
  </si>
  <si>
    <t>klín izolační spádový z čedičové minerální vaty 50kPa</t>
  </si>
  <si>
    <t xml:space="preserve"> 1.200000 = 1,200 [A]_x000D_</t>
  </si>
  <si>
    <t>R71312111101</t>
  </si>
  <si>
    <t>Izolace tepelné podlah vylévaným polystyrenem (homogenní polystyrenovou izolační vrstvou)</t>
  </si>
  <si>
    <t xml:space="preserve"> 487.240000 = 487,240 [A]_x000D_</t>
  </si>
  <si>
    <t>aplikace dle technického listu</t>
  </si>
  <si>
    <t>R2837230001</t>
  </si>
  <si>
    <t>litý (vylévaný) polystyren (homogenní bezespará polystyrenová izolace), tepelná vodivost ?min=0,044W/m2K, tlakové napětí při 10% stlačení CS (10)70 70kPa, zatížitelnost při 10 cm 16 kN/m2</t>
  </si>
  <si>
    <t xml:space="preserve"> 90.483000 = 90,483 [A]_x000D_</t>
  </si>
  <si>
    <t xml:space="preserve"> "` `65.766000"_x000D_</t>
  </si>
  <si>
    <t>714</t>
  </si>
  <si>
    <t>Akustická a protiotřesová opatření</t>
  </si>
  <si>
    <t>714113114</t>
  </si>
  <si>
    <t>Montáž akustických obkladů stropů z dřevěných lamelových panelů lepených</t>
  </si>
  <si>
    <t>Montáž akustických obkladů
  z dřevěných akustických lamelových obkladů
    stropů, ukotvených
      lepením</t>
  </si>
  <si>
    <t xml:space="preserve"> 159.170000 = 159,170 [A]_x000D_</t>
  </si>
  <si>
    <t>63126330</t>
  </si>
  <si>
    <t>panel akustický povrch velice porézní skelná tkanina hrana zatřená zkosená ?w=1,00 lepený bílý tl 40mm</t>
  </si>
  <si>
    <t xml:space="preserve"> 171.904000 = 171,904 [A]_x000D_</t>
  </si>
  <si>
    <t>714123002</t>
  </si>
  <si>
    <t>Montáž akustických stěnových obkladů z demontovatelných panelů na skrytý rošt</t>
  </si>
  <si>
    <t>Montáž akustických minerálních panelů
  stěnových
    demontovatelných, instalovaných na rošt
      skrytý</t>
  </si>
  <si>
    <t>63126447</t>
  </si>
  <si>
    <t>panel akustický stěnový povrch velice porézní skelná tkanina hrana nezatřená rovná ?w=1,00 skrytý rastr bílý tl 40mm</t>
  </si>
  <si>
    <t xml:space="preserve"> 190.523000 = 190,523 [A]_x000D_</t>
  </si>
  <si>
    <t>721233103</t>
  </si>
  <si>
    <t>Střešní vtok polypropylen PP s asfaltovou manžetou nebo PVC přírubou pro ploché střechy svislý odtok DN 125</t>
  </si>
  <si>
    <t>Střešní vtoky (vpusti)
  polypropylenové (PP)
    pro ploché střechy s odtokem svislým
    standardní
    asfaltová manžeta nebo PVC příruba
      DN 125</t>
  </si>
  <si>
    <t>Zdravotechnika - vnitřní vodovod</t>
  </si>
  <si>
    <t>722254115</t>
  </si>
  <si>
    <t>Hydrantová skříň vnitřní s výzbrojí D 25 polyesterová hadice</t>
  </si>
  <si>
    <t>Požární příslušenství a armatury
  hydrantové skříně
    vnitřní
      s výzbrojí D 25 (polyesterová hadice)</t>
  </si>
  <si>
    <t>998722104</t>
  </si>
  <si>
    <t>Přesun hmot tonážní pro vnitřní vodovod v objektech v přes 24 do 36 m</t>
  </si>
  <si>
    <t>Přesun hmot pro vnitřní vodovod
  stanovený z hmotnosti přesunovaného materiálu
    vodorovná dopravní vzdálenost do 50 m
    základní
    v objektech výšky
      přes 24 do 36 m</t>
  </si>
  <si>
    <t xml:space="preserve"> "` `0.071000"_x000D_</t>
  </si>
  <si>
    <t>751</t>
  </si>
  <si>
    <t>751514762</t>
  </si>
  <si>
    <t>Montáž protidešťové stříšky nebo výfukové hlavice do plechového potrubí kruhové s přírubou D přes 100 do 200 mm</t>
  </si>
  <si>
    <t>Montáž protidešťové stříšky nebo výfukové hlavice do plechového potrubí
  kruhové
    s přírubou, průměru
      přes 100 do 200 mm</t>
  </si>
  <si>
    <t>42974004</t>
  </si>
  <si>
    <t>stříška protidešťová s lemem Pz D 150mm</t>
  </si>
  <si>
    <t>998751103</t>
  </si>
  <si>
    <t>Přesun hmot tonážní pro vzduchotechniku v objektech v přes 24 do 36 m</t>
  </si>
  <si>
    <t>Přesun hmot pro vzduchotechniku
  stanovený z hmotnosti přesunovaného materiálu
    vodorovná dopravní vzdálenost do 100 m
    základní
    v objektech výšky
      přes 24 do 36 m</t>
  </si>
  <si>
    <t xml:space="preserve"> "` `0.001000"_x000D_</t>
  </si>
  <si>
    <t>761</t>
  </si>
  <si>
    <t>Konstrukce prosvětlovací</t>
  </si>
  <si>
    <t>761614111</t>
  </si>
  <si>
    <t>Okno zděné ze skleněných tvárnic 190x190x100 mm bezbarvých lesklých dezén mřížka</t>
  </si>
  <si>
    <t>Okna ze skleněných tvárnic
  zděné
    rozměr 190 x 190 x 100 mm
    bezbarvé lesklé
      dezén mřížka</t>
  </si>
  <si>
    <t xml:space="preserve"> 15.823000 = 15,823 [A]_x000D_</t>
  </si>
  <si>
    <t>Požární odolnosti dle 506 - Kniha ostatních výrobků</t>
  </si>
  <si>
    <t>761811118</t>
  </si>
  <si>
    <t>Strop deskový ze skleněných tvárnic 190x190x80 mm bezbarvých protiskluzových</t>
  </si>
  <si>
    <t>Stropy deskové ze skleněných tvárnic pochozích
  pro zatížení do 500 kg/m2
    bezbarvé lesklé
    rozměr 190 x 190 x 80 mm
      s protiskluzovou úpravou</t>
  </si>
  <si>
    <t xml:space="preserve"> 94.933000 = 94,933 [A]_x000D_</t>
  </si>
  <si>
    <t>761990001</t>
  </si>
  <si>
    <t>Příplatek ke konstrukcím ze skleněných tvárnic za plochu do 10 m2</t>
  </si>
  <si>
    <t>Příplatek k cenám konstrukce ze skleněných tvárnic za ztíženou montáž
  za plochu do 10 m2</t>
  </si>
  <si>
    <t xml:space="preserve"> 14.167000 = 14,167 [A]_x000D_</t>
  </si>
  <si>
    <t>998761104</t>
  </si>
  <si>
    <t>Přesun hmot tonážní pro konstrukce prosvětlovací v objektech v přes 24 do 36 m</t>
  </si>
  <si>
    <t>Přesun hmot pro konstrukce prosvětlovací
  stanovený z hmotnosti přesunovaného materiálu
    vodorovná dopravní vzdálenost do 50 m
    základní
    v objektech výšky
      přes 24 do 36 m</t>
  </si>
  <si>
    <t xml:space="preserve"> "` `12.939000"_x000D_</t>
  </si>
  <si>
    <t>762</t>
  </si>
  <si>
    <t>Konstrukce tesařské</t>
  </si>
  <si>
    <t>R762112110</t>
  </si>
  <si>
    <t>Montáž dřevěné konstrukce lemování kastlíku v podhledu odbavovací haly, vč. spojovacího a kotevního materiálu</t>
  </si>
  <si>
    <t xml:space="preserve"> 76.200000 = 76,200 [A]_x000D_</t>
  </si>
  <si>
    <t>R60515121</t>
  </si>
  <si>
    <t>dřevěný hranol 40/100 mm hoblovaný, impregnovaný vč. povrchové úpravy - lemování kastlíku v podhledu odbavovací haly - replika historického stavu</t>
  </si>
  <si>
    <t xml:space="preserve"> 0.305000 = 0,305 [A]_x000D_</t>
  </si>
  <si>
    <t>762521811</t>
  </si>
  <si>
    <t>Demontáž podlah bez polštářů z prken tloušťky do 32 mm</t>
  </si>
  <si>
    <t>Demontáž podlah
  bez polštářů
    z prken tl. do 32 mm</t>
  </si>
  <si>
    <t xml:space="preserve"> 2.500000 = 2,500 [A]_x000D_</t>
  </si>
  <si>
    <t>998762104</t>
  </si>
  <si>
    <t>Přesun hmot tonážní pro kce tesařské v objektech v přes 24 do 36 m</t>
  </si>
  <si>
    <t>Přesun hmot pro konstrukce tesařské
  stanovený z hmotnosti přesunovaného materiálu
    vodorovná dopravní vzdálenost do 50 m
    základní
    v objektech výšky
      přes 24 do 36 m</t>
  </si>
  <si>
    <t xml:space="preserve"> "` `0.168000"_x000D_</t>
  </si>
  <si>
    <t>763</t>
  </si>
  <si>
    <t>Konstrukce suché výstavby</t>
  </si>
  <si>
    <t>763111411</t>
  </si>
  <si>
    <t>SDK příčka tl 100 mm profil CW+UW 50 desky 2xA 12,5 s izolací EI 60 Rw do 51 dB</t>
  </si>
  <si>
    <t>Příčka ze sádrokartonových desek
  s nosnou konstrukcí z jednoduchých ocelových profilů UW, CW
    dvojitě opláštěná deskami
    standardními A tl. 2 x 12,5 mm
    s izolací, EI 60, příčka tl.
      100 mm, profil 50, Rw do 51 dB</t>
  </si>
  <si>
    <t xml:space="preserve"> 416.100000 = 416,100 [A]_x000D_</t>
  </si>
  <si>
    <t>763111421</t>
  </si>
  <si>
    <t>SDK příčka tl 100 mm profil CW+UW 50 desky 2xDF 12,5 s izolací EI 90 Rw do 56 dB</t>
  </si>
  <si>
    <t>Příčka ze sádrokartonových desek
  s nosnou konstrukcí z jednoduchých ocelových profilů UW, CW
    dvojitě opláštěná deskami
    protipožárními DF tl. 2 x 12,5 mm
    EI 90, příčka tl.
      100 mm, profil 50, s izolací, Rw do 56 dB</t>
  </si>
  <si>
    <t xml:space="preserve"> 21.890000 = 21,890 [A]_x000D_</t>
  </si>
  <si>
    <t>763111431</t>
  </si>
  <si>
    <t>SDK příčka tl 100 mm profil CW+UW 50 desky 2xH2 12,5 s izolací EI 60 Rw do 51 dB</t>
  </si>
  <si>
    <t>Příčka ze sádrokartonových desek
  s nosnou konstrukcí z jednoduchých ocelových profilů UW, CW
    dvojitě opláštěná deskami
    impregnovanými H2 tl. 2 x 12,5 mm
    EI 60, příčka tl.
      100 mm, profil 50, s izolací, Rw do 51 dB</t>
  </si>
  <si>
    <t xml:space="preserve"> 38.690000 = 38,690 [A]_x000D_</t>
  </si>
  <si>
    <t>763121422</t>
  </si>
  <si>
    <t>SDK stěna předsazená tl 62,5 mm profil CW+UW 50 deska 1xH2 12,5 bez izolace EI 15</t>
  </si>
  <si>
    <t>Stěna předsazená ze sádrokartonových desek
  s nosnou konstrukcí z ocelových profilů CW, UW
    jednoduše opláštěná deskou
    impregnovanou H2 tl. 12,5 mm
    bez izolace, EI 15, stěna tl.
      62,5 mm, profil 50</t>
  </si>
  <si>
    <t xml:space="preserve"> 510.630000 = 510,630 [A]_x000D_</t>
  </si>
  <si>
    <t>763131412</t>
  </si>
  <si>
    <t>SDK podhled desky 1xA 12,5 s izolací dvouvrstvá spodní kce profil CD+UD</t>
  </si>
  <si>
    <t>Podhled ze sádrokartonových desek
  dvouvrstvá zavěšená spodní konstrukce z ocelových profilů CD, UD
    jednoduše opláštěná deskou standardní A, tl.
      12,5 mm, s izolací</t>
  </si>
  <si>
    <t xml:space="preserve"> 2604.600000 = 2604,600 [A]_x000D_</t>
  </si>
  <si>
    <t>763131452</t>
  </si>
  <si>
    <t>SDK podhled deska 1xH2 12,5 s izolací dvouvrstvá spodní kce profil CD+UD</t>
  </si>
  <si>
    <t>Podhled ze sádrokartonových desek
  dvouvrstvá zavěšená spodní konstrukce z ocelových profilů CD, UD
    jednoduše opláštěná deskou impregnovanou H2, tl.
      12,5 mm, s izolací</t>
  </si>
  <si>
    <t xml:space="preserve"> 391.200000 = 391,200 [A]_x000D_</t>
  </si>
  <si>
    <t>763131612</t>
  </si>
  <si>
    <t>Montáž zavěšené dvouvrstvé nosné konstrukce z profilů CD, UD SDK podhled</t>
  </si>
  <si>
    <t>Podhled ze sádrokartonových desek
  montáž
    nosné konstrukce
    z profilů CD, UD
      dvouvrstvé</t>
  </si>
  <si>
    <t xml:space="preserve"> 464.710000 = 464,710 [A]_x000D_</t>
  </si>
  <si>
    <t>59030626</t>
  </si>
  <si>
    <t>profil pro stropní konstrukce a předsazené stěny CD 60</t>
  </si>
  <si>
    <t xml:space="preserve"> 1858.840000 = 1858,840 [A]_x000D_</t>
  </si>
  <si>
    <t>R763135102</t>
  </si>
  <si>
    <t>Montáž původních repasovaných historických kazet podhledu na zavěšenou nosnou konstrukci</t>
  </si>
  <si>
    <t>R763135812</t>
  </si>
  <si>
    <t>Demontáž kompletní konstrukce podhledu kazetového v odbavovací hale vč. závěsů, nosného roštu, zalištování, osazených prvků (osvětlení, mřížky apod.) pod dohledem odboru památkové péče</t>
  </si>
  <si>
    <t>R763135881</t>
  </si>
  <si>
    <t>Demontáž, repase a oprava historických kazet podhledu odbavovací haly - ke zpětnému využití - vč. očíslování každé z dlaždic</t>
  </si>
  <si>
    <t>Repase a oprava pohledové části podhledu: 
1. Opatrné a pečlivé rozebrání stávajících dlaždic, každá dlaždice bude očíslovaná, tak aby se následně po rekonstrukci mohla vrátit na svoje původní místo. 
2. Dlaždice budou důkladně očištěny a odmaštěny. 
3. Každá dlaždice bude odborně prozkoumána, drobné praskliny  a odštípnuté rohy budou opraveny tmelem, po vytvrdnutí bude tmel přebroušen a lakován. Barva bude podléhat vzorkování a odsouhlasení architektem a NPÚ.</t>
  </si>
  <si>
    <t>R763131612</t>
  </si>
  <si>
    <t>Montáž samonosné dvojité nosné konstrukce podhledu z profilů CW</t>
  </si>
  <si>
    <t>59030048</t>
  </si>
  <si>
    <t>profil stěnový CW 100</t>
  </si>
  <si>
    <t xml:space="preserve"> 3717.680000 = 3717,680 [A]_x000D_</t>
  </si>
  <si>
    <t>763131621</t>
  </si>
  <si>
    <t>Montáž desek tl. 12,5 mm SDK podhled</t>
  </si>
  <si>
    <t>Podhled ze sádrokartonových desek
  montáž
    desek, tl.
      12,5 mm</t>
  </si>
  <si>
    <t>59030021</t>
  </si>
  <si>
    <t>deska SDK A tl 12,5mm</t>
  </si>
  <si>
    <t xml:space="preserve"> 487.946000 = 487,946 [A]_x000D_</t>
  </si>
  <si>
    <t>763135101</t>
  </si>
  <si>
    <t>Montáž SDK kazetového podhledu z kazet 600x600 mm na zavěšenou viditelnou nosnou konstrukci</t>
  </si>
  <si>
    <t>Montáž sádrokartonového podhledu
  kazetového
    demontovatelného
    včetně zavěšené nosné konstrukce
    velikosti kazet 600x600 mm
      viditelné</t>
  </si>
  <si>
    <t xml:space="preserve"> 417.460000 = 417,460 [A]_x000D_</t>
  </si>
  <si>
    <t>R59030570</t>
  </si>
  <si>
    <t>Akustický celoplošný stropní systém s viditelným rastrem. tl. 20mm, 600x600mm, 600x1200mm, 1200x1200mm</t>
  </si>
  <si>
    <t xml:space="preserve"> 438.333000 = 438,333 [A]_x000D_</t>
  </si>
  <si>
    <t>Snadná montáž a demontáž kazet. Panely mají nehořlavé vnitřní jádro vyrobené ze skelné vlny vysoké hustoty. Součinitel zvukové absorpce dle klasifikace EN ISO 11654 ?w=1,00, ?p
125Hz =0,50.
Panely jsou tlusté 20mm, mají rovnou boční hranu a rozměr panelu 600x600mm,1200x600 mm, 1200x1200 mm</t>
  </si>
  <si>
    <t>763365121</t>
  </si>
  <si>
    <t>Montáž cementovláknitého obkladu uzavřeného tvaru rš přes 0,5 m do 0,75 m pro ocelový nosník deskou protipožární tl 15 mm</t>
  </si>
  <si>
    <t>Montáž obkladu ocelových nosníků cementovláknitými deskami
  uzavřeného tvaru
    bez spodní konstrukce
    rozvinuté šíře přes 0,5 m do 0,75 m, opláštění deskou protipožární
      tl. 15 mm</t>
  </si>
  <si>
    <t xml:space="preserve"> 74.710000 = 74,710 [A]_x000D_</t>
  </si>
  <si>
    <t>59030980</t>
  </si>
  <si>
    <t>deska cementovláknitá tl 12,5mm</t>
  </si>
  <si>
    <t xml:space="preserve"> 41.838000 = 41,838 [A]_x000D_</t>
  </si>
  <si>
    <t>763411111</t>
  </si>
  <si>
    <t>Sanitární příčky do mokrého prostředí, desky s HPL - laminátem tl 19,6 mm</t>
  </si>
  <si>
    <t>Sanitární příčky
  vhodné do mokrého prostředí
    dělící
    z dřevotřískových desek s HPL-laminátem
      tl. 19,6 mm</t>
  </si>
  <si>
    <t xml:space="preserve"> 14.770000 = 14,770 [A]_x000D_</t>
  </si>
  <si>
    <t>763411121</t>
  </si>
  <si>
    <t>Dveře sanitárních příček, desky s HPL - laminátem tl 19,6 mm, š do 800 mm, v do 2000 mm</t>
  </si>
  <si>
    <t>Sanitární příčky
  vhodné do mokrého prostředí
    dveře vnitřní do sanitárních příček šířky do 800 mm, výšky do 2 000 mm
    z dřevotřískových desek s HPL-laminátem včetně nerezového kování
      tl. 19,6 mm</t>
  </si>
  <si>
    <t>R763111417</t>
  </si>
  <si>
    <t>Příčka ze sádrokartonových desek s nosnou konstrukcí z jednoduchých ocelových profilů UW, CW dvojitě opláštěná deskami standardními A tl. 2 x 12,5 mm s izolací</t>
  </si>
  <si>
    <t xml:space="preserve"> 1884.410000 = 1884,410 [A]_x000D_</t>
  </si>
  <si>
    <t>R763111431</t>
  </si>
  <si>
    <t>Příčka ze sádrokartonových desek s nosnou konstrukcí z jednoduchých ocelových profilů UW, CW dvojitě opláštěná deskami impregnovanými H2 tl. 2 x 12,5 mm a deskami standardními A tl. 2 x 12,5 mm</t>
  </si>
  <si>
    <t xml:space="preserve"> 36.440000 = 36,440 [A]_x000D_</t>
  </si>
  <si>
    <t>R7631114311</t>
  </si>
  <si>
    <t>Příčka ze sádrokartonových desek s nosnou konstrukcí z jednoduchých ocelových profilů UW, CW dvojitě opláštěná deskami impregnovanými H2 a deskou standardní A tl. 2 x 12,5 mm</t>
  </si>
  <si>
    <t xml:space="preserve"> 49.860000 = 49,860 [A]_x000D_</t>
  </si>
  <si>
    <t>R763111433</t>
  </si>
  <si>
    <t>Příčka ze sádrokartonových desek s nosnou konstrukcí z jednoduchých ocelových profilů UW, CW dvojitě opláštěná deskami impregnovanými H2 tl. 2 x 12,5 mm</t>
  </si>
  <si>
    <t xml:space="preserve"> 399.270000 = 399,270 [A]_x000D_</t>
  </si>
  <si>
    <t>R7631114331</t>
  </si>
  <si>
    <t>Příčka ze sádrokartonových desek s nosnou konstrukcí z jednoduchých ocelových profilů UW, CW dvojitě opláštěná deskami impregnovanými H2 a deskami standardními A tl. 2 x 12,5 mm</t>
  </si>
  <si>
    <t xml:space="preserve"> 9.040000 = 9,040 [A]_x000D_</t>
  </si>
  <si>
    <t>R763111437</t>
  </si>
  <si>
    <t xml:space="preserve"> 33.080000 = 33,080 [A]_x000D_</t>
  </si>
  <si>
    <t>R7631114371</t>
  </si>
  <si>
    <t xml:space="preserve"> 175.800000 = 175,800 [A]_x000D_</t>
  </si>
  <si>
    <t>R7631114372</t>
  </si>
  <si>
    <t xml:space="preserve"> 110.170000 = 110,170 [A]_x000D_</t>
  </si>
  <si>
    <t>R7631114374</t>
  </si>
  <si>
    <t xml:space="preserve"> 52.020000 = 52,020 [A]_x000D_</t>
  </si>
  <si>
    <t>R7631214221</t>
  </si>
  <si>
    <t>Stěna předsazená ze sádrokartonových desek s nosnou konstrukcí z ocelových profilů CW, UW dvojitě opláštěná deskou impregnovanou H2 tl. 2x12,5 mm s izolací, stěna tl. 75 mm, profil 50</t>
  </si>
  <si>
    <t xml:space="preserve"> 16.880000 = 16,880 [A]_x000D_</t>
  </si>
  <si>
    <t>R7631214222</t>
  </si>
  <si>
    <t>Stěna předsazená ze sádrokartonových desek s nosnou konstrukcí z ocelových profilů CW, UW dvojitě opláštěná deskou impregnovanou H2 tl. 2x12,5 mm bez izolace, stěna tl. 100 mm, profil 75</t>
  </si>
  <si>
    <t xml:space="preserve"> 18.800000 = 18,800 [A]_x000D_</t>
  </si>
  <si>
    <t>R763121424</t>
  </si>
  <si>
    <t>Stěna předsazená ze sádrokartonových desek s nosnou konstrukcí z ocelových profilů CW, UW dvojitě opláštěná deskou standardní A tl. 2x12,5 mm bez izolace, EI 15, stěna tl. 100 mm, profil 75</t>
  </si>
  <si>
    <t xml:space="preserve"> 36.840000 = 36,840 [A]_x000D_</t>
  </si>
  <si>
    <t>R763121451</t>
  </si>
  <si>
    <t>Stěna předsazená ze sádrokartonových desek s nosnou konstrukcí z ocelových profilů CW, UW dvojitě opláštěná deskami protipožárními DF tl. 2 x 12,5 mm s izolací, EI 30, stěna tl. 75 mm, profil 50</t>
  </si>
  <si>
    <t xml:space="preserve"> 393.260000 = 393,260 [A]_x000D_</t>
  </si>
  <si>
    <t>R763121551</t>
  </si>
  <si>
    <t>Stěna předsazená ze sádrokartonových desek s nosnou konstrukcí z ocelových profilů CD a UD, s kotvením CD po 1 500 mm dvojitě opláštěná deskami impregnovanými H2 tl. 2 x 12,5 mm</t>
  </si>
  <si>
    <t xml:space="preserve"> 645.820000 = 645,820 [A]_x000D_</t>
  </si>
  <si>
    <t>998763304</t>
  </si>
  <si>
    <t>Přesun hmot tonážní pro konstrukce montované z desek v objektech v přes 24 do 36 m</t>
  </si>
  <si>
    <t>Přesun hmot pro konstrukce montované z desek
  sádrokartonových, sádrovláknitých, cementovláknitých nebo cementových
    stanovený z hmotnosti přesunovaného materiálu
    vodorovná dopravní vzdálenost do 50 m
    základní
    v objektech výšky
      přes 24 do 36 m</t>
  </si>
  <si>
    <t xml:space="preserve"> "` `254.109000"_x000D_</t>
  </si>
  <si>
    <t>764</t>
  </si>
  <si>
    <t>Konstrukce klempířské</t>
  </si>
  <si>
    <t>764226403</t>
  </si>
  <si>
    <t>Oplechování parapetů rovných mechanicky kotvené z Al plechu rš 250 mm</t>
  </si>
  <si>
    <t>Oplechování parapetů z hliníkového plechu
  rovných
    mechanicky kotvené, bez rohů
      rš 250 mm</t>
  </si>
  <si>
    <t xml:space="preserve"> 148.610000 = 148,610 [A]_x000D_</t>
  </si>
  <si>
    <t>764226404</t>
  </si>
  <si>
    <t>Oplechování parapetů rovných mechanicky kotvené z Al plechu rš 330 mm</t>
  </si>
  <si>
    <t>Oplechování parapetů z hliníkového plechu
  rovných
    mechanicky kotvené, bez rohů
      rš 330 mm</t>
  </si>
  <si>
    <t xml:space="preserve"> 20.640000 = 20,640 [A]_x000D_</t>
  </si>
  <si>
    <t>764226405</t>
  </si>
  <si>
    <t>Oplechování parapetů rovných mechanicky kotvené z Al plechu rš 400 mm</t>
  </si>
  <si>
    <t>Oplechování parapetů z hliníkového plechu
  rovných
    mechanicky kotvené, bez rohů
      rš 400 mm</t>
  </si>
  <si>
    <t xml:space="preserve"> 8.850000 = 8,850 [A]_x000D_</t>
  </si>
  <si>
    <t>764226407</t>
  </si>
  <si>
    <t>Oplechování parapetů rovných mechanicky kotvené z Al plechu rš 670 mm</t>
  </si>
  <si>
    <t>Oplechování parapetů z hliníkového plechu
  rovných
    mechanicky kotvené, bez rohů
      rš 670 mm</t>
  </si>
  <si>
    <t xml:space="preserve"> 69.089000 = 69,089 [A]_x000D_</t>
  </si>
  <si>
    <t>998764104</t>
  </si>
  <si>
    <t>Přesun hmot tonážní pro konstrukce klempířské v objektech v přes 24 do 36 m</t>
  </si>
  <si>
    <t>Přesun hmot pro konstrukce klempířské
  stanovený z hmotnosti přesunovaného materiálu
    vodorovná dopravní vzdálenost do 50 m
    základní
    v objektech výšky
      přes 24 do 36 m</t>
  </si>
  <si>
    <t xml:space="preserve"> "` `0.231000"_x000D_</t>
  </si>
  <si>
    <t>766231113</t>
  </si>
  <si>
    <t>Montáž sklápěcích půdních schodů</t>
  </si>
  <si>
    <t>Montáž sklápěcích schodů
  na půdu
    s vyřezáním otvoru a kompletizací</t>
  </si>
  <si>
    <t>R61233170</t>
  </si>
  <si>
    <t>schody půdní stahovací kovové a dřevotřískové víko rozměr 70x50cm</t>
  </si>
  <si>
    <t>766414243</t>
  </si>
  <si>
    <t>Montáž obložení stěn pl do 5 m2 panely z aglomerovaných desek přes 1,50 m2</t>
  </si>
  <si>
    <t>Montáž obložení stěn
  panely obkladovými
    plochy do 5 m2
    z aglomerovaných desek, plochy
      přes 1,50 m2</t>
  </si>
  <si>
    <t xml:space="preserve"> 186.300000 = 186,300 [A]_x000D_</t>
  </si>
  <si>
    <t>R62432031</t>
  </si>
  <si>
    <t>deska kompaktní laminátová HPL tl 0,5mm barevná</t>
  </si>
  <si>
    <t xml:space="preserve"> 204.930000 = 204,930 [A]_x000D_</t>
  </si>
  <si>
    <t>766699742</t>
  </si>
  <si>
    <t>Montáž překrytí spár latí nebo prknem z tvrdého dřeva</t>
  </si>
  <si>
    <t>Montáž ostatních truhlářských konstrukcí
  překrytí spár
    latí nebo prknem
      z tvrdého dřeva</t>
  </si>
  <si>
    <t>R60514107</t>
  </si>
  <si>
    <t>dřevěná lišta šířky 30mm vč. povrchové úpravy nátěrem, replika historického stavu</t>
  </si>
  <si>
    <t>R7664</t>
  </si>
  <si>
    <t>Vyfrézování loga SŽ do HPL desky, dle spárořezu, vč. dílenské dokumentace</t>
  </si>
  <si>
    <t>766621211</t>
  </si>
  <si>
    <t>Montáž dřevěných oken plochy přes 1 m2 otevíravých výšky do 1,5 m s rámem do zdiva</t>
  </si>
  <si>
    <t>Montáž oken dřevěných
  včetně montáže rámu
    plochy přes 1 m2
    otevíravých
    do zdiva, výšky
      do 1,5 m</t>
  </si>
  <si>
    <t xml:space="preserve"> 20.865000 = 20,865 [A]_x000D_</t>
  </si>
  <si>
    <t>61110011</t>
  </si>
  <si>
    <t>okno dřevěné otevíravé/sklopné trojsklo přes plochu 1m2 do v 1,5m</t>
  </si>
  <si>
    <t xml:space="preserve"> "` `20.865000"_x000D_</t>
  </si>
  <si>
    <t>REPLIKA PŮVODNÍHO OKNA. Viz výpis oken a specifikace oken DUSP_SO 01-71-01.01_ASR_501_Specifikace oken</t>
  </si>
  <si>
    <t>766621212</t>
  </si>
  <si>
    <t>Montáž dřevěných oken plochy přes 1 m2 otevíravých výšky do 2,5 m s rámem do zdiva</t>
  </si>
  <si>
    <t>Montáž oken dřevěných
  včetně montáže rámu
    plochy přes 1 m2
    otevíravých
    do zdiva, výšky
      přes 1,5 do 2,5 m</t>
  </si>
  <si>
    <t xml:space="preserve"> 683.632000 = 683,632 [A]_x000D_</t>
  </si>
  <si>
    <t>61110013</t>
  </si>
  <si>
    <t>okno dřevěné otevíravé/sklopné trojsklo přes plochu 1m2 v 1,5-2,5m</t>
  </si>
  <si>
    <t xml:space="preserve"> "` `683.632000"_x000D_</t>
  </si>
  <si>
    <t>766660001</t>
  </si>
  <si>
    <t>Montáž dveřních křídel otvíravých jednokřídlových š do 0,8 m do ocelové zárubně</t>
  </si>
  <si>
    <t>Montáž dveřních křídel dřevěných nebo plastových
  otevíravých
    do ocelové zárubně
    povrchově upravených
    jednokřídlových, šířky
      do 800 mm</t>
  </si>
  <si>
    <t xml:space="preserve"> "` `206.000000"_x000D_</t>
  </si>
  <si>
    <t>61161001</t>
  </si>
  <si>
    <t>dveře jednokřídlé voštinové povrch lakovaný plné 700x1970-2100mm</t>
  </si>
  <si>
    <t xml:space="preserve"> 50.000000 = 50,000 [A]_x000D_</t>
  </si>
  <si>
    <t>61161002</t>
  </si>
  <si>
    <t>dveře jednokřídlé voštinové povrch lakovaný plné 800x1970-2100mm</t>
  </si>
  <si>
    <t xml:space="preserve"> 9.000000 = 9,000 [A]_x000D_</t>
  </si>
  <si>
    <t>61161012</t>
  </si>
  <si>
    <t>dveře jednokřídlé dřevotřískové povrch lakovaný plné 600x1970-2100mm</t>
  </si>
  <si>
    <t>61161013</t>
  </si>
  <si>
    <t>dveře jednokřídlé dřevotřískové povrch lakovaný plné 700x1970-2100mm</t>
  </si>
  <si>
    <t xml:space="preserve"> 41.000000 = 41,000 [A]_x000D_</t>
  </si>
  <si>
    <t>61161014</t>
  </si>
  <si>
    <t>dveře jednokřídlé dřevotřískové povrch lakovaný plné 800x1970-2100mm</t>
  </si>
  <si>
    <t>61161019</t>
  </si>
  <si>
    <t>dveře jednokřídlé dřevotřískové povrch lakovaný částečně prosklené 700x1970-2100mm</t>
  </si>
  <si>
    <t>61161020</t>
  </si>
  <si>
    <t>dveře jednokřídlé dřevotřískové povrch lakovaný částečně prosklené 800x1970-2100mm</t>
  </si>
  <si>
    <t xml:space="preserve"> 30.000000 = 30,000 [A]_x000D_</t>
  </si>
  <si>
    <t>61161003</t>
  </si>
  <si>
    <t>dveře jednokřídlé voštinové povrch lakovaný plné 900x1970-2100mm</t>
  </si>
  <si>
    <t>766660011</t>
  </si>
  <si>
    <t>Montáž dveřních křídel otvíravých dvoukřídlových š do 1,45 m do ocelové zárubně</t>
  </si>
  <si>
    <t>Montáž dveřních křídel dřevěných nebo plastových
  otevíravých
    do ocelové zárubně
    povrchově upravených
    dvoukřídlových, šířky
      do 1450 mm</t>
  </si>
  <si>
    <t>R61161043</t>
  </si>
  <si>
    <t>dveře dvoukřídlé dřevotřískové povrch lakovaný plné 1340x1970-2100mm</t>
  </si>
  <si>
    <t>R61161049</t>
  </si>
  <si>
    <t>dveře dvoukřídlé dřevotřískové povrch lakovaný částečně prosklené 1340x1970-2100mm</t>
  </si>
  <si>
    <t>766660012</t>
  </si>
  <si>
    <t>Montáž dveřních křídel otvíravých dvoukřídlových š přes 1,45 m do ocelové zárubně</t>
  </si>
  <si>
    <t>Montáž dveřních křídel dřevěných nebo plastových
  otevíravých
    do ocelové zárubně
    povrchově upravených
    dvoukřídlových, šířky
      přes 1450 mm</t>
  </si>
  <si>
    <t>R61161045</t>
  </si>
  <si>
    <t>dveře dvoukřídlé dřevotřískové povrch lakovaný plné 1650x2250mm</t>
  </si>
  <si>
    <t>R61161051</t>
  </si>
  <si>
    <t>dveře dvoukřídlé dřevotřískové povrch lakovaný částečně prosklené 1650x2250mm</t>
  </si>
  <si>
    <t>61161053</t>
  </si>
  <si>
    <t>dveře dvoukřídlé dřevotřískové povrch lakovaný částečně prosklené 1850x1970-2100mm</t>
  </si>
  <si>
    <t>766660021</t>
  </si>
  <si>
    <t>Montáž dveřních křídel otvíravých jednokřídlových š do 0,8 m požárních do ocelové zárubně</t>
  </si>
  <si>
    <t>Montáž dveřních křídel dřevěných nebo plastových
  otevíravých
    do ocelové zárubně
    protipožárních
    jednokřídlových, šířky
      do 800 mm</t>
  </si>
  <si>
    <t>766660022</t>
  </si>
  <si>
    <t>Montáž dveřních křídel otvíravých jednokřídlových š přes 0,8 m požárních do ocelové zárubně</t>
  </si>
  <si>
    <t>Montáž dveřních křídel dřevěných nebo plastových
  otevíravých
    do ocelové zárubně
    protipožárních
    jednokřídlových, šířky
      přes 800 mm</t>
  </si>
  <si>
    <t>766660031</t>
  </si>
  <si>
    <t>Montáž dveřních křídel otvíravých dvoukřídlových požárních do ocelové zárubně</t>
  </si>
  <si>
    <t>Montáž dveřních křídel dřevěných nebo plastových
  otevíravých
    do ocelové zárubně
    protipožárních
    dvoukřídlových
      jakékoliv šířky</t>
  </si>
  <si>
    <t>766660411</t>
  </si>
  <si>
    <t>Montáž vchodových dveří včetně rámu jednokřídlových bez nadsvětlíku do zdiva</t>
  </si>
  <si>
    <t>Montáž vchodových dveří
  včetně rámu
    do zdiva
    jednokřídlových
      bez nadsvětlíku</t>
  </si>
  <si>
    <t>766660451</t>
  </si>
  <si>
    <t>Montáž vchodových dveří včetně rámu dvoukřídlových bez nadsvětlíku do zdiva</t>
  </si>
  <si>
    <t>Montáž vchodových dveří
  včetně rámu
    do zdiva
    dvoukřídlových
      bez nadsvětlíku</t>
  </si>
  <si>
    <t xml:space="preserve"> "6+1+112+7"_x000D_</t>
  </si>
  <si>
    <t>RSAM001</t>
  </si>
  <si>
    <t>Elektromechanické samozavírač s funkcí automatického otevírání dle pohybových čidel, s možností aretace nebo se zpožděním zavírání (+ koordinátor pro dvoukřídlé dveře)</t>
  </si>
  <si>
    <t>Uvažováno 2ks samozavírače a 1ks koordinátoru zavírání + 2ks čidel na jedny dveře.</t>
  </si>
  <si>
    <t>R54917250</t>
  </si>
  <si>
    <t>samozavírač dveří mechanický</t>
  </si>
  <si>
    <t xml:space="preserve"> "112"_x000D_</t>
  </si>
  <si>
    <t>R549172501</t>
  </si>
  <si>
    <t>samozavírač dveří mechanický s možností aretace nebo se zpožděním zavírání</t>
  </si>
  <si>
    <t>766660720</t>
  </si>
  <si>
    <t>Osazení větrací mřížky s vyříznutím otvoru</t>
  </si>
  <si>
    <t>Montáž dveřních doplňků
  větrací mřížky
    s vyříznutím otvoru</t>
  </si>
  <si>
    <t xml:space="preserve"> "` `163.000000"_x000D_</t>
  </si>
  <si>
    <t>R55341428</t>
  </si>
  <si>
    <t>mřížka větrací nerezová 500x100, 600x100 se síťovinou</t>
  </si>
  <si>
    <t>Dle požadavků VZT</t>
  </si>
  <si>
    <t>766660728</t>
  </si>
  <si>
    <t>Montáž dveřních doplňků dveřního kování interiérového zámku</t>
  </si>
  <si>
    <t xml:space="preserve"> "40+22+23+58+15+6+9"_x000D_</t>
  </si>
  <si>
    <t>54924005</t>
  </si>
  <si>
    <t>zámek zadlabací mezipokojový levý pro WC kování rozteč 72x55mm</t>
  </si>
  <si>
    <t>54924003</t>
  </si>
  <si>
    <t>zámek zadlabací mezipokojový pravý pro WC kování 72x55mm</t>
  </si>
  <si>
    <t>54924004</t>
  </si>
  <si>
    <t>zámek zadlabací mezipokojový levý pro cylindrickou vložku rozteč 72x55mm</t>
  </si>
  <si>
    <t>54924006</t>
  </si>
  <si>
    <t>zámek zadlabací mezipokojový pravý pro cylindrickou vložku rozteč 72x55mm</t>
  </si>
  <si>
    <t xml:space="preserve"> "58"_x000D_</t>
  </si>
  <si>
    <t>R54926014</t>
  </si>
  <si>
    <t>zámek elektromechanický, cylindrická vložka</t>
  </si>
  <si>
    <t>R54926015</t>
  </si>
  <si>
    <t>zámek elektromotorický, cylindrická vložka</t>
  </si>
  <si>
    <t>R54926016</t>
  </si>
  <si>
    <t>zámek pohonu automatických dveří</t>
  </si>
  <si>
    <t>766660729</t>
  </si>
  <si>
    <t>Montáž dveřního interiérového kování - štítku s klikou</t>
  </si>
  <si>
    <t>Montáž dveřních doplňků
  dveřního kování
    interiérového
      štítku s klikou</t>
  </si>
  <si>
    <t xml:space="preserve"> "294+22+3+1+1"_x000D_</t>
  </si>
  <si>
    <t>54914123</t>
  </si>
  <si>
    <t>dveřní kování interiérové rozetové klika/klika</t>
  </si>
  <si>
    <t xml:space="preserve"> "294"_x000D_</t>
  </si>
  <si>
    <t>R54914136</t>
  </si>
  <si>
    <t>kování  madlo/madlo</t>
  </si>
  <si>
    <t>Repliky v hale</t>
  </si>
  <si>
    <t>R54914113</t>
  </si>
  <si>
    <t>kování bezpečnostní madlo/madlo</t>
  </si>
  <si>
    <t>ZTP WC</t>
  </si>
  <si>
    <t>54914124</t>
  </si>
  <si>
    <t>dveřní kování interiérové rozetové koule/klika</t>
  </si>
  <si>
    <t>54914135.1</t>
  </si>
  <si>
    <t>kování panikové klika/klika</t>
  </si>
  <si>
    <t>54914133</t>
  </si>
  <si>
    <t>dveřní kování bezpečnostní RC3 klika/koule lakovaný nerez</t>
  </si>
  <si>
    <t>R54914134</t>
  </si>
  <si>
    <t>kování bezpečnostní koule/koule RC3</t>
  </si>
  <si>
    <t>54914135</t>
  </si>
  <si>
    <t>R549141361</t>
  </si>
  <si>
    <t>kování panikové koule/klika</t>
  </si>
  <si>
    <t>766694116</t>
  </si>
  <si>
    <t>Montáž parapetních desek dřevěných nebo plastových š do 300 mm</t>
  </si>
  <si>
    <t>Montáž ostatních truhlářských konstrukcí
  parapetních desek
    dřevěných nebo plastových
    šířky
      do 300 mm</t>
  </si>
  <si>
    <t xml:space="preserve"> "` `81.490000"_x000D_</t>
  </si>
  <si>
    <t>60794100</t>
  </si>
  <si>
    <t>parapet dřevotřískový vnitřní povrch laminátový š 150mm</t>
  </si>
  <si>
    <t xml:space="preserve"> 21.120000 = 21,120 [A]_x000D_</t>
  </si>
  <si>
    <t>60794101</t>
  </si>
  <si>
    <t>parapet dřevotřískový vnitřní povrch laminátový š 200mm</t>
  </si>
  <si>
    <t xml:space="preserve"> 1.570000 = 1,570 [A]_x000D_</t>
  </si>
  <si>
    <t>60794102</t>
  </si>
  <si>
    <t>parapet dřevotřískový vnitřní povrch laminátový š 260mm</t>
  </si>
  <si>
    <t xml:space="preserve"> 58.800000 = 58,800 [A]_x000D_</t>
  </si>
  <si>
    <t>766694126</t>
  </si>
  <si>
    <t>Montáž parapetních desek dřevěných nebo plastových š přes 300 mm</t>
  </si>
  <si>
    <t>Montáž ostatních truhlářských konstrukcí
  parapetních desek
    dřevěných nebo plastových
    šířky
      přes 300 mm</t>
  </si>
  <si>
    <t xml:space="preserve"> "` `210.870000"_x000D_</t>
  </si>
  <si>
    <t>60794103</t>
  </si>
  <si>
    <t>parapet dřevotřískový vnitřní povrch laminátový š 300mm</t>
  </si>
  <si>
    <t xml:space="preserve"> 92.150000 = 92,150 [A]_x000D_</t>
  </si>
  <si>
    <t>60794105</t>
  </si>
  <si>
    <t>parapet dřevotřískový vnitřní povrch laminátový š 400mm</t>
  </si>
  <si>
    <t xml:space="preserve"> 87.040000 = 87,040 [A]_x000D_</t>
  </si>
  <si>
    <t>60794106</t>
  </si>
  <si>
    <t>parapet dřevotřískový vnitřní povrch laminátový š 450mm</t>
  </si>
  <si>
    <t xml:space="preserve"> 31.680000 = 31,680 [A]_x000D_</t>
  </si>
  <si>
    <t>60794121</t>
  </si>
  <si>
    <t>koncovka PVC k parapetním dřevotřískovým deskám 600mm</t>
  </si>
  <si>
    <t xml:space="preserve"> 468.000000 = 468,000 [A]_x000D_</t>
  </si>
  <si>
    <t>766695212</t>
  </si>
  <si>
    <t>Montáž truhlářských prahů dveří jednokřídlových š do 100 mm</t>
  </si>
  <si>
    <t>Montáž ostatních truhlářských konstrukcí
  prahů dveří
    jednokřídlových, šířky
      do 100 mm</t>
  </si>
  <si>
    <t xml:space="preserve"> "` `229.000000"_x000D_</t>
  </si>
  <si>
    <t>61187116</t>
  </si>
  <si>
    <t>práh dveřní dřevěný dubový tl 20mm dl 620mm š 100mm</t>
  </si>
  <si>
    <t>61187136</t>
  </si>
  <si>
    <t>práh dveřní dřevěný dubový tl 20mm dl 720mm š 100mm</t>
  </si>
  <si>
    <t>61187156</t>
  </si>
  <si>
    <t>práh dveřní dřevěný dubový tl 20mm dl 820mm š 100mm</t>
  </si>
  <si>
    <t xml:space="preserve"> "` `157.000000"_x000D_</t>
  </si>
  <si>
    <t>61187176</t>
  </si>
  <si>
    <t>práh dveřní dřevěný dubový tl 20mm dl 920mm š 100mm</t>
  </si>
  <si>
    <t>61187216</t>
  </si>
  <si>
    <t>práh dveřní dřevěný dubový tl 20mm dl 1270mm š 100mm</t>
  </si>
  <si>
    <t>766695232</t>
  </si>
  <si>
    <t>Montáž truhlářských prahů dveří dvoukřídlových š do 100 mm</t>
  </si>
  <si>
    <t>Montáž ostatních truhlářských konstrukcí
  prahů dveří
    dvoukřídlových, šířky
      do 100 mm</t>
  </si>
  <si>
    <t>61187256</t>
  </si>
  <si>
    <t>práh dveřní dřevěný dubový tl 20mm dl 1470mm š 100mm</t>
  </si>
  <si>
    <t>766699762</t>
  </si>
  <si>
    <t>Montáž překrytí stěnových spár lištou rohovou</t>
  </si>
  <si>
    <t>Montáž ostatních truhlářských konstrukcí
  překrytí spár
    stěn
    lištou
      rohovou</t>
  </si>
  <si>
    <t xml:space="preserve"> 2.375000 = 2,375 [A]_x000D_</t>
  </si>
  <si>
    <t>RMAT0001</t>
  </si>
  <si>
    <t>Hliníková L lišta</t>
  </si>
  <si>
    <t xml:space="preserve"> 2.613000 = 2,613 [A]_x000D_</t>
  </si>
  <si>
    <t>R766660732</t>
  </si>
  <si>
    <t>D+M Systém generálního klíče</t>
  </si>
  <si>
    <t xml:space="preserve"> 234.000000 = 234,000 [A]_x000D_</t>
  </si>
  <si>
    <t xml:space="preserve"> "` `43.025000"_x000D_</t>
  </si>
  <si>
    <t>R61173202</t>
  </si>
  <si>
    <t>dveře jednokřídlé dřevěné plné max rozměru otvoru 2,42m2 bezpečnostní třídy RC2, historická replika</t>
  </si>
  <si>
    <t xml:space="preserve"> "`1NP - DN1.049, 134, 172` 0,8*2,1+0,9*2,1+0,8*1,97"_x000D_</t>
  </si>
  <si>
    <t>R61173204</t>
  </si>
  <si>
    <t>dveře dvoukřídlé dřevěné plné max rozměru otvoru 4,84m2 bezpečnostní třídy RC2, historická replika</t>
  </si>
  <si>
    <t xml:space="preserve"> "`1PP - DNS.088, 089, 090` 1,85*2,3*3"_x000D_
 "`1NP - DN1.031, 048, 050, 054, 070, 072, 074, 082, 097, 118, 119, 120, 121, 131, 169, 175` 1,45*2,67*2+1,65*2,25*7+1,65*2,45+1,6*2,25*4+1,24*3,53"_x000D_
 "Mezisoučet 69.3152"_x000D_
 "-1,45*2,67"_x000D_
 "Součet 65,444"_x000D_</t>
  </si>
  <si>
    <t>R611610201</t>
  </si>
  <si>
    <t>dveře jednokřídlé protipožární plné, minerální deska (sádrovlákno / vermikulit / kalciumsilikát), EI 30 DP3-C, S200, 600/1970-2100</t>
  </si>
  <si>
    <t xml:space="preserve"> "`3NP - DN3.009` 1"_x000D_
 "`4NP - DN4.009` 1"_x000D_
 "`5NP - DN5.009` 1"_x000D_
 "Součet 3"_x000D_</t>
  </si>
  <si>
    <t>R611610202</t>
  </si>
  <si>
    <t>dveře jednokřídlé protipožární plné, minerální deska (sádrovlákno / vermikulit / kalciumsilikát), EI 30 DP3-C, S200, 600/1970-2100 – historická replika</t>
  </si>
  <si>
    <t xml:space="preserve"> "`6PP - DN6.001` 1"_x000D_</t>
  </si>
  <si>
    <t>R611610203</t>
  </si>
  <si>
    <t>dveře jednokřídlé protipožární plné, minerální deska (sádrovlákno / vermikulit / kalciumsilikát), EI 45 DP1-C, 600/1970-2100</t>
  </si>
  <si>
    <t xml:space="preserve"> "`1PP - DNS.048` 1"_x000D_</t>
  </si>
  <si>
    <t>R611610204</t>
  </si>
  <si>
    <t>dveře jednokřídlé protipožární plné, minerální deska (sádrovlákno / vermikulit / kalciumsilikát), EW 30 DP1-C, 600/1970-2100</t>
  </si>
  <si>
    <t xml:space="preserve"> "`1PP - DNS.099` 1"_x000D_</t>
  </si>
  <si>
    <t>R611610205</t>
  </si>
  <si>
    <t>dveře jednokřídlé protipožární plné, minerální deska (sádrovlákno / vermikulit / kalciumsilikát), EW 30 DP3, 600/1970-2100</t>
  </si>
  <si>
    <t xml:space="preserve"> "`2NP - DN2.045` 1"_x000D_
 "`3NP - DN3.010, 019` 2"_x000D_
 "`4NP - DN4.010` 1"_x000D_
 "`5NP - DN5.010` 1"_x000D_
 "`7NP - DN7.003, 007` 2"_x000D_
 "Součet 7"_x000D_</t>
  </si>
  <si>
    <t>R611610206</t>
  </si>
  <si>
    <t>dveře jednokřídlé protipožární plné, minerální deska (sádrovlákno / vermikulit / kalciumsilikát), EW 30 DP3-C, 600/1920</t>
  </si>
  <si>
    <t xml:space="preserve"> "`1NP - DN1.140` 1"_x000D_</t>
  </si>
  <si>
    <t>R611610207</t>
  </si>
  <si>
    <t>dveře jednokřídlé protipožární plné, minerální deska (sádrovlákno / vermikulit / kalciumsilikát), EW 30 DP3-C, 700/1970-2100</t>
  </si>
  <si>
    <t xml:space="preserve"> "`2NP- DN2.044` 1"_x000D_
 "`DN1.026` 1"_x000D_
 "Součet 2"_x000D_</t>
  </si>
  <si>
    <t>R611610208</t>
  </si>
  <si>
    <t>dveře jednokřídlé protipožární plné, minerální deska (sádrovlákno / vermikulit / kalciumsilikát), EW 30 DP1-C, 800/1970-2100</t>
  </si>
  <si>
    <t xml:space="preserve"> "`1PP - DNS.011, 012, 013, 014, 017, 019, 055, 067, 093` 9"_x000D_</t>
  </si>
  <si>
    <t>R611610209</t>
  </si>
  <si>
    <t>dveře jednokřídlé protipožární plné, minerální deska (sádrovlákno / vermikulit / kalciumsilikát), EW 30 DP3-C, 800/1970-2100</t>
  </si>
  <si>
    <t xml:space="preserve"> "`1NP - DN1.108` 1"_x000D_
 "`2NP - DN2.032, 042` 2"_x000D_
 "`3NP - DN3.004, 005` 2"_x000D_
 "`7NP - DN7.001` 1"_x000D_
 "Součet 6"_x000D_</t>
  </si>
  <si>
    <t>R611610210</t>
  </si>
  <si>
    <t>dveře jednokřídlé protipožární plné, minerální deska (sádrovlákno / vermikulit / kalciumsilikát), EW 60 DP1-C, 800/1970-2100</t>
  </si>
  <si>
    <t xml:space="preserve"> "`1PP - DNS.042` 1"_x000D_</t>
  </si>
  <si>
    <t>R611610211</t>
  </si>
  <si>
    <t>dveře jednokřídlé protipožární prosklené, minerální deska (sádrovlákno / vermikulit / kalciumsilikát), EW 30 DP3-C, 700/1970-2100</t>
  </si>
  <si>
    <t xml:space="preserve"> "`1NP - DN1.170` 1"_x000D_
 "`2NP - DN2.003` 1"_x000D_
 "Součet 2"_x000D_</t>
  </si>
  <si>
    <t>R611610212</t>
  </si>
  <si>
    <t>dveře jednokřídlé protipožární prosklené, minerální deska (sádrovlákno / vermikulit / kalciumsilikát), EW 30 DP1-C, 800/1970-2100</t>
  </si>
  <si>
    <t xml:space="preserve"> "`1PP - DNS.028, 086` 2"_x000D_</t>
  </si>
  <si>
    <t>R611610213</t>
  </si>
  <si>
    <t>dveře jednokřídlé protipožární prosklené, minerální deska (sádrovlákno / vermikulit / kalciumsilikát), EW 30 DP3-C, 800/1970-2100</t>
  </si>
  <si>
    <t xml:space="preserve"> "`2NP - DN2.001, 002, 005, 006, 007, 008, 009, 010, 011, 012, 013, 027, 028, 029, 030` 15"_x000D_</t>
  </si>
  <si>
    <t>R6116534001</t>
  </si>
  <si>
    <t>dveře jednokřídlé protipožární plné, minerální deska (sádrovlákno / vermikulit / kalciumsilikát), EW 30 DP1-C, 900/1970-2100</t>
  </si>
  <si>
    <t xml:space="preserve"> "`1PP - DNS.018` 1"_x000D_</t>
  </si>
  <si>
    <t>R6116534002</t>
  </si>
  <si>
    <t>dveře jednokřídlé protipožární plné, minerální deska (sádrovlákno / vermikulit / kalciumsilikát), EI 30 DP3-C, S200, 900/1970-2100</t>
  </si>
  <si>
    <t xml:space="preserve"> "`1NP - DN1.036` 1"_x000D_</t>
  </si>
  <si>
    <t>R6116534003</t>
  </si>
  <si>
    <t>dveře jednokřídlé protipožární plné, minerální deska (sádrovlákno / vermikulit / kalciumsilikát), EW 30 DP3-C, 900/1970-2100</t>
  </si>
  <si>
    <t xml:space="preserve"> "`4NP - DN4.001` 1"_x000D_</t>
  </si>
  <si>
    <t>R6116534004</t>
  </si>
  <si>
    <t>dveře jednokřídlé protipožární plné, minerální deska (sádrovlákno / vermikulit / kalciumsilikát), EW 30 DP1-C, 1000/1970-2100</t>
  </si>
  <si>
    <t xml:space="preserve"> "`1PP - DNS.065` 1"_x000D_</t>
  </si>
  <si>
    <t>R6116534005</t>
  </si>
  <si>
    <t>dveře jednokřídlé protipožární prosklené, minerální deska (sádrovlákno / vermikulit / kalciumsilikát), EW 30 DP3-C, 900/1970-2100</t>
  </si>
  <si>
    <t xml:space="preserve"> "`2NP - DN2.031` 1"_x000D_</t>
  </si>
  <si>
    <t>R6116105501</t>
  </si>
  <si>
    <t>dveře dvoukřídlé protipožární plné, minerální deska (sádrovlákno / vermikulit / kalciumsilikát), EW 30 DP1-C, 1340/1970-2100</t>
  </si>
  <si>
    <t xml:space="preserve"> "`1PP - DNS.039` 1"_x000D_</t>
  </si>
  <si>
    <t>R6116105502</t>
  </si>
  <si>
    <t>dveře dvoukřídlé protipožární plné, minerální deska (sádrovlákno / vermikulit / kalciumsilikát), EW 30 DP1-C, 1450/1970-2100</t>
  </si>
  <si>
    <t xml:space="preserve"> "`1PP - DNS.015, 016` 2"_x000D_</t>
  </si>
  <si>
    <t>R6116105503</t>
  </si>
  <si>
    <t>dveře dvoukřídlé protipožární prosklené, minerální deska (sádrovlákno / vermikulit / kalciumsilikát), EI 30 DP3-C, S200, 1450/1970-2100</t>
  </si>
  <si>
    <t xml:space="preserve"> "`3NP - DN3.008` 1"_x000D_
 "`4NP - DN4.008` 1"_x000D_
 "`5NP - DN5.008` 1"_x000D_
 "`6NP - DN6.002` 1"_x000D_
 "Součet 4"_x000D_</t>
  </si>
  <si>
    <t>R6116105504</t>
  </si>
  <si>
    <t>dveře dvoukřídlé protipožární prosklené, minerální deska (sádrovlákno / vermikulit / kalciumsilikát), EW 30 DP1-C, 1550/1970-2100</t>
  </si>
  <si>
    <t xml:space="preserve"> "`1PP - DNS.034` 1"_x000D_</t>
  </si>
  <si>
    <t>R61173211</t>
  </si>
  <si>
    <t>D+M Dveře vstupní protipožární, Vrstvené tvrdé dřevo nebo dřevěný hranol s vloženými intumescentními páskami, protipožární jádro na bázi minerálních desek</t>
  </si>
  <si>
    <t xml:space="preserve"> "`1NP - DN1.027` 1,45*2,67"_x000D_</t>
  </si>
  <si>
    <t>R766621013</t>
  </si>
  <si>
    <t>D+M Sestava dveří a okna s nadsvětlíkem - dřevěné, okno + nadsvětlík neotvíravé, 3sklo, fólie P2A, klika-klika s panik.funkcí z int., RC3, samozavírač, příprava EZS</t>
  </si>
  <si>
    <t>D+M Sestava dveří a okna s nadsvětlíkem - dřevěné, okno + nadsvětlík neotvíravé, 3sklo, fólie P2A, klika-klika s panik.funkcí z int., RC3, samozavírač, příprava EZS, kompletní dodávka a montáž vč. potřebné úpravy ostění</t>
  </si>
  <si>
    <t xml:space="preserve"> "1NP"_x000D_
 "`WN1.110 - WN1.112` (0,8*3,45+1,1*2,35)*3"_x000D_</t>
  </si>
  <si>
    <t>REPLIKA PŮVODNÍHO SESTAVY. Viz výpis oken a specifikace oken DUSP_SO 01-71-01.01_ASR_501_Specifikace oken
Replika původní sestavy vstupních dveří a okna s nadsvětlíkem - dřevěné, okno neotvíravé, neotevíravý nadsvětlík, izolační 3sklo, bezp. fólie P2A, klika-klika s panik.funkcí z int., RC3, samozavírač, příprava EZS, vč. potřebné úpravy ostění</t>
  </si>
  <si>
    <t>767114131</t>
  </si>
  <si>
    <t>Montáž stěn a příček rámových zasklených do zdiva bez požární odolnosti plochy do 6 m2</t>
  </si>
  <si>
    <t>Montáž stěn a příček rámových zasklených bez požární odolnosti
  z hliníkových nebo ocelových profilů
    do zdiva
      do 6 m2</t>
  </si>
  <si>
    <t xml:space="preserve"> "` ```Vnitřní`"_x000D_
 "`1NP - PSN1.06, 07, 08` 1,765*2,825+1,74*2,825+1,785*2,825"_x000D_
 "`2NP - PSN2.02, 06, 08b` 0,75*3,835+0,75*3,760+1,335*3,760"_x000D_
 "Součet 25,66"_x000D_</t>
  </si>
  <si>
    <t>767114132</t>
  </si>
  <si>
    <t>Montáž stěn a příček rámových zasklených do zdiva bez požární odolnosti plochy přes 6 do 9 m2</t>
  </si>
  <si>
    <t>Montáž stěn a příček rámových zasklených bez požární odolnosti
  z hliníkových nebo ocelových profilů
    do zdiva
      přes 6 do 9 m2</t>
  </si>
  <si>
    <t xml:space="preserve"> 13.209000 = 13,209 [A]_x000D_</t>
  </si>
  <si>
    <t>767114133</t>
  </si>
  <si>
    <t>Montáž stěn a příček rámových zasklených do zdiva bez požární odolnosti plochy přes 9 do 12 m2</t>
  </si>
  <si>
    <t>Montáž stěn a příček rámových zasklených bez požární odolnosti
  z hliníkových nebo ocelových profilů
    do zdiva
      přes 9 do 12 m2</t>
  </si>
  <si>
    <t xml:space="preserve"> 11.147000 = 11,147 [A]_x000D_</t>
  </si>
  <si>
    <t>767114135</t>
  </si>
  <si>
    <t>Montáž stěn a příček rámových zasklených do zdiva bez požární odolnosti plochy přes 15 m2</t>
  </si>
  <si>
    <t>Montáž stěn a příček rámových zasklených bez požární odolnosti
  z hliníkových nebo ocelových profilů
    do zdiva
      přes 15 m2</t>
  </si>
  <si>
    <t xml:space="preserve"> 60.400000 = 60,400 [A]_x000D_</t>
  </si>
  <si>
    <t>RPSN4</t>
  </si>
  <si>
    <t>stěna rámová prosklená vnitřní - interiérový systém, systém z hliníkových profilů, členění stěny dle schémat</t>
  </si>
  <si>
    <t xml:space="preserve"> "`1NP - PSN1.05, 06, 07, 08` 3,105*3,59+1,765*2,825+1,74*2,825+1,785*2,825"_x000D_
 "`2NP - PSN2.02, 03, 04, 06` 0,75*3,835+10,7*2,07+2,220*3,02+0,75*3,760"_x000D_
 "Součet 60,641"_x000D_</t>
  </si>
  <si>
    <t>RPSN5</t>
  </si>
  <si>
    <t>stěna rámová prosklená vnitřní - interiérový systém, systém z hliníkových profilů se skrytým rámem (2NP+7NP)</t>
  </si>
  <si>
    <t xml:space="preserve"> 27.561000 = 27,561 [A]_x000D_</t>
  </si>
  <si>
    <t>RPSN7</t>
  </si>
  <si>
    <t>stěna rámová prosklená vnitřní - interiérový systém, systém z hliníkových profilů, replika historické stěny v hale, členění stěny dle schémat</t>
  </si>
  <si>
    <t xml:space="preserve"> 22.214000 = 22,214 [A]_x000D_</t>
  </si>
  <si>
    <t>767114141</t>
  </si>
  <si>
    <t>Montáž stěn a příček rámových zasklených do zdiva s požární odolností plochy do 6 m2</t>
  </si>
  <si>
    <t>Montáž stěn a příček rámových zasklených s požární odolností
  z hliníkových nebo ocelových profilů
    do zdiva
      do 6 m2</t>
  </si>
  <si>
    <t xml:space="preserve"> "` `21.592000"_x000D_</t>
  </si>
  <si>
    <t>RPSN6</t>
  </si>
  <si>
    <t>stěna rámová prosklená vnitřní - interiérový systém, systém z hliníkových profilů se skrytým rámem (2NP+7NP) - EI 30 DP3</t>
  </si>
  <si>
    <t xml:space="preserve"> 10.052000 = 10,052 [A]_x000D_</t>
  </si>
  <si>
    <t>RPSN8</t>
  </si>
  <si>
    <t>stěna rámová prosklená vnitřní - interiérový systém, systém z hliníkových profilů, členění stěny dle schémat, EI 30 DP3</t>
  </si>
  <si>
    <t xml:space="preserve"> 11.540000 = 11,540 [A]_x000D_</t>
  </si>
  <si>
    <t>767165111</t>
  </si>
  <si>
    <t>Montáž madel šroubováním</t>
  </si>
  <si>
    <t>Montáž zábradlí
  madel
    šroubováním</t>
  </si>
  <si>
    <t xml:space="preserve"> 5.845000 = 5,845 [A]_x000D_</t>
  </si>
  <si>
    <t>R55342299</t>
  </si>
  <si>
    <t>Madlo schodiště ocelové D35mm, žárově zinkováno, nátěr</t>
  </si>
  <si>
    <t xml:space="preserve"> "` `5.845000"_x000D_</t>
  </si>
  <si>
    <t>Madlo schodiště ?35mm, ocelové, výška nad podlahou 900mm. Opatřeno antikorozní úpravou a natřeno. Kotveno do stěny pomocí kulatiny ?10mm na chemickou kotvu ve dvou místech. Barva cihlově červená.</t>
  </si>
  <si>
    <t>767316313</t>
  </si>
  <si>
    <t>Montáž střešního bodového světlíku přes 2 do 2,5 m2</t>
  </si>
  <si>
    <t>Montáž světlíků
  bodových
    přes 2 do 2,5 m2</t>
  </si>
  <si>
    <t>56245356R</t>
  </si>
  <si>
    <t>světlík bodový třívrstvá kopule, manžeta v 150mm 1,3x1,9m, elektricky otevíravý, napojený na EPS</t>
  </si>
  <si>
    <t>767416111</t>
  </si>
  <si>
    <t>Montáž rastrové fasády s průhlednými výplňovými panely LOP pro budovu v do 6 m</t>
  </si>
  <si>
    <t>Montáž lehkých obvodových plášťů
  rastrová (roštová) konstrukce
    tvořená lehkou nosnou rámovou konstrukcí sestavenou na místě ze stavebních prvků
    s průhlednými výplňovými panely
    výšky budovy
      do 6 m</t>
  </si>
  <si>
    <t xml:space="preserve"> "` `462.896000"_x000D_</t>
  </si>
  <si>
    <t>RPSN1</t>
  </si>
  <si>
    <t>stěna rámová prosklená - exteriérový systém z hliníkových profilů s přerušeným tepelným mostem, členění stěny dle schémat, zasklení Čiré ISK výplň, Ug 0,70 W/m2.K</t>
  </si>
  <si>
    <t xml:space="preserve"> 341.911000 = 341,911 [A]_x000D_</t>
  </si>
  <si>
    <t>RPSN2</t>
  </si>
  <si>
    <t>stěna rámová prosklená - systém z hliníkových profilů s přerušeným tepelným mostem, bezrámové panoramatické zasklení</t>
  </si>
  <si>
    <t xml:space="preserve"> 92.400000 = 92,400 [A]_x000D_</t>
  </si>
  <si>
    <t>stěna rámová prosklená - systém z hliníkových profilů s přerušeným tepelným mostem, bezrámové panoramatické zasklení, členění stěny dle schémat, rohové spoje bez sloupků, alternativně sloupek schovaný za sklem, spodní a dolní rám stěny je skrytý z exteriéru (viz bílá kniha). zasklení Čiré ISK výplň, Ug 0,70 W/m2.K</t>
  </si>
  <si>
    <t>RPSN3</t>
  </si>
  <si>
    <t>stěna rámová prosklená - exteriérový systém, systém z hliníkových profilů s přerušeným tepelným mostem, replika historické stěny/dveří</t>
  </si>
  <si>
    <t xml:space="preserve"> 28.585000 = 28,585 [A]_x000D_</t>
  </si>
  <si>
    <t>stěna rámová prosklená - exteriérový systém, systém z hliníkových profilů s přerušeným tepelným mostem, replika historické stěny/dveří, vyšší spodní soklová část s okopným plechem, členění stěny dle schémat (vizrepliky dveří v hale). zasklení Čiré ISK výplň, Ug 0,70 W/m2.K</t>
  </si>
  <si>
    <t>767531121</t>
  </si>
  <si>
    <t>Osazení zapuštěného rámu z L profilů k čisticím rohožím</t>
  </si>
  <si>
    <t>Montáž vstupních čisticích zón z rohoží
  osazení rámu mosazného nebo hliníkového
    zapuštěného
      z L profilů</t>
  </si>
  <si>
    <t xml:space="preserve"> 17.400000 = 17,400 [A]_x000D_</t>
  </si>
  <si>
    <t>69752160</t>
  </si>
  <si>
    <t>rám pro zapuštění profil L-30/30 25/25 20/30 15/30-Al</t>
  </si>
  <si>
    <t xml:space="preserve"> 19.140000 = 19,140 [A]_x000D_</t>
  </si>
  <si>
    <t>767531126</t>
  </si>
  <si>
    <t>Osazení náběhového rámu úzkého š 45 mm k čisticím rohožím</t>
  </si>
  <si>
    <t>Montáž vstupních čisticích zón z rohoží
  osazení rámu mosazného nebo hliníkového
    náběhového
      úzkého - 45 mm</t>
  </si>
  <si>
    <t xml:space="preserve"> 6.950000 = 6,950 [A]_x000D_</t>
  </si>
  <si>
    <t>69752152</t>
  </si>
  <si>
    <t>rámy náběhové-náběh úzký-45mm-Al</t>
  </si>
  <si>
    <t xml:space="preserve"> 7.645000 = 7,645 [A]_x000D_</t>
  </si>
  <si>
    <t>767531214</t>
  </si>
  <si>
    <t>Montáž vstupních kovových nebo plastových rohoží čisticích zón plochy přes 1,5 do 2 m2</t>
  </si>
  <si>
    <t>Montáž vstupních čisticích zón z rohoží
  kovových nebo plastových
    plochy
      přes 1,5 do 2 m2</t>
  </si>
  <si>
    <t>RZ001</t>
  </si>
  <si>
    <t>Vstupní čistící rohož, nylonové kartáče, hliníková konstrukce s polypropylenovými vložkami</t>
  </si>
  <si>
    <t xml:space="preserve"> 5.700000 = 5,700 [A]_x000D_</t>
  </si>
  <si>
    <t>767531235</t>
  </si>
  <si>
    <t>Osazení záchytné vany pod vstupní rohož čisticích zón plochy přes 2 m2</t>
  </si>
  <si>
    <t>Montáž vstupních čisticích zón z rohoží
  osazení záchytné vany
    plochy
      přes 2 m2</t>
  </si>
  <si>
    <t xml:space="preserve"> "`ON1.187` 6,95*1,515"_x000D_
 "`ON1.188` 9,65*1,19"_x000D_
 "`ON1.189` 1,93*1,0"_x000D_
 "`ON1.190-191` 2,02*1,0*2 "_x000D_
 "`ON1.192` 2,655*1,0"_x000D_
 "`ON1.193-194` 1,85*0,3*2"_x000D_
 "`ON1.195` 1,8*1,0"_x000D_
 "`ON1.196` 0,975*0,6"_x000D_
 "`ON1.444` 1,0*0,43"_x000D_
 "`ON1.445` 2,145*1,0"_x000D_
 "`ON1.446` 1,72*1,52"_x000D_
 "`ON1.447` 1,85*1,0"_x000D_
 "Součet 41,172"_x000D_</t>
  </si>
  <si>
    <t>767531811</t>
  </si>
  <si>
    <t>Demontáž vstupních kovových nebo plastových čisticích rohoží</t>
  </si>
  <si>
    <t>Demontáž vstupních čisticích zón
  rohoží
    kovových nebo plastových</t>
  </si>
  <si>
    <t>767541116</t>
  </si>
  <si>
    <t>Nosná konstrukce pro zdvojené podlahy s lehkým provozem modulu 600x600 mm z kovových rektifikačních stojek výšky přes 250 do 300 mm</t>
  </si>
  <si>
    <t>Nosná konstrukce pro zdvojené podlahy (včetně dodávky materiálu)
  pro prostory s lehkým provozem
    z kovových rektifikačních stojek
    modulu 600 x 600 mm
    výšky
      přes 250 do 300 mm</t>
  </si>
  <si>
    <t xml:space="preserve"> 22.220000 = 22,220 [A]_x000D_</t>
  </si>
  <si>
    <t>767541411</t>
  </si>
  <si>
    <t>Montáž desek zdvojených podlah rozměru 600 x 600 mm</t>
  </si>
  <si>
    <t>Montáž podlahových desek pro zdvojené podlahy
  rozměru
    600 x 600 mm</t>
  </si>
  <si>
    <t>60721005</t>
  </si>
  <si>
    <t>deska dřevotřísková pro zdvojené podlahy spodní strana Al, horní strana bez povrchu tl 38mm 600x600mm</t>
  </si>
  <si>
    <t xml:space="preserve"> "` `23.331000"_x000D_</t>
  </si>
  <si>
    <t>767541711</t>
  </si>
  <si>
    <t>Přiřezání dřevotřískových nebo kalciumsulfátových desek zdvojených podlah</t>
  </si>
  <si>
    <t>Montáž podlahových desek pro zdvojené podlahy
  přiřezání
    dřevotřískových nebo kalciumsulfátových desek</t>
  </si>
  <si>
    <t xml:space="preserve"> 26.200000 = 26,200 [A]_x000D_</t>
  </si>
  <si>
    <t>767627306</t>
  </si>
  <si>
    <t>Připojovací spára oken a stěn parotěsnou páskou interiérovou</t>
  </si>
  <si>
    <t>Ostatní práce a doplňky při montáži oken a stěn
  připojovací spára oken a stěn mezi ostěním a rámem
    vnitřní parotěsná páska</t>
  </si>
  <si>
    <t xml:space="preserve"> 2261.410000 = 2261,410 [A]_x000D_</t>
  </si>
  <si>
    <t>767627308</t>
  </si>
  <si>
    <t>Připojovací spára oken a stěn těsnícím akrylátovým tmelem exteriérovým</t>
  </si>
  <si>
    <t>Ostatní práce a doplňky při montáži oken a stěn
  připojovací spára oken a stěn mezi ostěním a rámem
    venkovní těsnící akrylátový tmel</t>
  </si>
  <si>
    <t xml:space="preserve"> 4522.820000 = 4522,820 [A]_x000D_</t>
  </si>
  <si>
    <t>767627307</t>
  </si>
  <si>
    <t>Připojovací spára oken a stěn paropropustnou páskou exteriérovou</t>
  </si>
  <si>
    <t>Ostatní práce a doplňky při montáži oken a stěn
  připojovací spára oken a stěn mezi ostěním a rámem
    venkovní paropropustna páska</t>
  </si>
  <si>
    <t>767640311</t>
  </si>
  <si>
    <t>Montáž dveří ocelových nebo hliníkových vnitřních jednokřídlových</t>
  </si>
  <si>
    <t>Montáž dveří ocelových nebo hliníkových
  vnitřních
    jednokřídlových</t>
  </si>
  <si>
    <t>55341320</t>
  </si>
  <si>
    <t>dveře jednokřídlé ocelové interierové plné 600x1970mm</t>
  </si>
  <si>
    <t>55341321</t>
  </si>
  <si>
    <t>dveře jednokřídlé ocelové interierové plné 700x1970mm</t>
  </si>
  <si>
    <t>55341322</t>
  </si>
  <si>
    <t>dveře jednokřídlé ocelové interierové plné 800x1970mm</t>
  </si>
  <si>
    <t>R55341321</t>
  </si>
  <si>
    <t>dveře jednokřídlé ocelové interierové částečně prosklené 700x2100mm, historická replika</t>
  </si>
  <si>
    <t>R553413211</t>
  </si>
  <si>
    <t>dveře jednokřídlé ocelové interierové částečně prosklené 800x2100mm, historická replika</t>
  </si>
  <si>
    <t>R55341323</t>
  </si>
  <si>
    <t>dveře jednokřídlé ocelové interierové částečně prosklené 900x2100mm, historická replika</t>
  </si>
  <si>
    <t>R553413231</t>
  </si>
  <si>
    <t>dveře jednokřídlé ocelové interierové částečně prosklené 900x1970mm, historická replika</t>
  </si>
  <si>
    <t>R55341324</t>
  </si>
  <si>
    <t>dveře jednokřídlé ocelové interierové částečně prosklené 1000x2100mm, historická replika</t>
  </si>
  <si>
    <t>767640322</t>
  </si>
  <si>
    <t>Montáž dveří ocelových nebo hliníkových vnitřních dvoukřídlových</t>
  </si>
  <si>
    <t>Montáž dveří ocelových nebo hliníkových
  vnitřních
    dvoukřídlových</t>
  </si>
  <si>
    <t>R55341352</t>
  </si>
  <si>
    <t>dveře dvoukřídlé Al prosklené 1150x1970mm s nadsvětlíkem</t>
  </si>
  <si>
    <t>R553413521</t>
  </si>
  <si>
    <t>dveře dvoukřídlé Al prosklené 1600x2100mm</t>
  </si>
  <si>
    <t>R553413522</t>
  </si>
  <si>
    <t>dveře dvoukřídlé Al prosklené 1350x1970mm</t>
  </si>
  <si>
    <t>55341326</t>
  </si>
  <si>
    <t>dveře dvoukřídlé ocelové interierové plné 1450x1970mm</t>
  </si>
  <si>
    <t xml:space="preserve"> "`1PP - DNS.079, 097` 2"_x000D_</t>
  </si>
  <si>
    <t>R55341326</t>
  </si>
  <si>
    <t>dveře dvoukřídlé ocelové interierové částečně prosklené 1400x2100mm, historická replika</t>
  </si>
  <si>
    <t>R553413271</t>
  </si>
  <si>
    <t>dveře dvoukřídlé ocelové interierové částečně prosklené 1650x2100mm, historická replika</t>
  </si>
  <si>
    <t>R553413272</t>
  </si>
  <si>
    <t>dveře dvoukřídlé ocelové interierové částečně prosklené 1700x2100mm, historická replika</t>
  </si>
  <si>
    <t>R55341327</t>
  </si>
  <si>
    <t>dveře dvoukřídlé ocelové interierové plné 2000x1970mm</t>
  </si>
  <si>
    <t>767641112</t>
  </si>
  <si>
    <t>Montáž automatických dveří lineárních v do 2,2 m š přes 1,0 do 1,8 m</t>
  </si>
  <si>
    <t>Montáž automatických dveří
  posuvných, výšky do 2200 mm
    lineárních, šířky
      přes 1000 do 1800 mm</t>
  </si>
  <si>
    <t>R55329102</t>
  </si>
  <si>
    <t>dveře automatické vnitřní posuvné lineárně, rám Al profily 25mm, zasklení jednoduché bezpečnostní, 2 křídlé 1650x2250mm, historická replika</t>
  </si>
  <si>
    <t>767641114</t>
  </si>
  <si>
    <t>Montáž automatických dveří lineárních v do 2,2 m š přes 1,8 do 3,5 m</t>
  </si>
  <si>
    <t>Montáž automatických dveří
  posuvných, výšky do 2200 mm
    lineárních, šířky
      přes 1800 do 3500 mm</t>
  </si>
  <si>
    <t>R553291021</t>
  </si>
  <si>
    <t>dveře automatické vnitřní posuvné lineárně, rám Al profily 25mm, zasklení jednoduché bezpečnostní, 2 křídlé 2055x2150mm, historická replika</t>
  </si>
  <si>
    <t>R553291022</t>
  </si>
  <si>
    <t>dveře automatické vnitřní posuvné lineárně, rám Al profily 25mm, zasklení jednoduché bezpečnostní, 2 křídlé 2000x2150mm, historická replika</t>
  </si>
  <si>
    <t>767646411</t>
  </si>
  <si>
    <t>Montáž revizních dveří a dvířek jednokřídlových s rámem plochy do 0,5 m2</t>
  </si>
  <si>
    <t>Montáž revizních dveří a dvířek
  hliníkových, ocelových nebo plastových s rámem
    jednokřídlových, plochy
      do 0,5 m2</t>
  </si>
  <si>
    <t xml:space="preserve"> 55.440000 = 55,440 [A]_x000D_</t>
  </si>
  <si>
    <t>56245701</t>
  </si>
  <si>
    <t>dvířka revizní 600x600 bílá</t>
  </si>
  <si>
    <t xml:space="preserve"> 154.000000 = 154,000 [A]_x000D_</t>
  </si>
  <si>
    <t>767646412</t>
  </si>
  <si>
    <t>Montáž revizních dveří a dvířek jednokřídlových s rámem plochy přes 0,5 do 1 m2</t>
  </si>
  <si>
    <t>Montáž revizních dveří a dvířek
  hliníkových, ocelových nebo plastových s rámem
    jednokřídlových, plochy
      přes 0,5 do 1 m2</t>
  </si>
  <si>
    <t>RMAT00004</t>
  </si>
  <si>
    <t>Fasádní dvířka - Dvířka z hliníkových profilů s možností výplně, 800x700mm</t>
  </si>
  <si>
    <t>767646510</t>
  </si>
  <si>
    <t>Montáž dveří protipožárního uzávěru jednokřídlového</t>
  </si>
  <si>
    <t>Montáž dveří ocelových nebo hliníkových
  protipožárních uzávěrů
    jednokřídlových</t>
  </si>
  <si>
    <t>R55341166</t>
  </si>
  <si>
    <t>dveře jednokřídlé ocelové interierové protipožární EI 60 DP1 rohová zárubeň 600x1970mm</t>
  </si>
  <si>
    <t>55341167</t>
  </si>
  <si>
    <t>dveře jednokřídlé ocelové interierové protipožární EW 15, 30, 45 D1 rohová zárubeň 700x1970mm</t>
  </si>
  <si>
    <t>55341168</t>
  </si>
  <si>
    <t>dveře jednokřídlé ocelové interierové protipožární EW 15, 30, 45 D1 rohová zárubeň 800x1970mm</t>
  </si>
  <si>
    <t>55341169</t>
  </si>
  <si>
    <t>dveře jednokřídlé ocelové interierové protipožární EW 15, 30, 45 D1 rohová zárubeň 900x1970mm</t>
  </si>
  <si>
    <t>R55341168</t>
  </si>
  <si>
    <t>dveře jednokřídlé ocelové interierové částečně prosklené protipožární EW 15, 30, 45 D1 rohová zárubeň 800x2100mm, historická replika</t>
  </si>
  <si>
    <t>767646522</t>
  </si>
  <si>
    <t>Montáž dveří protipožárního uzávěru dvoukřídlového v přes 1970 do 2200 mm</t>
  </si>
  <si>
    <t>Montáž dveří ocelových nebo hliníkových
  protipožárních uzávěrů
    dvoukřídlových, výšky
      přes 1970 do 2200 mm</t>
  </si>
  <si>
    <t>R553411772</t>
  </si>
  <si>
    <t>dveře dvoukřídlé ocelové interierové protipožární EW 15, 30, 45 D1 rohová zárubeň 2400x2150mm</t>
  </si>
  <si>
    <t>R55341177</t>
  </si>
  <si>
    <t>dveře dvoukřídlé ocelové interierové protipožární EW 15, 30, 45 D1 rohová zárubeň 2300x2150mm</t>
  </si>
  <si>
    <t>R553411771</t>
  </si>
  <si>
    <t>dveře dvoukřídlé ocelové interierové protipožární EW 15, 30, 45 D1 rohová zárubeň 2300x2350mm</t>
  </si>
  <si>
    <t>R55341174</t>
  </si>
  <si>
    <t>dveře dvoukřídlé ocelové interierové protipožární EW 15, 30, 45 D1 rohová zárubeň 1600x1970mm</t>
  </si>
  <si>
    <t>R553411761</t>
  </si>
  <si>
    <t>dveře dvoukřídlé ocelové interierové protipožární EW 15, 30, 45 D1 rohová zárubeň 1600x2450mm</t>
  </si>
  <si>
    <t>R5534117612</t>
  </si>
  <si>
    <t>dveře dvoukřídlé ocelové interierové protipožární EW 15, 30, 45 D1 rohová zárubeň 1620x2250mm</t>
  </si>
  <si>
    <t>R5534117613</t>
  </si>
  <si>
    <t>dveře dvoukřídlé ocelové interierové částečně prosklené protipožární EW 15, 30, 45 D1 rohová zárubeň 1650x2100mm, historická replika</t>
  </si>
  <si>
    <t>R5534117614</t>
  </si>
  <si>
    <t>dveře dvoukřídlé ocelové interierové částečně prosklené protipožární EW 15, 30, 45 D1 rohová zárubeň 1425x2100mm, historická replika</t>
  </si>
  <si>
    <t>55341173</t>
  </si>
  <si>
    <t>dveře dvoukřídlé ocelové interierové protipožární EW 15, 30, 45 D1 rohová zárubeň 1450x1970mm</t>
  </si>
  <si>
    <t>R55341173</t>
  </si>
  <si>
    <t>dveře dvoukřídlé ocelové interierové protipožární EW 60 DP1-C rohová zárubeň 1340x1970mm</t>
  </si>
  <si>
    <t>R55341172</t>
  </si>
  <si>
    <t>dveře dvoukřídlé ocelové interierové protipožární EW 15, 30, 45 D1 rohová zárubeň 1200x1970mm</t>
  </si>
  <si>
    <t>R55341176</t>
  </si>
  <si>
    <t>dveře dvoukřídlé ocelové interierové protipožární EW 15, 30, 45 D1 rohová zárubeň 1850x2300mm</t>
  </si>
  <si>
    <t>767662313</t>
  </si>
  <si>
    <t>Montáž mříží rolovacích plochy přes 13 do 20 m2</t>
  </si>
  <si>
    <t>Montáž mříží
  rolovacích včetně vodicí lišty, plochy
    přes 13 do 20 m2</t>
  </si>
  <si>
    <t xml:space="preserve"> 15.000000 = 15,000 [A]_x000D_</t>
  </si>
  <si>
    <t>55341033</t>
  </si>
  <si>
    <t>mříž rolovací z rovných galvanizovaných trubek navzájem spojených propojovacím prutem včetně vodící lišty</t>
  </si>
  <si>
    <t>767831022</t>
  </si>
  <si>
    <t>Montáž vnitřních kovových žebříků přímých kotvených do betonu</t>
  </si>
  <si>
    <t>Montáž vnitřních kovových žebříků
  přímých, ukotvených
    do betonu</t>
  </si>
  <si>
    <t xml:space="preserve"> 8.115000 = 8,115 [A]_x000D_</t>
  </si>
  <si>
    <t>R44983025</t>
  </si>
  <si>
    <t>žebřík výstupový jednoduchý přímý z pozinkované oceli dl 2,7m</t>
  </si>
  <si>
    <t>767832102</t>
  </si>
  <si>
    <t>Montáž venkovních požárních žebříků do zdiva bez suchovodu</t>
  </si>
  <si>
    <t>Montáž venkovních požárních žebříků
  do zdiva
    bez suchovodu</t>
  </si>
  <si>
    <t xml:space="preserve"> 11.550000 = 11,550 [A]_x000D_</t>
  </si>
  <si>
    <t>44983046</t>
  </si>
  <si>
    <t>žebřík venkovní s přímým výstupem a ochranným košem bez suchovodu z pozinkované oceli celkem do dl 6m</t>
  </si>
  <si>
    <t xml:space="preserve"> "` `11.550000"_x000D_</t>
  </si>
  <si>
    <t>767881112</t>
  </si>
  <si>
    <t>Montáž bodů záchytného systému do železobetonu chemickou kotvou</t>
  </si>
  <si>
    <t>Montáž záchytného systému proti pádu
  bodů samostatných nebo v systému s poddajným kotvícím vedením
    do železobetonu
      chemickou kotvou</t>
  </si>
  <si>
    <t>70921326</t>
  </si>
  <si>
    <t>kotvicí bod pro betonové konstrukce pomocí rozpěrné kotvy nebo chemické kotvy dl 200mm</t>
  </si>
  <si>
    <t>767881161</t>
  </si>
  <si>
    <t>Montáž lana do nástavců v záchytném systému poddajného kotvícího vedení</t>
  </si>
  <si>
    <t>Montáž záchytného systému proti pádu
  nástavců určených k upevnění na sloupky nebo body v systému poddajného kotvícího vedení
    uchycení lana
      k nástavcům</t>
  </si>
  <si>
    <t>31452201</t>
  </si>
  <si>
    <t>nerezové lano určené pro systémy s požadavkem na permanentní kotvicí vedení tl 8mm</t>
  </si>
  <si>
    <t>767995112</t>
  </si>
  <si>
    <t>Montáž atypických zámečnických konstrukcí hmotnosti přes 5 do 10 kg</t>
  </si>
  <si>
    <t>Montáž ostatních atypických zámečnických konstrukcí
  hmotnosti
    přes 5 do 10 kg</t>
  </si>
  <si>
    <t xml:space="preserve"> "` ``ZNS.03` 18*(1,97+0,25)"_x000D_
 "`ZNS.06` (5,19+1,01)*(1,97+0,25)"_x000D_
 "`ZN1.13` (1,06*2+2,245)*1,97"_x000D_
 "`ZN1.14-27` (1,0+0,5*2)*1,99*14"_x000D_
 "`ZN1.28` 1,0*2*1,99"_x000D_
 "`ostatní atyp zám.výrobky` 200"_x000D_
 "`repasovaný pororošt v odbavovací hale` 988,4"_x000D_
 "Součet 1310,423"_x000D_</t>
  </si>
  <si>
    <t>R13010499</t>
  </si>
  <si>
    <t>atypické zámečnické výrobky jinde neuvedené</t>
  </si>
  <si>
    <t xml:space="preserve"> 0.200000 = 0,200 [A]_x000D_</t>
  </si>
  <si>
    <t>R13010412</t>
  </si>
  <si>
    <t>úhelník ocelový rovnostranný jakost S235JR (11 375) 40x40x3mm, žárově zinkováno</t>
  </si>
  <si>
    <t xml:space="preserve"> 0.062000 = 0,062 [A]_x000D_</t>
  </si>
  <si>
    <t>13010218</t>
  </si>
  <si>
    <t>tyč ocelová plochá jakost S235JR (11 375) 50x5mm</t>
  </si>
  <si>
    <t xml:space="preserve"> 0.060000 = 0,060 [A]_x000D_</t>
  </si>
  <si>
    <t>767995114</t>
  </si>
  <si>
    <t>Montáž atypických zámečnických konstrukcí hmotnosti přes 20 do 50 kg</t>
  </si>
  <si>
    <t>Montáž ostatních atypických zámečnických konstrukcí
  hmotnosti
    přes 20 do 50 kg</t>
  </si>
  <si>
    <t xml:space="preserve"> 511.750000 = 511,750 [A]_x000D_</t>
  </si>
  <si>
    <t>13010532</t>
  </si>
  <si>
    <t>úhelník ocelový nerovnostranný jakost S235JR (11 375) 150x100x10mm</t>
  </si>
  <si>
    <t xml:space="preserve"> 0.512000 = 0,512 [A]_x000D_</t>
  </si>
  <si>
    <t>767996801</t>
  </si>
  <si>
    <t>Demontáž atypických zámečnických konstrukcí rozebráním hm jednotlivých dílů do 50 kg</t>
  </si>
  <si>
    <t>Demontáž ostatních zámečnických konstrukcí
  rozebráním
    o hmotnosti jednotlivých dílů
      do 50 kg</t>
  </si>
  <si>
    <t xml:space="preserve"> 2000.000000 = 2000,000 [A]_x000D_</t>
  </si>
  <si>
    <t>R767996801</t>
  </si>
  <si>
    <t>Demontáž historických zámečnických konstrukcí opatrným rozebráním hm jednotlivých dílů do 50 kg</t>
  </si>
  <si>
    <t xml:space="preserve"> 988.400000 = 988,400 [A]_x000D_</t>
  </si>
  <si>
    <t>R76764111101</t>
  </si>
  <si>
    <t>Montáž zařízení turniketu</t>
  </si>
  <si>
    <t>RMAT00003</t>
  </si>
  <si>
    <t>Turniket speedgate, sloupová nerezová konstrukce s prosklenou oddělovací brankou</t>
  </si>
  <si>
    <t>RDET911</t>
  </si>
  <si>
    <t>Dodávka a montáž ocelové konstrukce pro snížení průvlaku, včetně spojovacího a kotevního materiálu</t>
  </si>
  <si>
    <t xml:space="preserve"> 1011.693000 = 1011,693 [A]_x000D_</t>
  </si>
  <si>
    <t>Rám z ocelových L profilů svařených ocelovou pásovinou P5, povrch. úprava zinkováním</t>
  </si>
  <si>
    <t>RONS.29</t>
  </si>
  <si>
    <t>Dodávka + montáž nájezdu pro kočárek</t>
  </si>
  <si>
    <t>RZN1.03</t>
  </si>
  <si>
    <t>Dodávka a montáž uzamykatelné mříže ZN1.03</t>
  </si>
  <si>
    <t xml:space="preserve"> 32.316000 = 32,316 [A]_x000D_</t>
  </si>
  <si>
    <t>Vysoce odolný pletivový rošt 30/10 ze žárově pozinkované oceli s ochranou hran. Na obě otevíravé části budou navařeny dva páry závěsů s požadavkem na zabroušení svaru. Pozinkovaná ocel
Jekl 40x30x3 kotvený bodově na chemickou kotvu do stěny budníku
Dodávka včetně všech kotvících a upevňovacích prvků.
Viz "Kniha zámečnických výrobků"</t>
  </si>
  <si>
    <t>RZN1.05</t>
  </si>
  <si>
    <t>Dodávka a montáž brány, branky a oplocení ZN1.05</t>
  </si>
  <si>
    <t xml:space="preserve"> 364.040000 = 364,040 [A]_x000D_</t>
  </si>
  <si>
    <t>Brána pro oddělení veřejného prostoru a dvora ETCS.
Tahokovová konstrukce kotvená k ocelovým L profilům.
7500 x 2500 mm
Žárové zinkování
Dodávka včetně všech kotvících a upevňovacích prvků.
Viz "Kniha zámečnických výrobků"</t>
  </si>
  <si>
    <t>RZN1.07</t>
  </si>
  <si>
    <t>Dodávka a montáž - Doplnění tahokovu ZN1.07</t>
  </si>
  <si>
    <t xml:space="preserve"> 14.830000 = 14,830 [A]_x000D_</t>
  </si>
  <si>
    <t>Doplnění oplocení z tahokovu za stávající, které bude odtraněno po umístění výdejního boxu. 
Barva musí odpovídat stávajícímu oplocení severní části 1NP.
Pozinkovaná ocel
Dodávka včetně všech kotvících a upevňovacích prvků.
Viz "Kniha zámečnických výrobků"</t>
  </si>
  <si>
    <t>RZN1.08</t>
  </si>
  <si>
    <t>Dodávka a montáž konstrukce s tahokovem ZN1.08 nad VZT</t>
  </si>
  <si>
    <t xml:space="preserve"> 5634.839000 = 5634,839 [A]_x000D_</t>
  </si>
  <si>
    <t>Konstrukce pororoštového zastropení, tvořené nosnými ocelovými prvky U180 a L100x65x7mm
zastropení je tvořené ocelovými rámy, které mají na sobě navařená montážní oka.
pororošt 33x33, nosná délka 1000 a 800mm 26255 x 2815 mm
L profily 100x65x7mm cca 200m
U prodily U180 délka  2x26255mm
Dodávka včetně všech kotvících a upevňovacích prvků.
Viz "Kniha zámečnických výrobků"</t>
  </si>
  <si>
    <t>RZN1.10</t>
  </si>
  <si>
    <t>Dodávka a montáž nosné konstrukce světelné římsy ZN1.10</t>
  </si>
  <si>
    <t xml:space="preserve"> 1398.188000 = 1398,188 [A]_x000D_</t>
  </si>
  <si>
    <t>Nová konstrukce světelné římsy pro osazení plexiskla a LED pásků. Konstrukci tvoří ocelové svařence a jsou umístěny tak, aby nestínily LED osvětlení a zárověn tvořili nosnou část řimsy.
Dodávka včetně všech kotvících a upevňovacích prvků.
Žárové zinkování
Viz "Kniha zámečnických výrobků"</t>
  </si>
  <si>
    <t>RZN1.29</t>
  </si>
  <si>
    <t>Dodávka a montáž ochranného zakrytí reproduktoru ZN1.29</t>
  </si>
  <si>
    <t xml:space="preserve"> 41.836000 = 41,836 [A]_x000D_</t>
  </si>
  <si>
    <t>Ocelové perforované plechy s volnou plochou otvorů minimálně 60% plochy. Perforace kruhovými otvory. Plech kotvený do stěny přes L lišty. L lišty kotvené do stěn pomocí šroubů M10 a hmoždinek. Uchycení plechu na L lišty pomocí háčků a šroubů. Antivandal řešení. Střed reproduktoru 1,7m nad podlahou. Plechové tubusy budou zakryté zvrchu i ze spodu perforovaným plechem, aby se zabránilo poškození roproduktorů.
Dodávka včetně všech kotvících a upevňovacích prvků.
Ocel + nátěr RAL 9001
Viz "Kniha zámečnických výrobků"</t>
  </si>
  <si>
    <t>RZN2.01</t>
  </si>
  <si>
    <t>Dodávka a montáž pódia z pororoštu ZN2.01</t>
  </si>
  <si>
    <t xml:space="preserve"> 112.127000 = 112,127 [A]_x000D_</t>
  </si>
  <si>
    <t>Pororoštový most v rámci šachty ve 2NP. Nosná konstrukce tvořena z ocelových nosníků UPE 100, pororoštové podlahy výšky 30mm, tloušťka plechu 3mm, ocelové zábradlí kotvené do stojiny UPE pomocí ocelových objímek.
Sloupky: 32/3 délka 9900mm 
okopový plech P6 délka 3710mm
UPE100: délka 3710mm
vodorovné prvky: 32/3 délky 6600mm
Žárově zinkované
Dodávka včetně všech kotvících a upevňovacích prvků
Viz "Kniha zámečnických výrobků"</t>
  </si>
  <si>
    <t>RZN2.04</t>
  </si>
  <si>
    <t>Dodávka a montáž pódia z pororoštu ZN2.04</t>
  </si>
  <si>
    <t xml:space="preserve"> 218.286000 = 218,286 [A]_x000D_</t>
  </si>
  <si>
    <t>RZN3.01</t>
  </si>
  <si>
    <t>Dodávka a montáž technické lávky ZN3.01</t>
  </si>
  <si>
    <t xml:space="preserve"> 2784.086000 = 2784,086 [A]_x000D_</t>
  </si>
  <si>
    <t>Technická lávka v prostoru nad podhledem odbavovací haly. Prorošt, kotvený do podílnch L profilů. Madlo kotvené přes plech P3 do betonových vazníků.- V krajních polích doplněno zábradlí kotvené do nosné konstrukce lávky. 
Sloupky: 32/3 délka 14400mm
L 200x100x10 délka celkem cca 110m
Madlo: trubka 50/2 délka 86m
vodorovné prvky: 32/3 délky 6600mm
pororošt: celkem: 700x50000 mm; 600x10000 mm
Ocel - Žárové zinkování</t>
  </si>
  <si>
    <t>RZN3.02</t>
  </si>
  <si>
    <t>Dodávka a montáž pódia z pororoštu ZN3.02</t>
  </si>
  <si>
    <t xml:space="preserve"> 39.294000 = 39,294 [A]_x000D_</t>
  </si>
  <si>
    <t>Pororoštový most v rámci šachty ve 3NP. Nosná konstrukce tvořena z ocelových nosníků UPE 100, pororoštové podlahy výšky 30mm, tloušťka plechu 3mm, ocelové zábradlí kotvené do stojiny UPE pomocí ocelových objímek.
Sloupky: 32/3 délka 5000mm
okopový plech P6 délka 1200mm
UPE100: délka 800mm
vodorovné prvky: 32/3 délky 2000mm
pororošt: 600x400mm
Žárově zinkované
Dodávka včetně všech kotvících a upevňovacích prvků
Viz "Kniha zámečnických výrobků"</t>
  </si>
  <si>
    <t>RZN4.01</t>
  </si>
  <si>
    <t>Dodávka a montáž pódia z pororoštu ZN4.01</t>
  </si>
  <si>
    <t>Pororoštový most v rámci šachty ve 4NP. Nosná konstrukce tvořena z ocelových nosníků UPE 100, pororoštové podlahy výšky 30mm, tloušťka plechu 3mm, ocelové zábradlí kotvené do stojiny UPE pomocí ocelových objímek.
Sloupky: 32/3 délka 5000mm
okopový plech P6 délka 1200mm
UPE100: délka 800mm
vodorovné prvky: 32/3 délky 2000mm
pororošt: 600x400mm
Žárově zinkované
Dodávka včetně všech kotvících a upevňovacích prvků
Viz "Kniha zámečnických výrobků"</t>
  </si>
  <si>
    <t>RZN5.01</t>
  </si>
  <si>
    <t>Dodávka a montáž pódia z pororoštu ZN5.01</t>
  </si>
  <si>
    <t>Pororoštový most v rámci šachty ve 5NP. Nosná konstrukce tvořena z ocelových nosníků UPE 100, pororoštové podlahy výšky 30mm, tloušťka plechu 3mm, ocelové zábradlí kotvené do stojiny UPE pomocí ocelových objímek.
Sloupky: 32/3 délka 5000mm
okopový plech P6 délka 1200mm
UPE100: délka 800mm
vodorovné prvky: 32/3 délky 2000mm
pororošt: 600x400mm
Žárově zinkované
Dodávka včetně všech kotvících a upevňovacích prvků
Viz "Kniha zámečnických výrobků"</t>
  </si>
  <si>
    <t>RZN6.01</t>
  </si>
  <si>
    <t>Dodávka a montáž zábradlí ZN6.01</t>
  </si>
  <si>
    <t xml:space="preserve"> 42.779000 = 42,779 [A]_x000D_</t>
  </si>
  <si>
    <t>Zábradlí v šachtě 6NP.
Sloupky: 32/3 délka 10500mm 
Vodorovné prvky: 32/3 délky 6870mm
Žárové zinkování
Kotvení: Do čela betonové kosntrukce, chemická kotva 2xM16 do hloubky min.100mm
Dodávka včetně všech kotvících a upevňovacích prvků
Viz "Kniha zámečnických výrobků"</t>
  </si>
  <si>
    <t>RZN7.01</t>
  </si>
  <si>
    <t>Dodávka a montáž pódia z pororoštu ZN7.01</t>
  </si>
  <si>
    <t xml:space="preserve"> 73.947000 = 73,947 [A]_x000D_</t>
  </si>
  <si>
    <t>Pororoštový most v rámci šachty ve 7NP. Nosná konstrukce tvořena z ocelových nosníků UPE 100, pororoštové podlahy výšky 30mm, tloušťka plechu 3mm, ocelové zábradlí kotvené do stojiny UPE pomocí ocelových objímek.
Sloupky: 32/3 délka 5000mm
okopový plech P6 délka 1100mm
UPE80: délka 1000mm
vodorovné prvky: 32/3 délky 8640mm
pororošt: 600x300mm
Žárově zinkované
Dodávka včetně všech kotvících a upevňovacích prvků
Viz "Kniha zámečnických výrobků"</t>
  </si>
  <si>
    <t>RZNS.04</t>
  </si>
  <si>
    <t>Dodávka montáž zábradlí z tahokovu, severní parkoviště, pódium ZNS.04</t>
  </si>
  <si>
    <t xml:space="preserve"> 500.743000 = 500,743 [A]_x000D_</t>
  </si>
  <si>
    <t>Zábradlí tvořené T sloupy 80x80x8 kotvené do železobetonového podia. Zábradelní výplň bude tvořena tahokovem, vzor dle architetka. 
Zábradlí bude kompletně ošetřeno antikorozní ochranou. Zábradlí bude komplet šroubované, aby bylo možné v případě potřeby toto zábradlí rozebrat. Madlo bude tvořeno z ocelového jeklu o rozměrech 80x40x4. Krajní sloupky zábradlí přiléhající k železobetonovým sloupům budou z 
L 80x80x4, sloupky budou kotvené pomocí šroubů a chemické kotvy do železobetonových sloupů.
sloupky: T profil 80x80x8, krajní sloupky L 80x80x4 
madlo: jekl 80x40x4
výplň: výška 760mm; délka 20400mm
kotvení: sloupky na chemickou kotvu do železobetonové desky, výplň a madlo šroubované k ocelovým sloupkům</t>
  </si>
  <si>
    <t>RZNS.08</t>
  </si>
  <si>
    <t>Dodávka a montáž madla nad změnou úrovně ZNS.08</t>
  </si>
  <si>
    <t xml:space="preserve"> 5.967000 = 5,967 [A]_x000D_</t>
  </si>
  <si>
    <t>Madlo nad změnou výškové úrovně v dílně 1S01. Kotvené přes kotevní plech 100x100x3 na chemickou kotvu 2xM8 do hloubky 100mm. Madlo - trubka D50mm, tloušťka stěny 2mm, žárově zinkovaná ocel, nátěr
Dodávka včetně všech kotvících a upevňovacích prvků.
Viz "Kniha zámečnických výrobků"</t>
  </si>
  <si>
    <t>RZNS.09</t>
  </si>
  <si>
    <t>Dodávka a montáž madla nad změnou úrovně ZNS.09</t>
  </si>
  <si>
    <t xml:space="preserve"> 5.884000 = 5,884 [A]_x000D_</t>
  </si>
  <si>
    <t>RZNS.10</t>
  </si>
  <si>
    <t>Dodávka a motnáž madla nad změnou úrovně ZNS.10</t>
  </si>
  <si>
    <t xml:space="preserve"> 10.781000 = 10,781 [A]_x000D_</t>
  </si>
  <si>
    <t>RZNS.12</t>
  </si>
  <si>
    <t>Dodávka a montáž Konstrukce info panelu ZNS.12</t>
  </si>
  <si>
    <t xml:space="preserve"> 34.034000 = 34,034 [A]_x000D_</t>
  </si>
  <si>
    <t>Svařovana ocelová jeklová konstrukce nad vstupem do výtahu v podchodu. Kotvená do stropní a obvodové konstrukce na chemické kotvy. Jekl 50x50x3mm žárově zinkovaný, včetně všech kotvících a upevňovacích prvků.
Viz "Kniha zámečnických výrobků"</t>
  </si>
  <si>
    <t>RZNS.18</t>
  </si>
  <si>
    <t>Dodávka a montáž podkonstrukce pro opláštění rolovací mříže ZNS.18</t>
  </si>
  <si>
    <t xml:space="preserve"> 227.883000 = 227,883 [A]_x000D_</t>
  </si>
  <si>
    <t>Ocelové podkonstrukce pro opláštění prosoru kolem rolovací mříže. Jaklová konstrukce 50x50x3mm. Žárové zinkování.
Dodávka včetně všech kotvících a upevňovacích prvků.
Viz "Kniha zámečnických výrobků"</t>
  </si>
  <si>
    <t>RZNS.20</t>
  </si>
  <si>
    <t>Dodávka a montáž zábradlí z tahokovu ZNS.20, severní parkoviště</t>
  </si>
  <si>
    <t xml:space="preserve"> 279.552000 = 279,552 [A]_x000D_</t>
  </si>
  <si>
    <t>Zábradlí tvořené T a L sloupy 80x80x8 kotvené do železobetonové konstrukce. Zábradelní výplň bude tvořena tahokovem, vzor dle architetka. Zábradlí bude kompletně ošetřeno antikorozní ochranou. Zábradlí bude komplet šroubované, aby bylo možné v případě potřeby toto zábradlí rozebrat. Madlo bude tvořeno z ocelového jeklu o rozměrech 80x40x4. Krajní sloupky zábradlí 
přiléhající k železobetonovým sloupům budou z L 80x80x4, sloupky budou kotvené pomocí šroubů a chemické kotvy do železobetonových sloupů. Žárové zinkování.
Dodávka včetně všech kotvících a upevňovacích prvků.
Viz "Kniha zámečnických výrobků"</t>
  </si>
  <si>
    <t>RZNS.27</t>
  </si>
  <si>
    <t>Dodávka a montáž zaklopení přečerpávacích šachet ZNS.27</t>
  </si>
  <si>
    <t xml:space="preserve"> 82.918000 = 82,918 [A]_x000D_</t>
  </si>
  <si>
    <t>Zastropení vstupu do šachty k přečerpávačům. Tvořené ze slzičkového plechu tl. 3mm s 
navařejnými kolejničkami ze spodní strany plechu, tak aby bylo zabráněno propadnutí plechu do 
šachty při manipulaci.
rozměry 2x720x1450mm + 1x650x1450mm tloušťka plechu 3mm
Žárový pozink
Dodávka včetně všech kotvících a upevňovacích prvků.
Viz "Kniha zámečnických výrobků"</t>
  </si>
  <si>
    <t>RZNS.28</t>
  </si>
  <si>
    <t>Dodávka a montáž HEA kotvení poklopu ZNS.28</t>
  </si>
  <si>
    <t xml:space="preserve"> 49.480000 = 49,480 [A]_x000D_</t>
  </si>
  <si>
    <t>Ocelové nosníky HEA100 vynášející zastropení šachty přečerpávačů. Kotevní plech P5 100/100 2x chemická kotva M16.
Žárový pozink
Dodávka včetně všech kotvících a upevňovacích prvků.
Viz "Kniha zámečnických výrobků"</t>
  </si>
  <si>
    <t>RZNS.29</t>
  </si>
  <si>
    <t>Dodávka a montáž zaklopení přečerpávacích šachet ZNS.29</t>
  </si>
  <si>
    <t>RZNS.30</t>
  </si>
  <si>
    <t>Dodávka a montáž HEA kotvení poklopu ZNS.30</t>
  </si>
  <si>
    <t>RZNS.31</t>
  </si>
  <si>
    <t>Dodávka a montáž zábradlí, trubka D35mm, pozink, kotvení chemickou kotvou 2xM12 v každém sloupku</t>
  </si>
  <si>
    <t xml:space="preserve"> 72.772000 = 72,772 [A]_x000D_</t>
  </si>
  <si>
    <t>998767104</t>
  </si>
  <si>
    <t>Přesun hmot tonážní pro zámečnické konstrukce v objektech v přes 24 do 36 m</t>
  </si>
  <si>
    <t>Přesun hmot pro zámečnické konstrukce
  stanovený z hmotnosti přesunovaného materiálu
    vodorovná dopravní vzdálenost do 50 m
    základní
    v objektech výšky
      přes 24 do 36 m</t>
  </si>
  <si>
    <t xml:space="preserve"> "` `59.491000"_x000D_</t>
  </si>
  <si>
    <t>R13010400</t>
  </si>
  <si>
    <t>pororošt v odbavovací hale - k repasi a zpětnému osazení</t>
  </si>
  <si>
    <t>1.	posouzení stavu
2.	čištění a odstranění starého nátěru: mechanické odstranění koroze (broušení, pískování, otryskání), chemické čištění (odstranění starých nátěrů a nečistot)
3.	oprava poškozených nebo prasklých částí (svařování, nýtování)
4.	antikorozní ochrana – žárové zinkování
5.	finální povrchová úprava – dvojitý nátěr dle specifikace architekta</t>
  </si>
  <si>
    <t>69752167</t>
  </si>
  <si>
    <t>vana záchytná čistících zón z nerezového plechu včetně rámu přes 2m2</t>
  </si>
  <si>
    <t xml:space="preserve"> "41,172"_x000D_</t>
  </si>
  <si>
    <t>R27244002</t>
  </si>
  <si>
    <t>trvale pružné pásy vyrobené na bázi polyatherurethanu (PUR) vhodné pro snížení vibrací a otřesů tl 15mm</t>
  </si>
  <si>
    <t xml:space="preserve"> 31.065000 = 31,065 [A]_x000D_</t>
  </si>
  <si>
    <t>767531211</t>
  </si>
  <si>
    <t>Montáž vstupních kovových nebo plastových rohoží čisticích zón plochy do 0,5 m2</t>
  </si>
  <si>
    <t>Montáž vstupních čisticích zón z rohoží
  kovových nebo plastových
    plochy
      do 0,5 m2</t>
  </si>
  <si>
    <t xml:space="preserve"> "`ON1.187-196` 10"_x000D_
 "`ON1.444-447` 4"_x000D_
 "Součet 14"_x000D_</t>
  </si>
  <si>
    <t>R69752001</t>
  </si>
  <si>
    <t>vstupní čisticí rohož, nylonové kartáče, hliníková konstrukce s polypropylenovými vložkami</t>
  </si>
  <si>
    <t>767620354</t>
  </si>
  <si>
    <t>Montáž oken kovových s izolačními trojskly otevíravých do zdiva plochy přes 2,5 do 6 m2</t>
  </si>
  <si>
    <t>Montáž oken s izolačními skly
  z hliníkových nebo ocelových profilů na polyuretanovou pěnu
    s trojskly
    otevíravých
    do zdiva, plochy
      přes 2,5 do 6 m2</t>
  </si>
  <si>
    <t xml:space="preserve"> "`WN1.114` 2,135*1,38"_x000D_</t>
  </si>
  <si>
    <t>R55341011</t>
  </si>
  <si>
    <t>okno Al výdejní čtyřdílné - dvě křídla posuvná (posuvný systém s ložiskovými kolečky) a dvě boční fixní skla, interiérové sklo bez požadavku na bezpečnostní sklo</t>
  </si>
  <si>
    <t>Podlahy z dlaždic</t>
  </si>
  <si>
    <t>771111011</t>
  </si>
  <si>
    <t>Vysátí podkladu před pokládkou dlažby</t>
  </si>
  <si>
    <t>Příprava podkladu před provedením dlažby
  vysátí
    podlah</t>
  </si>
  <si>
    <t xml:space="preserve"> 740.770000 = 740,770 [A]_x000D_</t>
  </si>
  <si>
    <t>771121011</t>
  </si>
  <si>
    <t>Nátěr penetrační na podlahu</t>
  </si>
  <si>
    <t>Příprava podkladu před provedením dlažby
  nátěr
    penetrační
      na podlahu</t>
  </si>
  <si>
    <t xml:space="preserve"> 815.430000 = 815,430 [A]_x000D_</t>
  </si>
  <si>
    <t>771121025</t>
  </si>
  <si>
    <t>Broušení stávajícího podkladu před litím stěrky před pokládkou dlažby</t>
  </si>
  <si>
    <t>Příprava podkladu před provedením dlažby
  broušení
    podlah
    stávajícího podkladu
      před litím stěrky</t>
  </si>
  <si>
    <t xml:space="preserve"> 625.460000 = 625,460 [A]_x000D_</t>
  </si>
  <si>
    <t>771474112</t>
  </si>
  <si>
    <t>Montáž soklů z dlaždic keramických rovných lepených cementovým flexibilním lepidlem v přes 65 do 90 mm</t>
  </si>
  <si>
    <t>Montáž soklů z dlaždic keramických lepených cementovým flexibilním lepidlem
  rovných, výšky
    přes 65 do 90 mm</t>
  </si>
  <si>
    <t xml:space="preserve"> 1204.000000 = 1204,000 [A]_x000D_</t>
  </si>
  <si>
    <t>59761184</t>
  </si>
  <si>
    <t>sokl keramický mrazuvzdorný povrch hladký/matný tl do 10mm výšky přes 65 do 90mm</t>
  </si>
  <si>
    <t xml:space="preserve"> 1324.400000 = 1324,400 [A]_x000D_</t>
  </si>
  <si>
    <t>771554116</t>
  </si>
  <si>
    <t>Montáž podlah z dlaždic teracových lepených flexibilním lepidlem přes 19 do 25 ks/m2</t>
  </si>
  <si>
    <t>Montáž podlah z dlaždic teracových
  lepených
    flexibilním lepidlem
      přes 19 do 25 ks/ m2</t>
  </si>
  <si>
    <t xml:space="preserve"> 115.310000 = 115,310 [A]_x000D_</t>
  </si>
  <si>
    <t>R5924749401</t>
  </si>
  <si>
    <t>dlaždice teracová 10x10x2,4cm - replika historického povrchu</t>
  </si>
  <si>
    <t xml:space="preserve"> 101.400000 = 101,400 [A]_x000D_</t>
  </si>
  <si>
    <t>R5924749402</t>
  </si>
  <si>
    <t>dlaždice teracová 15x15cm tl. 10mm - replika historického povrchu</t>
  </si>
  <si>
    <t xml:space="preserve"> 13.910000 = 13,910 [A]_x000D_</t>
  </si>
  <si>
    <t>771574413</t>
  </si>
  <si>
    <t>Montáž podlah keramických hladkých lepených cementovým flexibilním lepidlem přes 2 do 4 ks/m2</t>
  </si>
  <si>
    <t>Montáž podlah z dlaždic keramických lepených cementovým flexibilním lepidlem
  hladkých, tloušťky do 10 mm
    přes 2 do 4 ks/m2</t>
  </si>
  <si>
    <t>59761152</t>
  </si>
  <si>
    <t>dlažba keramická slinutá mrazuvzdorná R10/A povrch hladký/matný tl do 10mm přes 2 do 4ks/m2</t>
  </si>
  <si>
    <t xml:space="preserve"> "` `719.279000"_x000D_</t>
  </si>
  <si>
    <t>771591112</t>
  </si>
  <si>
    <t>Izolace pod dlažbu nátěrem nebo stěrkou ve dvou vrstvách</t>
  </si>
  <si>
    <t>Izolace podlahy pod dlažbu
  nátěrem nebo stěrkou
    ve dvou vrstvách</t>
  </si>
  <si>
    <t xml:space="preserve"> 707.360000 = 707,360 [A]_x000D_</t>
  </si>
  <si>
    <t>998771104</t>
  </si>
  <si>
    <t>Přesun hmot tonážní pro podlahy z dlaždic v objektech v přes 24 do 36 m</t>
  </si>
  <si>
    <t>Přesun hmot pro podlahy z dlaždic
  stanovený z hmotnosti přesunovaného materiálu
    vodorovná dopravní vzdálenost do 50 m
    základní
    v objektech výšky
      přes 24 do 36 m</t>
  </si>
  <si>
    <t xml:space="preserve"> "` `25.918000"_x000D_</t>
  </si>
  <si>
    <t>772</t>
  </si>
  <si>
    <t>Podlahy z kamene</t>
  </si>
  <si>
    <t>772521140</t>
  </si>
  <si>
    <t>Kladení dlažby z kamene z pravoúhlých desek a dlaždic do malty tl přes 15 do 30 mm</t>
  </si>
  <si>
    <t>Kladení dlažby z kamene do malty
  z nejvýše dvou rozdílných druhů pravoúhlých desek nebo dlaždic
    ve skladbě se pravidelně opakujících, tl.
      přes 15 do 30 mm</t>
  </si>
  <si>
    <t xml:space="preserve"> 95.990000 = 95,990 [A]_x000D_</t>
  </si>
  <si>
    <t>R5838115201</t>
  </si>
  <si>
    <t>deska dlažební žula šedá otěruvzdorvná, protiskluzná, tl 30mm</t>
  </si>
  <si>
    <t xml:space="preserve"> "` `64.490000"_x000D_</t>
  </si>
  <si>
    <t>772991111</t>
  </si>
  <si>
    <t>Penetrace podkladu dlažby z kamene</t>
  </si>
  <si>
    <t>Dlažby z kamene - ostatní práce
  penetrace
    podkladu</t>
  </si>
  <si>
    <t>772991115</t>
  </si>
  <si>
    <t>Spárování kamenných dlažeb silikonem</t>
  </si>
  <si>
    <t>Dlažby z kamene - ostatní práce
  spárování
    silikonem</t>
  </si>
  <si>
    <t xml:space="preserve"> 45.910000 = 45,910 [A]_x000D_</t>
  </si>
  <si>
    <t>772991301</t>
  </si>
  <si>
    <t>Montáž dilatačních profilů dlažeb z kamene</t>
  </si>
  <si>
    <t>Dlažby z kamene - ostatní práce
  montáž profilů
    dilatačních</t>
  </si>
  <si>
    <t xml:space="preserve"> 24.600000 = 24,600 [A]_x000D_</t>
  </si>
  <si>
    <t>R56284510</t>
  </si>
  <si>
    <t>profil dilatační kovový 15mm</t>
  </si>
  <si>
    <t xml:space="preserve"> "` `24.600000"_x000D_</t>
  </si>
  <si>
    <t>772991302</t>
  </si>
  <si>
    <t>Montáž přechodových profilů dlažeb z kamene</t>
  </si>
  <si>
    <t>Dlažby z kamene - ostatní práce
  montáž profilů
    přechodových</t>
  </si>
  <si>
    <t xml:space="preserve"> 35.000000 = 35,000 [A]_x000D_</t>
  </si>
  <si>
    <t>R19416009</t>
  </si>
  <si>
    <t>lišta ukončovací hliníková 60mm</t>
  </si>
  <si>
    <t>R772491813</t>
  </si>
  <si>
    <t>Odstranění dlažeb - ostatní prvky profily dilatační</t>
  </si>
  <si>
    <t>998772103</t>
  </si>
  <si>
    <t>Přesun hmot tonážní pro podlahy z kamene v objektech v přes 12 do 60 m</t>
  </si>
  <si>
    <t>Přesun hmot pro kamenné dlažby, obklady schodišťových stupňů a soklů
  stanovený z hmotnosti přesunovaného materiálu
    vodorovná dopravní vzdálenost do 50 m
    základní
    v objektech výšky
      přes 12 do 60 m</t>
  </si>
  <si>
    <t xml:space="preserve"> "` `9.020000"_x000D_</t>
  </si>
  <si>
    <t>775</t>
  </si>
  <si>
    <t>Podlahy skládané</t>
  </si>
  <si>
    <t>775511800</t>
  </si>
  <si>
    <t>Demontáž podlah vlysových lepených s lištami lepenými do suti</t>
  </si>
  <si>
    <t>Demontáž podlah vlysových
  do suti
    s lištami
      lepených</t>
  </si>
  <si>
    <t xml:space="preserve"> 18.500000 = 18,500 [A]_x000D_</t>
  </si>
  <si>
    <t>775541811</t>
  </si>
  <si>
    <t>Demontáž podlah plovoucích lepených do suti</t>
  </si>
  <si>
    <t>Demontáž plovoucích podlah
  laminátových, dýhovaných, vinylových ap.
    lepených</t>
  </si>
  <si>
    <t xml:space="preserve"> 43.000000 = 43,000 [A]_x000D_</t>
  </si>
  <si>
    <t>776</t>
  </si>
  <si>
    <t>Podlahy povlakové</t>
  </si>
  <si>
    <t>776111115</t>
  </si>
  <si>
    <t>Broušení podkladu povlakových podlah před litím stěrky</t>
  </si>
  <si>
    <t>Příprava podkladu povlakových podlah a stěn
  broušení
    podlah
    stávajícího podkladu
      před litím stěrky</t>
  </si>
  <si>
    <t xml:space="preserve"> 2483.040000 = 2483,040 [A]_x000D_</t>
  </si>
  <si>
    <t>776111311</t>
  </si>
  <si>
    <t>Vysátí podkladu povlakových podlah</t>
  </si>
  <si>
    <t>Příprava podkladu povlakových podlah a stěn
  vysátí
    podlah</t>
  </si>
  <si>
    <t>776121112</t>
  </si>
  <si>
    <t>Vodou ředitelná penetrace savého podkladu povlakových podlah</t>
  </si>
  <si>
    <t>Příprava podkladu povlakových podlah a stěn
  penetrace
    vodou ředitelná
      podlah</t>
  </si>
  <si>
    <t xml:space="preserve"> 2523.710000 = 2523,710 [A]_x000D_</t>
  </si>
  <si>
    <t>776201811</t>
  </si>
  <si>
    <t>Demontáž lepených povlakových podlah bez podložky ručně</t>
  </si>
  <si>
    <t>Demontáž povlakových podlahovin
  lepených
    ručně
      bez podložky</t>
  </si>
  <si>
    <t xml:space="preserve"> 2292.000000 = 2292,000 [A]_x000D_</t>
  </si>
  <si>
    <t>776221121</t>
  </si>
  <si>
    <t>Lepení elektrostaticky vodivých pásů z PVC</t>
  </si>
  <si>
    <t>Montáž podlahovin z PVC
  lepením lepidlem pro elektrostaticky vodivé podlahoviny
    z pásů</t>
  </si>
  <si>
    <t xml:space="preserve"> 196.970000 = 196,970 [A]_x000D_</t>
  </si>
  <si>
    <t>776221111</t>
  </si>
  <si>
    <t>Lepení pásů z PVC standardním lepidlem</t>
  </si>
  <si>
    <t>Montáž podlahovin z PVC
  lepením standardním lepidlem
    z pásů</t>
  </si>
  <si>
    <t xml:space="preserve"> 2360.010000 = 2360,010 [A]_x000D_</t>
  </si>
  <si>
    <t>28411017</t>
  </si>
  <si>
    <t>podlahovina vinylová heterogenní zátěžová třída zátěže 34/43, hořlavost Bfl S1, nášlapná vrstva 0,70mm tl 2,00mm</t>
  </si>
  <si>
    <t xml:space="preserve"> "` `253.473000"_x000D_</t>
  </si>
  <si>
    <t>28411153</t>
  </si>
  <si>
    <t>podlahovina vinylová heterogenní akustický třída zátěže 34/43, hořlavost Bfl-s1, nášlapná vrstva 0,70mm tl 3,90mm</t>
  </si>
  <si>
    <t xml:space="preserve"> 2129.580000 = 2129,580 [A]_x000D_</t>
  </si>
  <si>
    <t>776410811</t>
  </si>
  <si>
    <t>Odstranění soklíků a lišt pryžových nebo plastových</t>
  </si>
  <si>
    <t>Demontáž soklíků nebo lišt
  pryžových nebo plastových</t>
  </si>
  <si>
    <t xml:space="preserve"> 2173.000000 = 2173,000 [A]_x000D_</t>
  </si>
  <si>
    <t>776411112</t>
  </si>
  <si>
    <t>Montáž obvodových soklíků výšky do 100 mm</t>
  </si>
  <si>
    <t>Montáž soklíků
  lepením
    obvodových, výšky
      přes 80 do 100 mm</t>
  </si>
  <si>
    <t xml:space="preserve"> 2385.500000 = 2385,500 [A]_x000D_</t>
  </si>
  <si>
    <t>28411010</t>
  </si>
  <si>
    <t>lišta soklová PVC 20x100mm</t>
  </si>
  <si>
    <t xml:space="preserve"> 2433.210000 = 2433,210 [A]_x000D_</t>
  </si>
  <si>
    <t>776421312</t>
  </si>
  <si>
    <t>Montáž přechodových šroubovaných lišt</t>
  </si>
  <si>
    <t>Montáž lišt
  přechodových
    šroubovaných</t>
  </si>
  <si>
    <t>55343120</t>
  </si>
  <si>
    <t>profil přechodový Al vrtaný 30mm stříbro</t>
  </si>
  <si>
    <t>998776104</t>
  </si>
  <si>
    <t>Přesun hmot tonážní pro podlahy povlakové v objektech v přes 24 do 36 m</t>
  </si>
  <si>
    <t>Přesun hmot pro podlahy povlakové
  stanovený z hmotnosti přesunovaného materiálu
    vodorovná dopravní vzdálenost do 50 m
    základní
    v objektech výšky
      přes 24 do 36 m</t>
  </si>
  <si>
    <t xml:space="preserve"> "` `8.564000"_x000D_</t>
  </si>
  <si>
    <t>28410242</t>
  </si>
  <si>
    <t>podlahovina vinylová homogenní elektrostatická třída zátěže 34/43, hořlavost Bfl-s1, odpor krytiny &lt;=10^6 tl 2mm</t>
  </si>
  <si>
    <t xml:space="preserve"> "` `216.667000"_x000D_</t>
  </si>
  <si>
    <t>777111101</t>
  </si>
  <si>
    <t>Zametení podkladu před provedením lité podlahy</t>
  </si>
  <si>
    <t>Příprava podkladu před provedením litých podlah
  zametení</t>
  </si>
  <si>
    <t xml:space="preserve"> 3092.980000 = 3092,980 [A]_x000D_</t>
  </si>
  <si>
    <t>777111111</t>
  </si>
  <si>
    <t>Vysátí podkladu před provedením lité podlahy</t>
  </si>
  <si>
    <t>Příprava podkladu před provedením litých podlah
  vysátí</t>
  </si>
  <si>
    <t>777111123</t>
  </si>
  <si>
    <t>Strojní broušení podkladu před provedením lité podlahy</t>
  </si>
  <si>
    <t>Příprava podkladu před provedením litých podlah
  obroušení
    strojní</t>
  </si>
  <si>
    <t>777131103</t>
  </si>
  <si>
    <t>Penetrační epoxidový nátěr podlahy na vlhký nebo nenasákavý podklad</t>
  </si>
  <si>
    <t>Penetrační nátěr
  podlahy
    epoxidový
    na podklad
      vlhký nebo s nízkou nasákavostí</t>
  </si>
  <si>
    <t xml:space="preserve"> 3261.620000 = 3261,620 [A]_x000D_</t>
  </si>
  <si>
    <t xml:space="preserve"> 184.375000 = 184,375 [A]_x000D_</t>
  </si>
  <si>
    <t>777911111</t>
  </si>
  <si>
    <t>Tuhé napojení lité podlahy na stěnu nebo sokl</t>
  </si>
  <si>
    <t>Napojení na stěnu nebo sokl
  fabionem z epoxidové stěrky plněné pískem
    tuhé</t>
  </si>
  <si>
    <t xml:space="preserve"> 3217.623000 = 3217,623 [A]_x000D_</t>
  </si>
  <si>
    <t>998777104</t>
  </si>
  <si>
    <t>Přesun hmot tonážní pro podlahy lité v objektech v přes 24 do 36 m</t>
  </si>
  <si>
    <t>Přesun hmot pro podlahy lité
  stanovený z hmotnosti přesunovaného materiálu
    vodorovná dopravní vzdálenost do 50 m
    základní
    v objektech výšky
      přes 24 do 36 m</t>
  </si>
  <si>
    <t xml:space="preserve"> "` `17.943000"_x000D_</t>
  </si>
  <si>
    <t>777511125</t>
  </si>
  <si>
    <t>Krycí epoxidová stěrka tloušťky přes 2 do 3 mm průmyslové lité podlahy</t>
  </si>
  <si>
    <t>Krycí stěrka
  průmyslová
    epoxidová, tloušťky
      přes 2 do 3 mm</t>
  </si>
  <si>
    <t xml:space="preserve"> "V04a: Nový stav - podlahy V.04a "_x000D_
 "Součet: 68,63 "_x000D_
 "V04a"_x000D_
 "V04b: Nový stav - podlahy V.04b "_x000D_
 "Součet: 2,63 "_x000D_
 "V04b"_x000D_
 "Mezisoučet 0"_x000D_
 "V.10"_x000D_
 "34,01 `- 1PP`"_x000D_
 "Mezisoučet 34.01"_x000D_
 "V.12a"_x000D_
 "67,8+42,51+21,17+96,81+549,09+47,15+61,47 `- 1PP`"_x000D_
 "Mezisoučet 886"_x000D_
 "Součet 920,01"_x000D_</t>
  </si>
  <si>
    <t>R777521105</t>
  </si>
  <si>
    <t>Krycí stěrka polyuretanová, tloušťky přes 2 do 3 mm</t>
  </si>
  <si>
    <t xml:space="preserve"> 142.892000 = 142,892 [A]_x000D_</t>
  </si>
  <si>
    <t>781</t>
  </si>
  <si>
    <t>Dokončovací práce - obklady</t>
  </si>
  <si>
    <t>781121011</t>
  </si>
  <si>
    <t>Nátěr penetrační na stěnu</t>
  </si>
  <si>
    <t>Příprava podkladu před provedením obkladu
  nátěr
    penetrační
      na stěnu</t>
  </si>
  <si>
    <t xml:space="preserve"> 3701.074000 = 3701,074 [A]_x000D_</t>
  </si>
  <si>
    <t>781131112</t>
  </si>
  <si>
    <t>Izolace pod obklad nátěrem nebo stěrkou ve dvou vrstvách</t>
  </si>
  <si>
    <t>Izolace stěny pod obklad
  izolace
    nátěrem nebo stěrkou
      ve dvou vrstvách</t>
  </si>
  <si>
    <t xml:space="preserve"> 2085.600000 = 2085,600 [A]_x000D_</t>
  </si>
  <si>
    <t>R781151014</t>
  </si>
  <si>
    <t>Příprava podkladu před provedením obkladu lokální vyrovnání podkladu stěrkou, tloušťky do 3 mm, plochy přes 0,5 do 1,0 m2</t>
  </si>
  <si>
    <t xml:space="preserve"> 799.064000 = 799,064 [A]_x000D_</t>
  </si>
  <si>
    <t>781472214</t>
  </si>
  <si>
    <t>Montáž obkladů keramických hladkých lepených cementovým flexibilním lepidlem přes 4 do 6 ks/m2</t>
  </si>
  <si>
    <t>Montáž keramických obkladů stěn lepených cementovým flexibilním lepidlem
  hladkých
    přes 4 do 6 ks/m2</t>
  </si>
  <si>
    <t xml:space="preserve"> "` `2897.806000"_x000D_</t>
  </si>
  <si>
    <t>R59761715</t>
  </si>
  <si>
    <t>obklad keramický 15x7,5x1,2cm - replika obkladu v odbavovací hale</t>
  </si>
  <si>
    <t xml:space="preserve"> 340.228000 = 340,228 [A]_x000D_</t>
  </si>
  <si>
    <t>59761717</t>
  </si>
  <si>
    <t>obklad keramický nemrazuvzdorný povrch hladký/matný tl do 10mm přes 4 do 6ks/m2</t>
  </si>
  <si>
    <t xml:space="preserve"> 2992.250000 = 2992,250 [A]_x000D_</t>
  </si>
  <si>
    <t>781734111</t>
  </si>
  <si>
    <t>Montáž obkladů vnějších z obkladaček nebo obkladových pásků cihelných do 50 ks/m2 lepené flexibilním lepidlem</t>
  </si>
  <si>
    <t>Montáž obkladů vnějších stěn z obkladaček nebo obkladových pásků cihelných
  lepených flexibilním lepidlem
    do 50 ks/m2</t>
  </si>
  <si>
    <t xml:space="preserve"> 774.454000 = 774,454 [A]_x000D_</t>
  </si>
  <si>
    <t>RMAT0003</t>
  </si>
  <si>
    <t>Obklad keramický 25x6,5x1,2cm - replika červeného obkladu</t>
  </si>
  <si>
    <t xml:space="preserve"> "` `183.569000"_x000D_</t>
  </si>
  <si>
    <t>RMAT0004</t>
  </si>
  <si>
    <t>Obklad keramický 25x6,5x1,0cm - replika obkladu slonová kost</t>
  </si>
  <si>
    <t xml:space="preserve"> "` `735.354000"_x000D_</t>
  </si>
  <si>
    <t>R781671113</t>
  </si>
  <si>
    <t>Montáž keramických obkladů parapetů kladených do malty, šířky parapetu 250 mm</t>
  </si>
  <si>
    <t xml:space="preserve"> 117.760000 = 117,760 [A]_x000D_</t>
  </si>
  <si>
    <t>R59761292</t>
  </si>
  <si>
    <t>obklad keramický slinutý mrazuvzdorný povrch hladký/matný 24x21cm tl do 10mm - replika stávajícího parapetního obkladu</t>
  </si>
  <si>
    <t xml:space="preserve"> 29.440000 = 29,440 [A]_x000D_</t>
  </si>
  <si>
    <t>998781104</t>
  </si>
  <si>
    <t>Přesun hmot tonážní pro obklady keramické v objektech v přes 24 do 36 m</t>
  </si>
  <si>
    <t>Přesun hmot pro obklady keramické
  stanovený z hmotnosti přesunovaného materiálu
    vodorovná dopravní vzdálenost do 50 m
    základní
    v objektech výšky
      přes 24 do 36 m</t>
  </si>
  <si>
    <t xml:space="preserve"> "` `100.998000"_x000D_</t>
  </si>
  <si>
    <t>782</t>
  </si>
  <si>
    <t>Dokončovací práce - obklady z kamene</t>
  </si>
  <si>
    <t>782141810</t>
  </si>
  <si>
    <t>Demontáž obkladů stěn do suti z dlaždic betonových kladených do malty</t>
  </si>
  <si>
    <t>Demontáž obkladů stěn z dlaždic betonových
  do suti
    kladených do malty</t>
  </si>
  <si>
    <t xml:space="preserve"> 266.057000 = 266,057 [A]_x000D_</t>
  </si>
  <si>
    <t>R782611112</t>
  </si>
  <si>
    <t>Montáž obkladů parapetů z umělého kamene kladených do malty z nejvýše dvou rozdílných druhů pravoúhlých desek ve skladbě se pravidelně opakujících tl. přes 25 do 30 mm</t>
  </si>
  <si>
    <t xml:space="preserve"> 65.202000 = 65,202 [A]_x000D_</t>
  </si>
  <si>
    <t>R58387032</t>
  </si>
  <si>
    <t>obklad parapetů umělý kámen tl 30mm</t>
  </si>
  <si>
    <t xml:space="preserve"> 68.462000 = 68,462 [A]_x000D_</t>
  </si>
  <si>
    <t>998782103</t>
  </si>
  <si>
    <t>Přesun hmot tonážní pro obklady kamenné v objektech v přes 12 do 60 m</t>
  </si>
  <si>
    <t>Přesun hmot pro obklady kamenné
  stanovený z hmotnosti přesunovaného materiálu
    vodorovná dopravní vzdálenost do 50 m
    základní
    v objektech výšky
      přes 12 do 60 m</t>
  </si>
  <si>
    <t xml:space="preserve"> "` `25.024000"_x000D_</t>
  </si>
  <si>
    <t>R782141110</t>
  </si>
  <si>
    <t>Montáž obkladů stěn z dlaždic betonových do 6 ks/m2 kladených do malty</t>
  </si>
  <si>
    <t xml:space="preserve"> "`soklová část vnějšího obkladu - skladba S.20"_x000D_
 "`Západ` 1,15*(62,34+62,47)-0,86*1,15*3-1,88*1,15*11"_x000D_
 "`Východ` 1,15*136,94-0,86*1,15*1-1,88*1,15*9"_x000D_
 "`Jih` 6,89+5,35"_x000D_
 "Součet 266,057"_x000D_</t>
  </si>
  <si>
    <t>R59243002</t>
  </si>
  <si>
    <t>obklad betonový přírodní betonový vzhled tl do 20mm do 6 ks/m2</t>
  </si>
  <si>
    <t xml:space="preserve"> "266,0565*1,1 `Přepočtené koeficientem množství"_x000D_</t>
  </si>
  <si>
    <t>783317101</t>
  </si>
  <si>
    <t>Krycí jednonásobný syntetický standardní nátěr zámečnických konstrukcí</t>
  </si>
  <si>
    <t>Krycí nátěr (email) zámečnických konstrukcí
  jednonásobný
    syntetický
      standardní</t>
  </si>
  <si>
    <t xml:space="preserve"> 284.278000 = 284,278 [A]_x000D_</t>
  </si>
  <si>
    <t>783823137</t>
  </si>
  <si>
    <t>Penetrační vápenný nátěr hladkých nebo štukových omítek</t>
  </si>
  <si>
    <t>Penetrační nátěr omítek
  hladkých
    omítek hladkých, zrnitých tenkovrstvých nebo štukových
    stupně členitosti 1 a 2
      vápenný</t>
  </si>
  <si>
    <t>783827127</t>
  </si>
  <si>
    <t>Krycí jednonásobný vápenný nátěr omítek stupně členitosti 1 a 2</t>
  </si>
  <si>
    <t>Krycí (ochranný) nátěr omítek
  jednonásobný
    hladkých
    omítek hladkých, zrnitých tenkovrstvých nebo štukových
    stupně členitosti 1 a 2
      vápenný</t>
  </si>
  <si>
    <t xml:space="preserve"> "`oprava římsy` (0,5+0,11)*(63,48+6,23*2+63,4)"_x000D_
 "pož_omítka_bet: Protipožární omítka betonových kcí "_x000D_
 "Součet: 6754,79 "_x000D_
 "pož_omítka_bet*0,7"_x000D_
 "pož_omítka_OK: Protipožární omítka ocel. kcí "_x000D_
 "Součet: 442,50 "_x000D_
 "pož_omítka_OK"_x000D_
 "Součet 84,997"_x000D_</t>
  </si>
  <si>
    <t>783827445</t>
  </si>
  <si>
    <t>Krycí dvojnásobný silikonový nátěr omítek stupně členitosti 3</t>
  </si>
  <si>
    <t>Krycí (ochranný) nátěr omítek
  dvojnásobný
    hladkých
    omítek hladkých, zrnitých tenkovrstvých nebo štukových
    stupně členitosti 3
      silikonový</t>
  </si>
  <si>
    <t>783947163</t>
  </si>
  <si>
    <t>Krycí dvojnásobný polyuretanový rozpouštědlový nátěr betonové podlahy</t>
  </si>
  <si>
    <t>Krycí (uzavírací) nátěr betonových podlah
  dvojnásobný
    polyuretanový
      rozpouštědlový</t>
  </si>
  <si>
    <t xml:space="preserve"> "` `3861.883000"_x000D_</t>
  </si>
  <si>
    <t>784111001</t>
  </si>
  <si>
    <t>Oprášení (ometení ) podkladu v místnostech v do 3,80 m</t>
  </si>
  <si>
    <t>Oprášení (ometení) podkladu
  v místnostech výšky
    do 3,80 m</t>
  </si>
  <si>
    <t xml:space="preserve"> "` ``malba: malba "_x000D_
 "``S.05`"_x000D_
 "`20,63"_x000D_
 "``1RR` 19,68*2"_x000D_
 "``1PP` 576,87*2"_x000D_
 "``1NP` 103,38*2"_x000D_
 "``2NP` 35,54*2"_x000D_
 "``3NP` 22,71*2"_x000D_
 "``4NP` 0,21*2"_x000D_
 "``6NP` 2,77*2"_x000D_
 "``7NP` 4,81*2"_x000D_
 "`Mezisoučet 1552.57"_x000D_
 "``S.07a oboustranně` 1834,53*2"_x000D_
 "``S.07a jednostranně` 664,87"_x000D_
 "`Mezisoučet 4333.93"_x000D_
 "``S.08a`"_x000D_
 "``1NP` 320,39"_x000D_
 "``2NP` 219,39"_x000D_
 "``3NP` 137,01"_x000D_
 "``4NP` 192,59"_x000D_
 "``5NP` 170,06"_x000D_
 "``6NP` 140,78"_x000D_
 "``7NP` 89"_x000D_
 "`Mezisoučet 1269.22"_x000D_
 "`Součet 7155,72"_x000D_
 "7155,72 "_x000D_
 "pož_omítka_bet: Protipožární omítka betonových kcí "_x000D_
 "Součet: 6754,79 "_x000D_
 "pož_omítka_bet*0,3"_x000D_
 "Součet 7155,72"_x000D_</t>
  </si>
  <si>
    <t>784171111</t>
  </si>
  <si>
    <t>Zakrytí vnitřních ploch stěn v místnostech v do 3,80 m</t>
  </si>
  <si>
    <t>Zakrytí nemalovaných ploch
  (materiál ve specifikaci)
    včetně pozdějšího odkrytí
    svislých ploch např. stěn, oken, dveří
    v místnostech výšky
      do 3,80</t>
  </si>
  <si>
    <t xml:space="preserve"> 6385.428000 = 6385,428 [A]_x000D_</t>
  </si>
  <si>
    <t>58124842</t>
  </si>
  <si>
    <t>fólie pro malířské potřeby zakrývací tl 7µ 4x5m</t>
  </si>
  <si>
    <t xml:space="preserve"> 6704.699000 = 6704,699 [A]_x000D_</t>
  </si>
  <si>
    <t>784181101</t>
  </si>
  <si>
    <t>Základní akrylátová jednonásobná bezbarvá penetrace podkladu v místnostech v do 3,80 m</t>
  </si>
  <si>
    <t>Penetrace podkladu
  jednonásobná
    základní
    akrylátová
    bezbarvá
    v místnostech výšky
      do 3,80 m</t>
  </si>
  <si>
    <t xml:space="preserve"> "` ```S.05`"_x000D_
 "`20,63"_x000D_
 "``1RR` 19,68*2"_x000D_
 "``1PP` 576,87*2"_x000D_
 "``1NP` 103,38*2"_x000D_
 "``2NP` 35,54*2"_x000D_
 "``3NP` 22,71*2"_x000D_
 "``4NP` 0,21*2"_x000D_
 "``6NP` 2,77*2"_x000D_
 "``7NP` 4,81*2"_x000D_
 "`Mezisoučet 1552.57"_x000D_
 "``S.07a oboustranně` 1834,53*2"_x000D_
 "``S.07a jednostranně` 664,87"_x000D_
 "`Mezisoučet 4333.93"_x000D_
 "``S.08a`"_x000D_
 "``1NP` 320,39"_x000D_
 "``2NP` 219,39"_x000D_
 "``3NP` 137,01"_x000D_
 "``4NP` 192,59"_x000D_
 "``5NP` 170,06"_x000D_
 "``6NP` 140,78"_x000D_
 "``7NP` 89"_x000D_
 "`Mezisoučet 1269.22"_x000D_
 "7155,72"_x000D_
 "pož_omítka_bet: Protipožární omítka betonových kcí "_x000D_
 "Součet: 6754,79 "_x000D_
 "pož_omítka_bet*0,3"_x000D_
 "Součet 7155,72"_x000D_</t>
  </si>
  <si>
    <t>784211111</t>
  </si>
  <si>
    <t>Dvojnásobné bílé malby ze směsí za mokra velmi dobře oděruvzdorných v místnostech v do 3,80 m</t>
  </si>
  <si>
    <t>Malby z malířských směsí oděruvzdorných za mokra
  dvojnásobné, bílé
    za mokra oděruvzdorné velmi dobře
    v místnostech výšky
      do 3,80 m</t>
  </si>
  <si>
    <t>786</t>
  </si>
  <si>
    <t>Dokončovací práce - čalounické úpravy</t>
  </si>
  <si>
    <t>R786614005</t>
  </si>
  <si>
    <t>Montáž vnitřních rolet upevněných na rám okenního nebo dveřního otvoru nebo na ostění, ovládaných motorem, včetně horního boxu a vodících profilů, plochy přes 6 m2</t>
  </si>
  <si>
    <t>R63128007</t>
  </si>
  <si>
    <t>roleta látková zipscreen systém box š 100mm ovládaná základním motorem včetně příslušenství plochy do 7,0m2</t>
  </si>
  <si>
    <t xml:space="preserve"> 42.562000 = 42,562 [A]_x000D_</t>
  </si>
  <si>
    <t>R786614001</t>
  </si>
  <si>
    <t>Montáž vnitřních rolet upevněných na rám okenního nebo dveřního otvoru nebo na ostění, ovládaných motorem, včetně horního boxu a vodících profilů, plochy do 4 m2</t>
  </si>
  <si>
    <t>R6312801501</t>
  </si>
  <si>
    <t>roleta látková zipscreen systém box š 150mm ovládaná základním motorem včetně příslušenství plochy do 4,0m2</t>
  </si>
  <si>
    <t xml:space="preserve"> 89.775000 = 89,775 [A]_x000D_</t>
  </si>
  <si>
    <t>786624111</t>
  </si>
  <si>
    <t>Montáž lamelové žaluzie do oken zdvojených dřevěných otevíravých, sklápěcích a vyklápěcích</t>
  </si>
  <si>
    <t>Montáž zastiňujících žaluzií
  lamelových
    do oken zdvojených
    otevíravých, sklápěcích nebo vyklápěcích
      dřevěných</t>
  </si>
  <si>
    <t xml:space="preserve"> 776.012000 = 776,012 [A]_x000D_</t>
  </si>
  <si>
    <t>55346200</t>
  </si>
  <si>
    <t>žaluzie horizontální interiérové</t>
  </si>
  <si>
    <t xml:space="preserve"> "` `776.012000"_x000D_</t>
  </si>
  <si>
    <t>998786104</t>
  </si>
  <si>
    <t>Přesun hmot tonážní pro stínění a čalounické úpravy v objektech v přes 24 do 36 m</t>
  </si>
  <si>
    <t>Přesun hmot pro stínění a čalounické úpravy
  stanovený z hmotnosti přesunovaného materiálu
    vodorovná dopravní vzdálenost do 50 m
    základní
    v objektech výšky (hloubky)
      přes 24 do 36 m</t>
  </si>
  <si>
    <t xml:space="preserve"> "` `1.878000"_x000D_</t>
  </si>
  <si>
    <t>R899501221</t>
  </si>
  <si>
    <t>Stupadla do šachet a drobných objektů ocelová pozinkovaná pro přímé zabudování do hmoždinek</t>
  </si>
  <si>
    <t xml:space="preserve"> 11.000000 = 11,000 [A]_x000D_</t>
  </si>
  <si>
    <t>936001002</t>
  </si>
  <si>
    <t>Montáž prvků městské a zahradní architektury hmotnosti přes 0,1 do 1,5 t</t>
  </si>
  <si>
    <t>Montáž prvků městské a zahradní architektury
  hmotnosti
    přes 0,1 do 1,5 t</t>
  </si>
  <si>
    <t>936104213</t>
  </si>
  <si>
    <t>Montáž odpadkového koše kotevními šrouby na pevný podklad</t>
  </si>
  <si>
    <t>Montáž odpadkového koše
  přichycením kotevními šrouby</t>
  </si>
  <si>
    <t>936124113</t>
  </si>
  <si>
    <t>Montáž lavičky stabilní kotvené šrouby na pevný podklad</t>
  </si>
  <si>
    <t>Montáž lavičky parkové
  stabilní
    přichycené kotevními šrouby</t>
  </si>
  <si>
    <t>RMAT00007</t>
  </si>
  <si>
    <t>lavička v hale, specifikace viz. PD</t>
  </si>
  <si>
    <t xml:space="preserve"> "`ON1.429-232` 4"_x000D_</t>
  </si>
  <si>
    <t>RMAT00008</t>
  </si>
  <si>
    <t>Lavička osmistěnná, specifikace viz. PD</t>
  </si>
  <si>
    <t xml:space="preserve"> "`ON1.428, 433` 2"_x000D_</t>
  </si>
  <si>
    <t>979054451</t>
  </si>
  <si>
    <t>Očištění vybouraných zámkových dlaždic s původním spárováním z kameniva těženého</t>
  </si>
  <si>
    <t>Očištění vybouraných prvků komunikací
  skládku na vzdálenost do 10 m
    zámkových dlaždic
      s vyplněním spár kamenivem</t>
  </si>
  <si>
    <t xml:space="preserve"> "187,0 `- osazení zem. pásku podél budovy - pro zpětné využití vybourané dlažby`"_x000D_
 "2,0*(8,50+7,50) `- pro stojany na kola - pro zpětné využití  vybourané dlažby`"_x000D_
 "Součet 219"_x000D_</t>
  </si>
  <si>
    <t>941111132.1</t>
  </si>
  <si>
    <t>Lešení řadové trubkové lehké pracovní s podlahami s provozním zatížením tř. 3 do 200 kg/m2 šířky tř. W12 od 1,2 do 1,5 m, výšky výšky přes 10 do 25 m montáž</t>
  </si>
  <si>
    <t xml:space="preserve"> 5062.500000 = 5062,500 [A]_x000D_</t>
  </si>
  <si>
    <t>941111132</t>
  </si>
  <si>
    <t>Montáž lešení řadového trubkového lehkého s podlahami zatížení do 200 kg/m2 š od 1,2 do 1,5 m v přes 10 do 25 m</t>
  </si>
  <si>
    <t>Lešení řadové trubkové lehké pracovní s podlahami
  s provozním zatížením tř. 3 do 200 kg/m2
    šířky tř. W12 od 1,2 do 1,5 m, výšky
    výšky přes 10 do 25 m
      montáž</t>
  </si>
  <si>
    <t>941111232</t>
  </si>
  <si>
    <t>Příplatek k lešení řadovému trubkovému lehkému s podlahami do 200 kg/m2 š od 1,2 do 1,5 m v přes 10 do 25 m za každý den použití</t>
  </si>
  <si>
    <t>Lešení řadové trubkové lehké pracovní s podlahami
  s provozním zatížením tř. 3 do 200 kg/m2
    šířky tř. W12 od 1,2 do 1,5 m, výšky
    výšky přes 10 do 25 m
      příplatek k ceně za každý den použití</t>
  </si>
  <si>
    <t xml:space="preserve"> 1366875.000000 = 1366875,000 [A]_x000D_</t>
  </si>
  <si>
    <t>941111322</t>
  </si>
  <si>
    <t>Odborná prohlídka lešení řadového trubkového lehkého s podlahami zatížení do 200 kg/m2 š od 0,6 do 1,5 m v do 25 m pl přes 500 do 2000 m2 zakrytého sítí</t>
  </si>
  <si>
    <t>Odborná prohlídka lešení řadového trubkového lehkého pracovního s podlahami
  s provozním zatížením tř. 3 do 200 kg/m2
    šířky tř. W06 až W12 od 0,6 m do 1,5 m
    výšky do 25 m, celkové plochy
    přes 500 do 2 000 m2
      zakrytého sítí</t>
  </si>
  <si>
    <t xml:space="preserve"> 18.000000 = 18,000 [A]_x000D_</t>
  </si>
  <si>
    <t>941111332</t>
  </si>
  <si>
    <t>Odborná prohlídka lešení řadového trubkového lehkého s podlahami zatížení do 200 kg/m2 š od 0,6 do 1,5 m v do 25 m pl přes 2000 do 4000 m2 zakrytého sítí</t>
  </si>
  <si>
    <t>Odborná prohlídka lešení řadového trubkového lehkého pracovního s podlahami
  s provozním zatížením tř. 3 do 200 kg/m2
    šířky tř. W06 až W12 od 0,6 m do 1,5 m
    výšky do 25 m, celkové plochy
    přes 2 000 do 4 000 m2
      zakrytého sítí</t>
  </si>
  <si>
    <t>941111832</t>
  </si>
  <si>
    <t>Demontáž lešení řadového trubkového lehkého s podlahami zatížení do 200 kg/m2 š od 1,2 do 1,5 m v přes 10 do 25 m</t>
  </si>
  <si>
    <t>Lešení řadové trubkové lehké pracovní s podlahami
  s provozním zatížením tř. 3 do 200 kg/m2
    šířky tř. W12 od 1,2 do 1,5 m, výšky
    výšky přes 10 do 25 m
      demontáž</t>
  </si>
  <si>
    <t xml:space="preserve"> "` `5062.500000"_x000D_</t>
  </si>
  <si>
    <t>943211111</t>
  </si>
  <si>
    <t>Montáž lešení prostorového rámového lehkého s podlahami zatížení do 200 kg/m2 v do 10 m</t>
  </si>
  <si>
    <t>Lešení prostorové rámové lehké pracovní s podlahami
  s provozním zatížením tř. 3 do 200 kg/m2
    výšky do 10 m
      montáž</t>
  </si>
  <si>
    <t xml:space="preserve"> 3956.700000 = 3956,700 [A]_x000D_</t>
  </si>
  <si>
    <t>943211211</t>
  </si>
  <si>
    <t>Příplatek k lešení prostorovému rámovému lehkému s podlahami do 200 kg/m2 v do 10 m za každý den použití</t>
  </si>
  <si>
    <t>Lešení prostorové rámové lehké pracovní s podlahami
  s provozním zatížením tř. 3 do 200 kg/m2
    výšky do 10 m
      příplatek k ceně za každý den použití</t>
  </si>
  <si>
    <t xml:space="preserve"> 237402.000000 = 237402,000 [A]_x000D_</t>
  </si>
  <si>
    <t>943211811</t>
  </si>
  <si>
    <t>Demontáž lešení prostorového rámového lehkého s podlahami zatížení do 200 kg/m2 v do 10 m</t>
  </si>
  <si>
    <t>Lešení prostorové rámové lehké pracovní s podlahami
  s provozním zatížením tř. 3 do 200 kg/m2
    výšky do 10 m
      demontáž</t>
  </si>
  <si>
    <t xml:space="preserve"> "` `3956.700000"_x000D_</t>
  </si>
  <si>
    <t>944511111</t>
  </si>
  <si>
    <t>Montáž ochranné sítě z textilie z umělých vláken</t>
  </si>
  <si>
    <t>Síť ochranná
  zavěšená na konstrukci lešení
    z textilie z umělých vláken
      montáž</t>
  </si>
  <si>
    <t>944511211</t>
  </si>
  <si>
    <t>Příplatek k ochranné síti za každý den použití</t>
  </si>
  <si>
    <t>Síť ochranná
  zavěšená na konstrukci lešení
    z textilie z umělých vláken
      příplatek k ceně za každý den použití</t>
  </si>
  <si>
    <t>944511811</t>
  </si>
  <si>
    <t>Demontáž ochranné sítě z textilie z umělých vláken</t>
  </si>
  <si>
    <t>Síť ochranná
  zavěšená na konstrukci lešení
    z textilie z umělých vláken
      demontáž</t>
  </si>
  <si>
    <t>944711112</t>
  </si>
  <si>
    <t>Montáž záchytné stříšky š přes 1,5 do 2 m</t>
  </si>
  <si>
    <t>Stříška záchytná
  zřizovaná současně s lehkým nebo těžkým lešením
    šířky přes 1,5 do 2,0 m
      montáž</t>
  </si>
  <si>
    <t>944711212</t>
  </si>
  <si>
    <t>Příplatek k záchytné stříšce š do přes 1,5 do 2 m za každý den použití</t>
  </si>
  <si>
    <t>Stříška záchytná
  zřizovaná současně s lehkým nebo těžkým lešením
    šířky přes 1,5 do 2,0 m
      příplatek k ceně za každý den použití</t>
  </si>
  <si>
    <t xml:space="preserve"> 5400.000000 = 5400,000 [A]_x000D_</t>
  </si>
  <si>
    <t>944711812</t>
  </si>
  <si>
    <t>Demontáž záchytné stříšky š přes 1,5 do 2 m</t>
  </si>
  <si>
    <t>Stříška záchytná
  zřizovaná současně s lehkým nebo těžkým lešením
    šířky přes 1,5 do 2,0 m
      demontáž</t>
  </si>
  <si>
    <t>949101111</t>
  </si>
  <si>
    <t>Lešení pomocné pro objekty pozemních staveb s lešeňovou podlahou v do 1,9 m zatížení do 150 kg/m2</t>
  </si>
  <si>
    <t>Lešení pomocné pracovní pro objekty pozemních staveb
  pro zatížení do 150 kg/m2, o výšce lešeňové podlahy
    do 1,9 m</t>
  </si>
  <si>
    <t xml:space="preserve"> 12020.600000 = 12020,600 [A]_x000D_</t>
  </si>
  <si>
    <t>952901111</t>
  </si>
  <si>
    <t>Vyčištění budov bytové a občanské výstavby při výšce podlaží do 4 m</t>
  </si>
  <si>
    <t>Vyčištění budov nebo objektů před předáním do užívání
  budov bytové nebo občanské výstavby, světlé výšky podlaží
    do 4 m</t>
  </si>
  <si>
    <t xml:space="preserve"> 12740.000000 = 12740,000 [A]_x000D_</t>
  </si>
  <si>
    <t>953941210</t>
  </si>
  <si>
    <t>Osazování kovových poklopů s rámy pl do 1 m2</t>
  </si>
  <si>
    <t>Osazení drobných kovových výrobků bez jejich dodání
  s vysekáním kapes pro upevňovací prvky
    se zazděním, zabetonováním nebo zalitím
    kovových poklopů s rámy, plochy
      do 1 m2</t>
  </si>
  <si>
    <t>R55241059</t>
  </si>
  <si>
    <t>poklop šachtový Pz ocelový zadlažďovací s vnitřní výztuží s těsněním zatížení B125  rám 1015x715mm vstup 900x600mm</t>
  </si>
  <si>
    <t>R55241021</t>
  </si>
  <si>
    <t>poklop šachtový ocelový 750x620, se zapuštěným madlem</t>
  </si>
  <si>
    <t>Viz "Kniha záměčnických výrobků"</t>
  </si>
  <si>
    <t>R55241058</t>
  </si>
  <si>
    <t>poklop šachtový Pz ocelový zadlažďovací s vnitřní výztuží s těsněním zatížení B125 v 80mm rám 914x914mm vstup 800x800mm</t>
  </si>
  <si>
    <t>Viz "Kniha ostatních výrobků"</t>
  </si>
  <si>
    <t>RZNS21</t>
  </si>
  <si>
    <t>Poklop zátěžový vodotěsný1040x1040mm, otvor 900x900mm, otevíravý z obou stran</t>
  </si>
  <si>
    <t>Vodotěsný poklop v místě parkovacího místa na severním parkoviští pro vstup do šachty spojkování kabelů.
Zátěžový vodotěsný poklop, vyrobený ze zinkovan oceli. S protiskluzným pocrvhem, centrálním zámkem s možností otevření z obou stran.
Návrhové zatížení 12,5 tun - parkoviště pro osobní automobily
1040x1040 mm - čistý otvor do nádrže 900x900mm</t>
  </si>
  <si>
    <t>RZN1.06</t>
  </si>
  <si>
    <t>Vodotěsný poklop ZN1.06, LAPOL, 560x560mm</t>
  </si>
  <si>
    <t>Vodotěsný poklop uložený do maltového lože
Viz "Kniha zámečnických výrobků"</t>
  </si>
  <si>
    <t>962031132</t>
  </si>
  <si>
    <t>Bourání příček nebo přizdívek z cihel pálených plných tl do 100 mm</t>
  </si>
  <si>
    <t>Bourání příček nebo přizdívek
  z cihel pálených
    plných, tl.
      do 100 mm</t>
  </si>
  <si>
    <t xml:space="preserve"> 2203.480000 = 2203,480 [A]_x000D_</t>
  </si>
  <si>
    <t>962031133</t>
  </si>
  <si>
    <t>Bourání příček nebo přizdívek z cihel pálených plných tl přes 100 do 150 mm</t>
  </si>
  <si>
    <t>Bourání příček nebo přizdívek
  z cihel pálených
    plných, tl.
      přes 100 do 150 mm</t>
  </si>
  <si>
    <t xml:space="preserve"> 1283.710000 = 1283,710 [A]_x000D_</t>
  </si>
  <si>
    <t>962032231</t>
  </si>
  <si>
    <t>Bourání zdiva z cihel pálených nebo vápenopískových na MV nebo MVC přes 1 m3</t>
  </si>
  <si>
    <t>Bourání zdiva nadzákladového
  z cihel pálených plných nebo lícových nebo vápenopískových
    na maltu vápennou nebo vápenocementovou, objemu
      přes 1 m3</t>
  </si>
  <si>
    <t xml:space="preserve"> 387.540000 = 387,540 [A]_x000D_</t>
  </si>
  <si>
    <t>962051115</t>
  </si>
  <si>
    <t>Bourání příček ze ŽB tl do 100 mm</t>
  </si>
  <si>
    <t>Bourání příček železobetonových
  tloušťky
    do 100 mm</t>
  </si>
  <si>
    <t xml:space="preserve"> 9.230000 = 9,230 [A]_x000D_</t>
  </si>
  <si>
    <t>962052210</t>
  </si>
  <si>
    <t>Bourání zdiva nadzákladového ze ŽB do 1 m3</t>
  </si>
  <si>
    <t>Bourání zdiva železobetonového
  nadzákladového, objemu
    do 1 m3</t>
  </si>
  <si>
    <t xml:space="preserve"> 1.780000 = 1,780 [A]_x000D_</t>
  </si>
  <si>
    <t>962052211</t>
  </si>
  <si>
    <t>Bourání zdiva nadzákladového ze ŽB přes 1 m3</t>
  </si>
  <si>
    <t>Bourání zdiva železobetonového
  nadzákladového, objemu
    přes 1 m3</t>
  </si>
  <si>
    <t xml:space="preserve"> 11.510000 = 11,510 [A]_x000D_</t>
  </si>
  <si>
    <t>962081131</t>
  </si>
  <si>
    <t>Bourání příček ze skleněných tvárnic tl do 100 mm</t>
  </si>
  <si>
    <t>Bourání příček nebo přizdívek
  ze skleněných tvárnic, tl.
    do 100 mm</t>
  </si>
  <si>
    <t>963051313</t>
  </si>
  <si>
    <t>Bourání ŽB stropů žebrových s rovným podhledem</t>
  </si>
  <si>
    <t>Bourání železobetonových stropů
  žebrových
    s rovným podhledem</t>
  </si>
  <si>
    <t xml:space="preserve"> 2.945000 = 2,945 [A]_x000D_</t>
  </si>
  <si>
    <t>965024131</t>
  </si>
  <si>
    <t>Bourání kamenných podlah nebo dlažeb z desek nebo mozaiky pl přes 1 m2</t>
  </si>
  <si>
    <t>Bourání podlah kamenných
  bez podkladního lože, s jakoukoliv výplní spár
    z desek nebo mozaiky, plochy
      přes 1 m2</t>
  </si>
  <si>
    <t>965042141</t>
  </si>
  <si>
    <t>Bourání podkladů pod dlažby nebo mazanin betonových nebo z litého asfaltu tl do 100 mm pl přes 4 m2</t>
  </si>
  <si>
    <t>Bourání mazanin
  betonových nebo z litého asfaltu
    tl. do 100 mm, plochy
      přes 4 m2</t>
  </si>
  <si>
    <t xml:space="preserve"> 439.056000 = 439,056 [A]_x000D_</t>
  </si>
  <si>
    <t>977311112</t>
  </si>
  <si>
    <t>Řezání stávajících betonových mazanin nevyztužených hl do 100 mm</t>
  </si>
  <si>
    <t>Řezání stávajících betonových mazanin
  bez vyztužení hloubky
    přes 50 do 100 mm</t>
  </si>
  <si>
    <t xml:space="preserve"> 808.700000 = 808,700 [A]_x000D_</t>
  </si>
  <si>
    <t>965043341</t>
  </si>
  <si>
    <t>Bourání podkladů pod dlažby betonových s potěrem nebo teracem tl do 100 mm pl přes 4 m2</t>
  </si>
  <si>
    <t>Bourání mazanin
  betonových s potěrem nebo teracem
    tl. do 100 mm, plochy
      přes 4 m2</t>
  </si>
  <si>
    <t xml:space="preserve"> 37.686000 = 37,686 [A]_x000D_</t>
  </si>
  <si>
    <t>965081223</t>
  </si>
  <si>
    <t>Bourání podlah z dlaždic keramických nebo xylolitových tl přes 10 mm plochy přes 1 m2</t>
  </si>
  <si>
    <t>Bourání podlah z dlaždic
  bez podkladního lože nebo mazaniny, s jakoukoliv výplní spár
    keramických nebo xylolitových
    tl. přes 10 mm plochy
      přes 1 m2</t>
  </si>
  <si>
    <t xml:space="preserve"> 2117.000000 = 2117,000 [A]_x000D_</t>
  </si>
  <si>
    <t>965081611</t>
  </si>
  <si>
    <t>Odsekání soklíků rovných</t>
  </si>
  <si>
    <t>Odsekání soklíků
  včetně otlučení podkladní omítky až na zdivo
    rovných</t>
  </si>
  <si>
    <t xml:space="preserve"> 2541.500000 = 2541,500 [A]_x000D_</t>
  </si>
  <si>
    <t>967031132</t>
  </si>
  <si>
    <t>Přisekání rovných ostění v cihelném zdivu na MV nebo MVC</t>
  </si>
  <si>
    <t>Přisekání (špicování) plošné nebo rovných ostění zdiva z cihel pálených
  rovných ostění, bez odstupu, po hrubém vybourání otvorů, na maltu
    vápennou nebo vápenocementovou</t>
  </si>
  <si>
    <t xml:space="preserve"> 666.002000 = 666,002 [A]_x000D_</t>
  </si>
  <si>
    <t>968062455</t>
  </si>
  <si>
    <t>Vybourání dřevěných dveřních zárubní pl do 2 m2</t>
  </si>
  <si>
    <t>Vybourání dřevěných rámů oken s křídly, dveřních zárubní, vrat, stěn, ostění nebo obkladů
  dveřních zárubní, plochy
    do 2 m2</t>
  </si>
  <si>
    <t xml:space="preserve"> 1355.476000 = 1355,476 [A]_x000D_</t>
  </si>
  <si>
    <t>968072455</t>
  </si>
  <si>
    <t>Vybourání kovových dveřních zárubní pl do 2 m2</t>
  </si>
  <si>
    <t>Vybourání kovových rámů oken s křídly, dveřních zárubní, vrat, stěn, ostění nebo obkladů
  dveřních zárubní, plochy
    do 2 m2</t>
  </si>
  <si>
    <t xml:space="preserve"> 835.380000 = 835,380 [A]_x000D_</t>
  </si>
  <si>
    <t>978012191</t>
  </si>
  <si>
    <t>Otlučení (osekání) vnitřní vápenné nebo vápenocementové omítky stropů rákosových v rozsahu přes 50 do 100 %</t>
  </si>
  <si>
    <t>Otlučení vápenných nebo vápenocementových omítek vnitřních ploch
  stropů rákosovaných, v rozsahu
    přes 50 do 100 %</t>
  </si>
  <si>
    <t xml:space="preserve"> 3405.200000 = 3405,200 [A]_x000D_</t>
  </si>
  <si>
    <t>978015391</t>
  </si>
  <si>
    <t>Otlučení (osekání) vnější vápenné nebo vápenocementové omítky stupně členitosti 1 a 2 v rozsahu přes 80 do 100 %</t>
  </si>
  <si>
    <t>Otlučení vápenných nebo vápenocementových omítek vnějších ploch
  s vyškrabáním spar a s očištěním zdiva
    stupně členitosti 1 a 2, v rozsahu
      přes 80 do 100 %</t>
  </si>
  <si>
    <t xml:space="preserve"> 279.313000 = 279,313 [A]_x000D_</t>
  </si>
  <si>
    <t>978059541</t>
  </si>
  <si>
    <t>Odsekání a odebrání obkladů stěn z vnitřních obkládaček plochy přes 1 m2</t>
  </si>
  <si>
    <t>Odsekání obkladů
  stěn včetně otlučení podkladní omítky až na zdivo
    z obkládaček
    vnitřních, z jakýchkoliv materiálů, plochy
      přes 1 m2</t>
  </si>
  <si>
    <t xml:space="preserve"> 3193.660000 = 3193,660 [A]_x000D_</t>
  </si>
  <si>
    <t>978059611</t>
  </si>
  <si>
    <t>Odsekání a odebrání obkladů stěn z vnějších obkládaček plochy do 1 m2</t>
  </si>
  <si>
    <t>Odsekání obkladů
  stěn včetně otlučení podkladní omítky až na zdivo
    z obkládaček
    vnějších, z jakýchkoliv materiálů, plochy
      do 1 m2</t>
  </si>
  <si>
    <t xml:space="preserve"> 194.144000 = 194,144 [A]_x000D_</t>
  </si>
  <si>
    <t>978059641</t>
  </si>
  <si>
    <t>Odsekání a odebrání obkladů stěn z vnějších obkládaček plochy přes 1 m2</t>
  </si>
  <si>
    <t>Odsekání obkladů
  stěn včetně otlučení podkladní omítky až na zdivo
    z obkládaček
    vnějších, z jakýchkoliv materiálů, plochy
      přes 1 m2</t>
  </si>
  <si>
    <t xml:space="preserve"> 580.310000 = 580,310 [A]_x000D_</t>
  </si>
  <si>
    <t>985132311</t>
  </si>
  <si>
    <t>Ruční dočištění ploch líce kleneb a podhledů ocelových kartáči</t>
  </si>
  <si>
    <t>Očištění ploch
  líce kleneb a podhledů
    ruční dočištění ocelovými kartáči</t>
  </si>
  <si>
    <t xml:space="preserve"> "` ```plocha stropních konstrukcí` 10359*0,3*0,1"_x000D_
 "``oprava římsy` (0,5+0,11)*(63,48+6,23*2+63,4)*0,1"_x000D_
 "``vazníky v hale` (4+11)*18"_x000D_
 "`Součet` 589,27"_x000D_</t>
  </si>
  <si>
    <t>985311212</t>
  </si>
  <si>
    <t>Reprofilace líce kleneb a podhledů cementovou sanační maltou tl přes 10 do 20 mm</t>
  </si>
  <si>
    <t>Reprofilace betonu
  sanačními maltami na cementové bázi ručně
    líce kleneb a podhledů, tloušťky
      přes 10 do 20 mm</t>
  </si>
  <si>
    <t xml:space="preserve"> 1120.897000 = 1120,897 [A]_x000D_</t>
  </si>
  <si>
    <t>985311213</t>
  </si>
  <si>
    <t>Reprofilace líce kleneb a podhledů cementovou sanační maltou tl přes 20 do 30 mm</t>
  </si>
  <si>
    <t>Reprofilace betonu
  sanačními maltami na cementové bázi ručně
    líce kleneb a podhledů, tloušťky
      přes 20 do 30 mm</t>
  </si>
  <si>
    <t xml:space="preserve"> 1305.900000 = 1305,900 [A]_x000D_</t>
  </si>
  <si>
    <t>985311214</t>
  </si>
  <si>
    <t>Reprofilace líce kleneb a podhledů cementovou sanační maltou tl přes 30 do 40 mm</t>
  </si>
  <si>
    <t>Reprofilace betonu
  sanačními maltami na cementové bázi ručně
    líce kleneb a podhledů, tloušťky
      přes 30 do 40 mm</t>
  </si>
  <si>
    <t xml:space="preserve"> 517.950000 = 517,950 [A]_x000D_</t>
  </si>
  <si>
    <t>985311215</t>
  </si>
  <si>
    <t>Reprofilace líce kleneb a podhledů cementovou sanační maltou tl přes 40 do 50 mm</t>
  </si>
  <si>
    <t>Reprofilace betonu
  sanačními maltami na cementové bázi ručně
    líce kleneb a podhledů, tloušťky
      přes 40 do 50 mm</t>
  </si>
  <si>
    <t xml:space="preserve"> 2848.200000 = 2848,200 [A]_x000D_</t>
  </si>
  <si>
    <t>985311312</t>
  </si>
  <si>
    <t>Reprofilace rubu kleneb a podlah cementovou sanační maltou tl přes 10 do 20 mm</t>
  </si>
  <si>
    <t>Reprofilace betonu
  sanačními maltami na cementové bázi ručně
    rubu kleneb a podlah, tloušťky
      přes 10 do 20 mm</t>
  </si>
  <si>
    <t xml:space="preserve"> 74.660000 = 74,660 [A]_x000D_</t>
  </si>
  <si>
    <t>985321111</t>
  </si>
  <si>
    <t>Ochranný nátěr výztuže na cementové bázi stěn, líce kleneb a podhledů 1 vrstva tl 1 mm</t>
  </si>
  <si>
    <t>Ochranný nátěr betonářské výztuže
  1 vrstva tloušťky 1 mm
    na cementové bázi
      stěn, líce kleneb a podhledů</t>
  </si>
  <si>
    <t xml:space="preserve"> 147.151000 = 147,151 [A]_x000D_</t>
  </si>
  <si>
    <t xml:space="preserve"> 6385.557000 = 6385,557 [A]_x000D_</t>
  </si>
  <si>
    <t>985324211</t>
  </si>
  <si>
    <t>Ochranný akrylátový nátěr betonu dvojnásobný s impregnací S2 (OS-B)</t>
  </si>
  <si>
    <t>Ochranný nátěr betonu
  akrylátový
    dvojnásobný s impregnací S2 (OS-B)</t>
  </si>
  <si>
    <t xml:space="preserve"> 479.670000 = 479,670 [A]_x000D_</t>
  </si>
  <si>
    <t>985341321</t>
  </si>
  <si>
    <t>Uhlíkové lamely pro zesílení ŽB kleneb a podhledů tl 1,4 mm modul pružnosti 170 kN/mm2 š 50 mm</t>
  </si>
  <si>
    <t>Uhlíkové lamely pro zesílení nosných železobetonových konstrukcí
  líce kleneb a podhledů
    tloušťky 1,4 mm
    modulu pružnosti 170 kN/mm2, lepené
    na povrch, šířky
      50 mm</t>
  </si>
  <si>
    <t>R963013530</t>
  </si>
  <si>
    <t>Vybourání sklobetonových stropů</t>
  </si>
  <si>
    <t xml:space="preserve"> 9.493000 = 9,493 [A]_x000D_</t>
  </si>
  <si>
    <t>R7491022602</t>
  </si>
  <si>
    <t>květináč betonový povrch pohledový beton 600x600mm - květník typu C.1 dle SM009, samozavlažovací, vč. dodávky zeminy a osázení zelení dle specifikace, viz. PD</t>
  </si>
  <si>
    <t xml:space="preserve"> 8.000000 = 8,000 [A]_x000D_</t>
  </si>
  <si>
    <t>R936174311</t>
  </si>
  <si>
    <t>Montáž stojanu na kola tyčového přichyceného kotevními šrouby na pevný podklad</t>
  </si>
  <si>
    <t xml:space="preserve"> "`ON1.444` 32"_x000D_</t>
  </si>
  <si>
    <t>R968082017</t>
  </si>
  <si>
    <t>Vybourání rámů oken s křídly, dveřních zárubní, vrat rámu oken s křídly, plochy přes 2 do 4 m2</t>
  </si>
  <si>
    <t xml:space="preserve"> "20,865+683,632"_x000D_</t>
  </si>
  <si>
    <t>968072246</t>
  </si>
  <si>
    <t>Vybourání kovových rámů oken jednoduchých včetně křídel pl do 4 m2</t>
  </si>
  <si>
    <t>Vybourání kovových rámů oken s křídly, dveřních zárubní, vrat, stěn, ostění nebo obkladů
  okenních rámů s křídly
    jednoduchých, plochy
      do 4 m2</t>
  </si>
  <si>
    <t xml:space="preserve"> "2,135*1,38"_x000D_</t>
  </si>
  <si>
    <t>R981511002</t>
  </si>
  <si>
    <t>Odstranění konstrukcí s obsahem azbestu postupným rozebíráním - Demontáž - Těsnící šňůry v přírubách staršího typu VZT potrubí (slabě vázaný azbest. mat.),</t>
  </si>
  <si>
    <t>Odstranění konstrukcí s obsahem azbestu postupným rozebíráním - Demontáž - Těsnící šňůry v přírubách staršího typu VZT potrubí (slabě vázaný azbest. mat.), provedení všech nutných bezpečnostních opatření, kompl. provedení vč.veškeré manipulace</t>
  </si>
  <si>
    <t xml:space="preserve"> "220"_x000D_</t>
  </si>
  <si>
    <t>Výskyt azbestu je uvažován v rozsahu již provedeného průzkumu, viz. samostatná příloha PD.
Analýza rizik: nízký potenciál k uvolňování azbestových vláken.
Položka zahrnuje:
Použití ochranných osobních prostředků a bezpečnostní opatření pro zajištění ochrany zdraví pracovníků
Průzkum výskytu nebezpečných látek
Demontáž samotných konstrukcí obsahujících azbest
Zkoušky odebrání vzorků
Ohlášení prací KHS
Opatření proti uvolňování azbestu do ovzduší zvlhčování vodou, nástřik materiálů polymerními enkapsulačními přípravky
Důkladné vyčištění prostoru: Vysavače s HEPA filtry, stírání vlhkou metodou
Třídění odpadů
Pytlování odpadů
Případné zřízení podtlakové zóny pro provádění prací při demontážích materiálu s obsahem azbestu
Ostatní neuvedené práce a náklady spojené s platnou legislativou pro nakládání s nebezpečným odpadem
Náklady spojené s omezenou dopravou s ohledem na omezený přístup k objektu</t>
  </si>
  <si>
    <t>R981511003</t>
  </si>
  <si>
    <t>Odstranění konstrukcí s obsahem azbestu postupným rozebíráním - Demontáž - Brzdové destičky v hnacím zařízení nákladních výtahů (slabě vázaný azbest. mat.),</t>
  </si>
  <si>
    <t>Odstranění konstrukcí s obsahem azbestu postupným rozebíráním - Demontáž - Brzdové destičky v hnacím zařízení nákladních výtahů (slabě vázaný azbest. mat.), provedení všech nutných bezpečnostních opatření, kompl. provedení vč.veškeré manipulace</t>
  </si>
  <si>
    <t xml:space="preserve"> "18"_x000D_</t>
  </si>
  <si>
    <t>Výskyt azbestu je uvažován v rozsahu již provedeného průzkumu, viz. samostatná příloha PD.
Analýza rizik: velmi nízký potenciál k uvolňování azbestových vláken.
Položka zahrnuje:
Použití ochranných osobních prostředků a bezpečnostní opatření pro zajištění ochrany zdraví pracovníků
Průzkum výskytu nebezpečných látek
Demontáž samotných konstrukcí obsahujících azbest
Zkoušky odebrání vzorků
Ohlášení prací KHS
Opatření proti uvolňování azbestu do ovzduší zvlhčování vodou, nástřik materiálů polymerními enkapsulačními přípravky
Důkladné vyčištění prostoru: Vysavače s HEPA filtry, stírání vlhkou metodou
Třídění odpadů
Pytlování odpadů
Případné zřízení podtlakové zóny pro provádění prací při demontážích materiálu s obsahem azbestu
Ostatní neuvedené práce a náklady spojené s platnou legislativou pro nakládání s nebezpečným odpadem
Náklady spojené s omezenou dopravou s ohledem na omezený přístup k objektu</t>
  </si>
  <si>
    <t>R981511004</t>
  </si>
  <si>
    <t>Odstranění konstrukcí s obsahem azbestu postupným rozebíráním - Demontáž - Azbestocementové krycí stříšky volně ložené (silně vázaný azbest.mat.),</t>
  </si>
  <si>
    <t>Odstranění konstrukcí s obsahem azbestu postupným rozebíráním - Demontáž - Azbestocementové krycí stříšky volně ložené (silně vázaný azbest.mat.), provedení všech nutných bezp.opatření, kompl.provedení vč.veškeré manipulace</t>
  </si>
  <si>
    <t xml:space="preserve"> "6"_x000D_</t>
  </si>
  <si>
    <t>R981511005</t>
  </si>
  <si>
    <t>Odstranění konstrukcí s obsahem azbestu postupným rozebíráním - Demontáž - Plochá těsnění zabudovaná v přírubách tlakových potrubí tzv. Klingerit (slabě vázaný azbest.mat.),</t>
  </si>
  <si>
    <t>Odstranění konstrukcí s obsahem azbestu postupným rozebíráním - Demontáž - Plochá těsnění zabudovaná v přírubách tlakových potrubí tzv. Klingerit (slabě vázaný azbest.mat.), provedení všech nutných bezp.opatření, kompl.provedení vč.veškeré manipulace</t>
  </si>
  <si>
    <t xml:space="preserve"> "320"_x000D_</t>
  </si>
  <si>
    <t>R981511006</t>
  </si>
  <si>
    <t>Odstranění konstrukcí s obsahem azbestu postupným rozebíráním - Demontáž - Azbestocementová deska volně ložená (silně vázaný azbest.mat.), provedení všech nutných bezp.opatření,</t>
  </si>
  <si>
    <t>Odstranění konstrukcí s obsahem azbestu postupným rozebíráním - Demontáž - Azbestocementová deska volně ložená (silně vázaný azbest.mat.), provedení všech nutných bezp.opatření, kompl.provedení vč.veškeré manipulace</t>
  </si>
  <si>
    <t>R981511007</t>
  </si>
  <si>
    <t>Odstranění konstrukcí s obsahem azbestu postupným rozebíráním - Demontáž - Izolační destička 20/20 tl 1cm-  pod rozvodovou krabici (slabě vázaný azbest.mat.), provedení všech nutných bezp.opatření,</t>
  </si>
  <si>
    <t>Odstranění konstrukcí s obsahem azbestu postupným rozebíráním - Demontáž - Izolační destička 20/20 tl 1cm-  pod rozvodovou krabici (slabě vázaný azbest.mat.), provedení všech nutných bezp.opatření, kompl. provedení vč.veškeré manipulace</t>
  </si>
  <si>
    <t xml:space="preserve"> "60"_x000D_</t>
  </si>
  <si>
    <t>R981511008</t>
  </si>
  <si>
    <t>Odstranění konstrukcí s obsahem azbestu postupným rozebíráním - Demontáž - Azbestocement.potrubí kanal.stoupaček vysekáním/rozebráním ze zdiva. Světlost do 300mm (silně vázaný azbest.mat.),</t>
  </si>
  <si>
    <t>Odstranění konstrukcí s obsahem azbestu postupným rozebíráním - Demontáž - Azbestocement.potrubí kanal.stoupaček vysekáním/rozebráním ze zdiva. Světlost do 300mm (silně vázaný azbest.mat.), provedení všech nutných bezp.opatření, kompl. proved.vč.manipulace</t>
  </si>
  <si>
    <t xml:space="preserve"> "256"_x000D_</t>
  </si>
  <si>
    <t>997013118</t>
  </si>
  <si>
    <t>Vnitrostaveništní doprava suti a vybouraných hmot pro budovy v přes 24 do 27 m</t>
  </si>
  <si>
    <t>Vnitrostaveništní doprava suti a vybouraných hmot
  vodorovně do 50 m s naložením
    základní
    pro budovy a haly výšky
      přes 24 do 27 m</t>
  </si>
  <si>
    <t xml:space="preserve"> "` `4184.337000"_x000D_</t>
  </si>
  <si>
    <t>997013313</t>
  </si>
  <si>
    <t>Montáž a demontáž shozu suti v přes 20 do 30 m</t>
  </si>
  <si>
    <t>Shoz na stavební suť
  montáž a demontáž shozu výšky
    přes 20 do 30 m</t>
  </si>
  <si>
    <t>997013323</t>
  </si>
  <si>
    <t>Příplatek k shozu suti v přes 20 do 30 m za první a ZKD den použití</t>
  </si>
  <si>
    <t>Shoz na stavební suť
  montáž a demontáž shozu výšky
    Příplatek
    za první a každý další den použití shozu výšky
      přes 20 do 30 m</t>
  </si>
  <si>
    <t xml:space="preserve"> 730.000000 = 730,000 [A]_x000D_</t>
  </si>
  <si>
    <t>R997013804</t>
  </si>
  <si>
    <t>Likvidace odpadu ze skla kód odpadu 17 02 02 včetně dopravy</t>
  </si>
  <si>
    <t xml:space="preserve"> "1,582+16,138+35,929*0,7"_x000D_</t>
  </si>
  <si>
    <t>R997013811</t>
  </si>
  <si>
    <t>Likvidace odpadu dřevěného kód odpadu 17 02 01 včetně dopravy</t>
  </si>
  <si>
    <t xml:space="preserve"> 120.090000 = 120,090 [A]_x000D_</t>
  </si>
  <si>
    <t>R997013812</t>
  </si>
  <si>
    <t>Likvidace odpadu na bázi sádry kód odpadu 17 08 02 včetně dopravy</t>
  </si>
  <si>
    <t xml:space="preserve"> 109.712000 = 109,712 [A]_x000D_</t>
  </si>
  <si>
    <t xml:space="preserve"> "0,2+5,73+0,652+0,192+35,929*0,3"_x000D_</t>
  </si>
  <si>
    <t>R997013814</t>
  </si>
  <si>
    <t>Likvidace odpadu izolací kód odpadu 17 06 04 včetně dopravy</t>
  </si>
  <si>
    <t xml:space="preserve"> 29.909000 = 29,909 [A]_x000D_</t>
  </si>
  <si>
    <t>R997013821</t>
  </si>
  <si>
    <t>Likvidace odpadu s obsahem azbestu kód odpadu 17 06 05 včetně dopravy</t>
  </si>
  <si>
    <t xml:space="preserve"> 1048.832000 = 1048,832 [A]_x000D_</t>
  </si>
  <si>
    <t>R997013862</t>
  </si>
  <si>
    <t>Likvidace odpadu z armovaného betonu kód odpadu 17 01 01 včetně dopravy</t>
  </si>
  <si>
    <t xml:space="preserve"> 40.515000 = 40,515 [A]_x000D_</t>
  </si>
  <si>
    <t xml:space="preserve"> 1551.279000 = 1551,279 [A]_x000D_</t>
  </si>
  <si>
    <t>R997013867</t>
  </si>
  <si>
    <t>Likvidace odpadu z tašek a keramických výrobků kód odpadu 17 01 03 včetně dopravy</t>
  </si>
  <si>
    <t xml:space="preserve"> 320.476000 = 320,476 [A]_x000D_</t>
  </si>
  <si>
    <t>R997013871</t>
  </si>
  <si>
    <t>Likvidace odpadu směsného stavebního a demoličního kód odpadu 17 09 04 včetně dopravy</t>
  </si>
  <si>
    <t xml:space="preserve"> 4.590000 = 4,590 [A]_x000D_</t>
  </si>
  <si>
    <t xml:space="preserve"> 6.524000 = 6,524 [A]_x000D_</t>
  </si>
  <si>
    <t xml:space="preserve"> "` `2086.081000"_x000D_</t>
  </si>
  <si>
    <t>REP</t>
  </si>
  <si>
    <t>Repasované prvky</t>
  </si>
  <si>
    <t>D.60.02</t>
  </si>
  <si>
    <t>Jednokřídlé obdélníkové dveře 0,6x1,97m - doplnění křídla vč. kování a repase zárubně</t>
  </si>
  <si>
    <t>1.	posouzení stavu, restaurátorský záměr
2.	fyzická ochrana před stavebními pracemi v okolí oken zabedněním
3.	odstranění koroze na ocelových rámech – broušení, pískování, otrýskání
4.            doplnění dveřního křídla vč. kování
5.	seřízení kování otevíravých částí
6.	povrchová úprava rámů – dvojitý nátěr, barva dle architekta a OPP města Cheb
Doplnění křídla = využití vhodného demontovaného křídla dveří z jiné části objektu - původní demontované křídlo bude před použitím repasováno.</t>
  </si>
  <si>
    <t>D.60.05</t>
  </si>
  <si>
    <t>Jednokřídlé obdélníkové dveře 0,795x1,955m - doplnění křídla vč. kování a repase zárubně</t>
  </si>
  <si>
    <t>D.60.06</t>
  </si>
  <si>
    <t>Jednokřídlé obdélníkové dveře 0,8x1,97m - doplnění křídla vč. kování a repase zárubně</t>
  </si>
  <si>
    <t>D.60.07</t>
  </si>
  <si>
    <t>Jednokřídlé obdélníkové dveře 0,8x1,97m - doplnění kování a repase křídla a zárubně</t>
  </si>
  <si>
    <t>Zárubeň:
1.	posouzení stavu, restaurátorský záměr
2.	fyzická ochrana před stavebními pracemi v okolí oken zabedněním
3.	odstranění koroze na ocelových rámech – broušení, pískování, otrýskání
4.	seřízení kování otevíravých částí
5.	povrchová úprava rámů – dvojitý nátěr, barva dle architekta a OPP města Cheb
Křídlo:
1.	posouzení stavu (praskliny, dřevokazný hmyz, poškozený nátěr) , restaurátorský záměr
2.	demontáž, odvoz na dílnu
3.	odstranění starých nátěrů, broušení, opaření nebo opalování
4.	truhlářské opravy, oprava spojů
5.	povrchové úpravy – lakování, natírání
6.	oprava kování, zámků, závěsů, doplnění těsnění
7.	zpětná montáž, seřízení</t>
  </si>
  <si>
    <t>D.60.09</t>
  </si>
  <si>
    <t>D.60.10</t>
  </si>
  <si>
    <t>Jednokřídlé obdélníkové dveře 0,6x1,945m - repase křídla a zárubně</t>
  </si>
  <si>
    <t>Křídlo:
1.	posouzení stavu (praskliny, dřevokazný hmyz, poškozený nátěr) , restaurátorský záměr
2.	demontáž, odvoz na dílnu
3.	odstranění starých nátěrů, broušení, opaření nebo opalování
4.	truhlářské opravy, oprava spojů
5.	povrchové úpravy – lakování, natírání
6.	oprava kování, zámků, závěsů, doplnění těsnění
7.	zpětná montáž, seřízení
Zárubeň:
1.	posouzení stavu, restaurátorský záměr
2.	fyzická ochrana před stavebními pracemi v okolí oken zabedněním
3.	odstranění koroze na ocelových rámech – broušení, pískování, otrýskání
4.	seřízení kování otevíravých částí
5.	povrchová úprava rámů – dvojitý nátěr, barva dle architekta a OPP města Cheb</t>
  </si>
  <si>
    <t>D.60.11</t>
  </si>
  <si>
    <t>Jednokřídlé obdélníkové dveře 0,8x1,97m - repase křídla a zárubně</t>
  </si>
  <si>
    <t>D.60.12</t>
  </si>
  <si>
    <t>D.60.24</t>
  </si>
  <si>
    <t>Jednokřídlé ocelové dveře 0,72x0,72m - repase</t>
  </si>
  <si>
    <t>1.	posouzení stavu, restaurátorský záměr
2.	čištění a odstranění starého nátěru: mechanické odstranění koroze (broušení, pískování, otryskání), chemické čištění (odstranění starých nátěrů a nečistot)
3.	oprava poškozených nebo prasklých částí (svařování, nýtování)
4.	antikorozní ochrana – žárové zinkování
5.	finální povrchová úprava – dvojitý nátěr dle specifikace architekta</t>
  </si>
  <si>
    <t>DF.10.12</t>
  </si>
  <si>
    <t>Kovové dvoukřídlé obdélníkové dveře vstupní 1,75x3,43m, prosklené - repase</t>
  </si>
  <si>
    <t>1.	posouzení stavu, restaurátorský záměr
2.	fyzická ochrana před stavebními pracemi v okolí oken zabedněním
3.	vysklení skleněných výplní, přesun do dílny, repase, zpětná montáž
4.	odstranění koroze na ocelových rámech – broušení, pískování, otrýskání
5.	seřízení kování otevíravých částí
6.	povrchová úprava rámů – dvojitý nátěr, barva dle architekta a OPP města Cheb</t>
  </si>
  <si>
    <t>DF.10.16</t>
  </si>
  <si>
    <t>Kovové jednokřídlé obdélníkové dveře vstupní 0,87x2,18m, prosklené- repase</t>
  </si>
  <si>
    <t>W.10.110</t>
  </si>
  <si>
    <t>Kovové výdejní okno 1,46x1,14m - očištění, repase</t>
  </si>
  <si>
    <t>W.10.111</t>
  </si>
  <si>
    <t>W.10.112</t>
  </si>
  <si>
    <t>W.10.113</t>
  </si>
  <si>
    <t>W.10.114</t>
  </si>
  <si>
    <t>W.10.115</t>
  </si>
  <si>
    <t>Kovový výkladec 2,08x1,73m - repase</t>
  </si>
  <si>
    <t>W.10.116</t>
  </si>
  <si>
    <t>Kovové výdejní okno 2,01x1,165m - repase</t>
  </si>
  <si>
    <t>W.10.162</t>
  </si>
  <si>
    <t>Kovové výdejní okno s mříží 2,01x1,165m - repase</t>
  </si>
  <si>
    <t>1.	posouzení stavu, restaurátorský záměr
2.	fyzická ochrana před stavebními pracemi v okolí oken zabedněním
3.	vysklení skleněných výplní, přesun do dílny, repase, zpětná montáž
4.	odstranění koroze na ocelových rámech – broušení, pískování, otrýskání
5.	seřízení kování otevíravých částí
6.	povrchová úprava rámů – dvojitý nátěr, barva dle architekta a OPP města Cheb
7.            zaslepit matnou folií</t>
  </si>
  <si>
    <t>725110811</t>
  </si>
  <si>
    <t>Demontáž klozetů splachovacích s nádrží</t>
  </si>
  <si>
    <t>Demontáž klozetů
  splachovacíchch s nádrží nebo tlakovým splachovačem</t>
  </si>
  <si>
    <t>725119121</t>
  </si>
  <si>
    <t>Montáž klozetových mís standardních</t>
  </si>
  <si>
    <t>Zařízení záchodů
  montáž
    klozetových mís
      standardních</t>
  </si>
  <si>
    <t>725210821</t>
  </si>
  <si>
    <t>Demontáž umyvadel bez výtokových armatur</t>
  </si>
  <si>
    <t>Demontáž umyvadel
  bez výtokových armatur
    umyvadel</t>
  </si>
  <si>
    <t>725219101</t>
  </si>
  <si>
    <t>Montáž umyvadla připevněného na konzoly</t>
  </si>
  <si>
    <t>Umyvadla
  montáž umyvadel ostatních typů
    na konzoly</t>
  </si>
  <si>
    <t>Z.01.04</t>
  </si>
  <si>
    <t>Ocelové schodišťové madlo - repase</t>
  </si>
  <si>
    <t xml:space="preserve"> 5.010000 = 5,010 [A]_x000D_</t>
  </si>
  <si>
    <t>Z.01.14</t>
  </si>
  <si>
    <t>Železné nosiče reproduktorů - přemístění do krytu CO</t>
  </si>
  <si>
    <t>1.   Demontáž
2.   Zpětná montáž v krytu CO</t>
  </si>
  <si>
    <t>Z.10.14</t>
  </si>
  <si>
    <t xml:space="preserve"> 2.180000 = 2,180 [A]_x000D_</t>
  </si>
  <si>
    <t>Z.10.37</t>
  </si>
  <si>
    <t>Kovové madlo upevněné na koruně poprsně - repase</t>
  </si>
  <si>
    <t xml:space="preserve"> 3.900000 = 3,900 [A]_x000D_</t>
  </si>
  <si>
    <t>Z.10.38</t>
  </si>
  <si>
    <t>Kovové madlo - repase</t>
  </si>
  <si>
    <t xml:space="preserve"> 6.830000 = 6,830 [A]_x000D_</t>
  </si>
  <si>
    <t>Z.10.40</t>
  </si>
  <si>
    <t>Železná mříž - repase</t>
  </si>
  <si>
    <t xml:space="preserve"> 27.640000 = 27,640 [A]_x000D_</t>
  </si>
  <si>
    <t>Z.10.42</t>
  </si>
  <si>
    <t>Ocelové zábradlí - repase</t>
  </si>
  <si>
    <t>Z.10.44</t>
  </si>
  <si>
    <t xml:space="preserve"> 24.000000 = 24,000 [A]_x000D_</t>
  </si>
  <si>
    <t>Z.10.52</t>
  </si>
  <si>
    <t xml:space="preserve"> 30.800000 = 30,800 [A]_x000D_</t>
  </si>
  <si>
    <t>Z.10.53</t>
  </si>
  <si>
    <t>Zábradlí na koruně severní schodišťové zdi - repase</t>
  </si>
  <si>
    <t xml:space="preserve"> 7.570000 = 7,570 [A]_x000D_</t>
  </si>
  <si>
    <t>Z.20.11</t>
  </si>
  <si>
    <t>Železné zábradlí v polích - úprava a repase</t>
  </si>
  <si>
    <t xml:space="preserve"> 39.140000 = 39,140 [A]_x000D_</t>
  </si>
  <si>
    <t>Výška zábradlí bude zvednuta do výšky 1m. Kotvení do sloupů bude bodově, skrytě (chemické kotvení). Barevnost zábradlí bude slonová kost, a bude odsouhlaseno na předložených vzorcích, za přítomnosti architekta, investora a památkářů. RAL 1015
1.	posouzení stavu, restaurátorský záměr
2.	čištění a odstranění starého nátěru: mechanické odstranění koroze (broušení, pískování, otryskání), chemické čištění (odstranění starých nátěrů a nečistot)
3.	oprava poškozených nebo prasklých částí (svařování, nýtování)
4.	antikorozní ochrana – žárové zinkování
5.	finální povrchová úprava – dvojitý nátěr dle specifikace architekta</t>
  </si>
  <si>
    <t>Z.60.04</t>
  </si>
  <si>
    <t>Ocelové zábradlí schodiště - repase</t>
  </si>
  <si>
    <t xml:space="preserve"> 6.990000 = 6,990 [A]_x000D_</t>
  </si>
  <si>
    <t>Z.60.05</t>
  </si>
  <si>
    <t>Ocelové zábradlí - nový nátěr</t>
  </si>
  <si>
    <t>Zachovat. Barevnost bude sladěna se zábradlím schodiště - cihlově červená. RAL 8004  Povrch bude nejprve přebroušen do hladka, nebo opískován, poté očištěn, odmaštěn, následně bude nanesen základový nátěr a poté finální nátěr v případě potřeby ve dvou vrstách pro dosažení sjednoceného povrchu prvku.</t>
  </si>
  <si>
    <t>DL.10.26</t>
  </si>
  <si>
    <t>Dlažba v odbavovací hale</t>
  </si>
  <si>
    <t xml:space="preserve"> 215.820000 = 215,820 [A]_x000D_</t>
  </si>
  <si>
    <t>1.	posouzení stavu, restaurátorský záměr
2.	demontáž, vyčištění podkladu
3.	chemické čištění, odstranění cementových zbytků, mastnoty, pískování
4.	doplnění chybějících částí (replika nebo použití z jiného místa stavby), lepení tmely, pryskyřicemi, injektáže
5.	lepení obkladu, spárování
6.	umytí, leštění</t>
  </si>
  <si>
    <t>DL.10.32</t>
  </si>
  <si>
    <t>Čtvercová keramická dlažba 10x10x0,8cm - repase</t>
  </si>
  <si>
    <t xml:space="preserve"> 3.700000 = 3,700 [A]_x000D_</t>
  </si>
  <si>
    <t>DL.10.34</t>
  </si>
  <si>
    <t>DL.10.35</t>
  </si>
  <si>
    <t xml:space="preserve"> 8.200000 = 8,200 [A]_x000D_</t>
  </si>
  <si>
    <t>781472240</t>
  </si>
  <si>
    <t>Montáž obkladů keramických reliéfních nebo z dekorů lepených cementovým flexibilním lepidlem přes 25 do 35 ks/m2</t>
  </si>
  <si>
    <t>Montáž keramických obkladů stěn lepených cementovým flexibilním lepidlem
  reliéfních nebo z dekorů
    přes 25 do 35 ks/m2</t>
  </si>
  <si>
    <t>O.10.24</t>
  </si>
  <si>
    <t>Keramický mozaikový obklad 2x2 cm - doplnění</t>
  </si>
  <si>
    <t xml:space="preserve"> "` `9.700000"_x000D_</t>
  </si>
  <si>
    <t>O.10.36</t>
  </si>
  <si>
    <t>Keramický mozaikový obklad nik s mramorovými nádržkami 4x4cm - repase</t>
  </si>
  <si>
    <t>O.10.39</t>
  </si>
  <si>
    <t>O.10.41</t>
  </si>
  <si>
    <t>Obklad spodní části portálu hlavního vstupu - repase</t>
  </si>
  <si>
    <t xml:space="preserve"> "` `9.800000"_x000D_</t>
  </si>
  <si>
    <t>O.10.42</t>
  </si>
  <si>
    <t>Kamenný obklad spodní partie kónických sloupů v odbavovací hale - rozměry 147cm délka, horní rozměr 10,5cm, spodní rozměr 9cm - repase</t>
  </si>
  <si>
    <t xml:space="preserve"> 12.720000 = 12,720 [A]_x000D_</t>
  </si>
  <si>
    <t>O.10.47</t>
  </si>
  <si>
    <t>Obklad zdí a příček - desky na nosném roštu - přemístění do nových prostor</t>
  </si>
  <si>
    <t xml:space="preserve"> "` `44.500000"_x000D_</t>
  </si>
  <si>
    <t>Demontáž, přemístění, zpětná montáž</t>
  </si>
  <si>
    <t>SV.10.41</t>
  </si>
  <si>
    <t>Světelný rám supraporty - výměna, modernizace</t>
  </si>
  <si>
    <t>Kovová konstrukce bude nahrazena novou, bude provedena nová elektroinstalace. Budou zde umístěny hodiny - viz samostatná položka.</t>
  </si>
  <si>
    <t>R.01.03</t>
  </si>
  <si>
    <t>Kamenické vyspravení schodiště</t>
  </si>
  <si>
    <t xml:space="preserve"> 2.793000 = 2,793 [A]_x000D_</t>
  </si>
  <si>
    <t>1.	posouzení stavu, restaurátorský záměr
2.	ruční a chemické čištění, broušení, odstranění cementových zbytků
3.	doplnění chybějících částí kamenickou metodou, protézování, injektáže, lepení tmely
4.	retušování, oprava hrubé textury, leštění
5.	zpětná montáž na místo, spárování</t>
  </si>
  <si>
    <t>R.10.05</t>
  </si>
  <si>
    <t>Mramorové pítko - repase</t>
  </si>
  <si>
    <t>R.10.13</t>
  </si>
  <si>
    <t>Betonové schodišťové stupně - repase</t>
  </si>
  <si>
    <t>Zachovat, odborně „kamenicky“ opravit a uvést do bezvadného stavu.  První a poslední stupeň ramene bude odlišen cihlově červenou barvou. Barva bude umístěna na kraji schodu na nášlapné straně stupně v šířce 5cm. RAL 8004 Před nanesením barvy budou stupně očištěny, zbaveny původní barvy a poté bude proveden nový nátěr.</t>
  </si>
  <si>
    <t>R.10.18</t>
  </si>
  <si>
    <t>Keramiceké umyvadlo (dřez) - očištění a uložení</t>
  </si>
  <si>
    <t>"Odborně demontovat, umýt a uložit ve skladovacích prostorách v 1PP tak aby nedošlo k jeho poškození. 
Prvek je možno využít jako vhodný vzor podoby nových umyvadel (dřezů), budou-li v rámci chystané rekonstrukce v objektu nově osazena. Prvek by rozhodně neměl být zničen. "</t>
  </si>
  <si>
    <t>R.10.32</t>
  </si>
  <si>
    <t>Kryt radiátoru před parapetem - repase</t>
  </si>
  <si>
    <t>R.10.33</t>
  </si>
  <si>
    <t>Kryt radiátoru v parapetu, dřevěný - repase</t>
  </si>
  <si>
    <t>1.	posouzení stavu (praskliny, dřevokazný hmyz, poškozený nátěr) , restaurátorský záměr
2.	demontáž, odvoz na dílnu
3.	odstranění starých nátěrů, broušení, opaření nebo opalování
4.	truhlářské opravy, oprava spojů
5.	povrchové úpravy – lakování, natírání
6.	zpětná montáž, seřízení</t>
  </si>
  <si>
    <t>R.10.35</t>
  </si>
  <si>
    <t>Schodišťové stupně - repase obkladu</t>
  </si>
  <si>
    <t xml:space="preserve"> 13.041000 = 13,041 [A]_x000D_</t>
  </si>
  <si>
    <t>"Zachovat, defekty odborně kamenicky opravit. Znovu osadit, resp. přesnými kopiemi doplnit odpadlý keramický obklad v soklové části schodnic a stejnými kopiemi nahradit rozpraskané obkladačky.
"</t>
  </si>
  <si>
    <t>R.10.37</t>
  </si>
  <si>
    <t>Skleněná mozaika - restaurovat</t>
  </si>
  <si>
    <t xml:space="preserve"> 22.500000 = 22,500 [A]_x000D_</t>
  </si>
  <si>
    <t>1.	posouzení stavu, restaurátorský záměr
2.	fyzická ochrana před stavebními pracemi na podhledu
3.	suché a mokré čištění
4.	fixace uvolněných částí, výroba nových dílků replik, barevné sjednocení
5.	obnova spojovací malty, spárování
6.	finální čištění</t>
  </si>
  <si>
    <t>R.10.38</t>
  </si>
  <si>
    <t>Kryt radiátoru, ocelový - repase</t>
  </si>
  <si>
    <t>R.10.39</t>
  </si>
  <si>
    <t>Kovové vývěsní skříně 2,34x1,17m - repase</t>
  </si>
  <si>
    <t>R.10.40</t>
  </si>
  <si>
    <t>R.10.41</t>
  </si>
  <si>
    <t>Kovová vývěsní skříň - demontáž</t>
  </si>
  <si>
    <t>Demontáž, nabídnout muzeu</t>
  </si>
  <si>
    <t>R.10.51</t>
  </si>
  <si>
    <t>Betonové broušené schodišťové stupně - repase</t>
  </si>
  <si>
    <t xml:space="preserve"> 4.212000 = 4,212 [A]_x000D_</t>
  </si>
  <si>
    <t>R.10.52</t>
  </si>
  <si>
    <t xml:space="preserve"> 5.265000 = 5,265 [A]_x000D_</t>
  </si>
  <si>
    <t>R.10.53</t>
  </si>
  <si>
    <t>Stěna ze skleněných tvárnic - zakrytí, po dokončení stavebních prací odkrýt a očistit</t>
  </si>
  <si>
    <t xml:space="preserve"> 51.610000 = 51,610 [A]_x000D_</t>
  </si>
  <si>
    <t>Zakrytí OSB deskami oboustranně, po dokončení stavebních prací očistit.</t>
  </si>
  <si>
    <t>R.10.54</t>
  </si>
  <si>
    <t>Vitraj nad hlavním vstupem do odbavovací haly - restaurování</t>
  </si>
  <si>
    <t>- kompletní dokumentace okna před zásahem, zaměření, fixace výplní 
- odstranění fixace výplní do nosné konstrukce, vyjmutí 
- převoz výplní do restaurátorského atelieru 
- sejmutí kopií olověných sítí vitráží, rozebrání na jednotlivé skleněné segmenty a jejich 
mechanické čištění pomocí ředěných saponátů bez abraziv a jemných dřevěných pilin 
- nahrazení chybějících či neopravitelně poškozených částí materiálem odpovídajících barev 
a charakterů  
- opětovné složení vitráží do olověných H profilů v odpovídající šířce a výšce, celoplošné 
cínování pájkou Sn 99 % 
- přečištění vitráží v jemných dřevěných pilinách, montáž fixačních prvků zavětrovacích želez 
- očištění výplní z mléčného skla 
- nahrazení případně poškozených výplní z mléčného skla identickým materiálem 
- převoz výplní na místo osazení 
- osazení výplní do původního prostoru, zatmelení do kovové konstrukce 
Veškeré prováděné práce budou konzultovány s památkovým dozorem, bude prováděna jejich 
dokumentace a na jejich závěr bude zhotovena restaurátorská zpráva. 
Restaurátorský záměr nezahrnuje ošetření a případnou opravu nosné kovové konstrukce.</t>
  </si>
  <si>
    <t>R.10.55</t>
  </si>
  <si>
    <t xml:space="preserve"> 27.127000 = 27,127 [A]_x000D_</t>
  </si>
  <si>
    <t>R.10.58</t>
  </si>
  <si>
    <t>Parapetní desky před výdejními okny - odborně repasovat</t>
  </si>
  <si>
    <t>Zámečník: 
1.	posouzení stavu, restaurátorský záměr
2.	čištění a odstranění starého nátěru: mechanické odstranění koroze (broušení, pískování, otryskání), chemické čištění (odstranění starých nátěrů a nečistot)
3.	oprava poškozených nebo prasklých částí (svařování, nýtování)
4.	antikorozní ochrana – žárové zinkování
5.	finální povrchová úprava – dvojitý nátěr dle specifikace architekta
Kameník:
1.	posouzení stavu, restaurátorský záměr
2.	ruční a chemické čištění, broušení, odstranění cementových zbytků
3.	doplnění chybějících částí kamenickou metodou, protézování, injektáže, lepení tmely
4.	retušování, oprava hrubé textury, leštění
5.	zpětná montáž na místo, spárování</t>
  </si>
  <si>
    <t>R.10.59</t>
  </si>
  <si>
    <t>Podstavce na zavazadla v odbavovací haly - rozm. 4x4cm - výměna obkladu</t>
  </si>
  <si>
    <t>Zachovat podstavce a obklady nahradit novými v duchu výměny obkladů v celé hale. Nové obklady musí vzhledovými a barevnostními vlastnostmi odpovídat původním obkladům.</t>
  </si>
  <si>
    <t>R.10.60</t>
  </si>
  <si>
    <t>Kovové vývěsní skříně - repase</t>
  </si>
  <si>
    <t>R.10.62</t>
  </si>
  <si>
    <t>Pamětní deska - očištění</t>
  </si>
  <si>
    <t>Zachovat, očistit.</t>
  </si>
  <si>
    <t>R.10.65</t>
  </si>
  <si>
    <t>Schodišťové stupně - repase</t>
  </si>
  <si>
    <t xml:space="preserve"> 54.145000 = 54,145 [A]_x000D_</t>
  </si>
  <si>
    <t>R.10.67</t>
  </si>
  <si>
    <t>Mluvítko elektrického vrátného - demontáž</t>
  </si>
  <si>
    <t>Prvek bude šetrně demontován a nabídnut pro muzijní či expoziční účely sbírkotvorným organizacím (nejlépe asi Retromuseum Cheb při GAVÚ, alt. Národní technické muzeum, Muzeum Cheb, p.o. či nebo některá z dalších retro muzeí)</t>
  </si>
  <si>
    <t>R.10.68</t>
  </si>
  <si>
    <t>Kovové holičské křeslo - repase</t>
  </si>
  <si>
    <t>1.	posouzení stavu
2.	seřízení mechanismů
3.	čištění a odstranění starého nátěru: mechanické odstranění koroze (broušení, pískování, otryskání), chemické čištění (odstranění starých nátěrů a nečistot)
4.	oprava poškozených nebo prasklých částí (svařování, nýtování)
5.	čalounění</t>
  </si>
  <si>
    <t>R.10.69.1</t>
  </si>
  <si>
    <t>Kvádrové skříňky - repase</t>
  </si>
  <si>
    <t>Stávající lak bude zbroušen, dřevěné prvky budou vizuálně zhodnoceny a přebroušeny, police a otevíravé části seřízeny. Následně budou prvky znovu lakované. Barevnost dle fotodokumentace stávajícího stavu.</t>
  </si>
  <si>
    <t>R.10.69.2</t>
  </si>
  <si>
    <t>Kruhová zrcadla nad umyvadly - přemístění</t>
  </si>
  <si>
    <t>Demontáž, zpětná montáž</t>
  </si>
  <si>
    <t>R.10.69.3</t>
  </si>
  <si>
    <t>Železné opěrky nohou pod umyvadly - repase</t>
  </si>
  <si>
    <t>1.	posouzení stavu, restaurátorský záměr
2.	odvoz na dílnu
3.	čištění a odstranění starého nátěru: mechanické odstranění koroze (broušení, pískování, otryskání), chemické čištění (odstranění starých nátěrů a nečistot)
4.	náhrada poškozených součástek
5.	repase nového nátěru – základní nátěr, dvojitý nový nátěr ve shodě s okolním
6.	čištění, leštění
7.	zpětná montáž na místo</t>
  </si>
  <si>
    <t>R.10.69.4</t>
  </si>
  <si>
    <t>Lavice pro čekající zákazníky - repase</t>
  </si>
  <si>
    <t>R.10.69.5</t>
  </si>
  <si>
    <t>Konferenční stolek - repase</t>
  </si>
  <si>
    <t>R.10.69.6</t>
  </si>
  <si>
    <t>Věšák s policí - repase</t>
  </si>
  <si>
    <t>R.10.69.7</t>
  </si>
  <si>
    <t>Police dřevěná - demontáž a zpětná montáž</t>
  </si>
  <si>
    <t>Demontáž, Stávající lak bude zbroušen, dřevěné prvky budou vizuálně zhodnoceny a přebroušeny, police a otevíravé části seřízeny. Následně budou prvky znovu lakované. Barevnost dle fotodokumentace stávajícího stavu. Zpětná montáž na jiné místo</t>
  </si>
  <si>
    <t>R.10.69.8</t>
  </si>
  <si>
    <t>Zrcadlo na stěně - demontáž a zpětná montáž</t>
  </si>
  <si>
    <t>R.10.69.9</t>
  </si>
  <si>
    <t>Židle s rámem z ohýbaného trubkového železa - přesun</t>
  </si>
  <si>
    <t>Zachovat prvky mobiliáře a původní podobu provozovny (viz identifikační karty R.10.68 a O.10.47) jako unikátní doklad původního vybavení. Prvky budou přemístěny do nových prostor kadeřnictví v místnosti 0P100. Při přemisťování prvků je nutno dbát zvýšené opatrnosti aby nedošlo k jejich poškození, v případě uložení prvků na jiném místě v průběhu stavebních prací je nutno prvky zakrýt ochranou folií či látkou, tak aby nedošlo k jejich znečištění či poškození.</t>
  </si>
  <si>
    <t>R.60.01</t>
  </si>
  <si>
    <t>Dřevěná garnýž, dl. 0,945m - repase</t>
  </si>
  <si>
    <t>R.60.03</t>
  </si>
  <si>
    <t>Dřevěná garnýž, dl. 3,55m - repase</t>
  </si>
  <si>
    <t>R.60.14</t>
  </si>
  <si>
    <t xml:space="preserve"> 6.182000 = 6,182 [A]_x000D_</t>
  </si>
  <si>
    <t>R.60.15</t>
  </si>
  <si>
    <t xml:space="preserve"> 5.750000 = 5,750 [A]_x000D_</t>
  </si>
  <si>
    <t>RZH1.01</t>
  </si>
  <si>
    <t>Repase vlajkonosiče ZH1.01-2</t>
  </si>
  <si>
    <t>Demontáž nosiče, opískování, nátěr, zpětná montáž.
Kovový vlajkonosič, repasovaná konstrukce. Konstrukce opískovaná a opatřená novým krycím nátěrem. 
Viz "Kniha zámečnických výrobků"</t>
  </si>
  <si>
    <t>RZH1.04</t>
  </si>
  <si>
    <t>Renovace madla ZH1.04, demontáž, obroušení, zbavení rzi, nátěr, lak, zpětná montáž</t>
  </si>
  <si>
    <t>Madlo schodiště v.1100mm bude repasováno v rámci celého schodiště. Dřevěná 
část madla bude obroušena, očištěna a znovu nalakována. Kovové kotvení bude 
očištěno.
Dřevěné madlo, kovové kotvení do stěny
Viz "Kniha zámečnických výrobků"</t>
  </si>
  <si>
    <t>RZHS.01</t>
  </si>
  <si>
    <t>Renovace zábradlí</t>
  </si>
  <si>
    <t xml:space="preserve"> 2.100000 = 2,100 [A]_x000D_</t>
  </si>
  <si>
    <t>Demontáž zábradlí, opískování, odstranění rzi, očištění, odmaštění, základní nátěr, finální nátěr - barva cihlově červená, zpětná montáž.</t>
  </si>
  <si>
    <t>RZHS.17</t>
  </si>
  <si>
    <t>Renovace zábradlí ZHS.17</t>
  </si>
  <si>
    <t>Zábradlí schodiště bude repasováno v rámci celého schodiště. Zábradlí bude komplet opískováno, zbaveno stávajícího laku. Bude provedena kontrola stavu. Následně bude zábradlí odmaštěno a opatřeno novým sjednocujícím nátěrem. Barva cihlově červená.
Viz "Kniha zámečnických výrobků"</t>
  </si>
  <si>
    <t>ROH2.127a</t>
  </si>
  <si>
    <t>Mozaika v hale - Odborné restaurování stávající mozaiky</t>
  </si>
  <si>
    <t>1. posouzení stavu, restaurátorský záměr
2. fyzická ochrana před stavebními pracemi na podhledu
3. suché a mokré čištění
4. fixace uvolněných částí, výroba nových dílků replik, barevné sjednocení
5. obnova spojovací malty, spárování
6. finální čištění</t>
  </si>
  <si>
    <t>ROH2.127b</t>
  </si>
  <si>
    <t>Mozaika v hale - Ochranná konstrukce pro zakrytí mozaiky během stavebních prací</t>
  </si>
  <si>
    <t>Ochranná konstrukce s plachtou, která ochrání historický prvek během stavebních prací před poškozením.</t>
  </si>
  <si>
    <t>ROH2.128a</t>
  </si>
  <si>
    <t>Zvlněná skleněná stěna - restaurování</t>
  </si>
  <si>
    <t>Opravu - konzervaci díla musí provádět restaurátor s příslušnou licencí Ministerstva kultury ČR.
1. Posouzení stavu
2. Fyzická ochrana před stavebními pracemi na podhledu odbavovací haly a chodby 2NP
3. Odstranění fixace výplní, vyjmutí 
4. Převoz výplní do restaurátorského ateliéru
5. Čisštění, jemné broušení, tmelení prasklin, protézování
6. Nové kotvení a osazení dle detailu architekta, tmelení</t>
  </si>
  <si>
    <t>ROH2.128b</t>
  </si>
  <si>
    <t>Zvlněná skleněná stěna - ochranná konstrukce, oboustranná</t>
  </si>
  <si>
    <t>Ochranná konstrukce s plachtou, která ochrání historický prvek během stavebních prací.</t>
  </si>
  <si>
    <t>D.01.98</t>
  </si>
  <si>
    <t>Repase těžkých ocelových protiplynových dveří, 700x1860, požadavek PBŘ na dveře jako celek EW 60 DP1-C, bližší specifikace viz. PD</t>
  </si>
  <si>
    <t>Podrobný popis viz. příl. č. 502.12 - Výkaz repasovaných dveří</t>
  </si>
  <si>
    <t>D.01.117</t>
  </si>
  <si>
    <t>Repase těžkých ocelových protiplynových dveří, 800x1870, požadavek PBŘ na dveře jako celek EW 60 DP1-C, bližší specifikace viz. PD</t>
  </si>
  <si>
    <t>Podrobný popis viz. příl. č. 502.14 - Výkaz repasovaných dveří</t>
  </si>
  <si>
    <t>SO-01-71-01.02</t>
  </si>
  <si>
    <t>151712111</t>
  </si>
  <si>
    <t>Převázka ocelová zdvojená pro kotvení záporového pažení</t>
  </si>
  <si>
    <t>Převázka ocelová pro ukotvení záporového pažení
  pro jakoukoliv délku převázky
    zdvojená</t>
  </si>
  <si>
    <t xml:space="preserve"> 236.000000 = 236,000 [A]_x000D_</t>
  </si>
  <si>
    <t>151712121</t>
  </si>
  <si>
    <t>Odstranění ocelové převázky zdvojené pro kotvení záporového pažení</t>
  </si>
  <si>
    <t>Odstranění ocelové převázky pro ukotvení záporového pažení
  jakékoliv délky převázky
    zdvojené</t>
  </si>
  <si>
    <t>153271122</t>
  </si>
  <si>
    <t>Kotvičky pro výztuž stříkaného betonu do malty hl přes 0,2 do 0,4 m z oceli BSt 500 D přes 10 do 16 mm</t>
  </si>
  <si>
    <t>Kotvičky pro výztuž stříkaného betonu
  z betonářské oceli BSt 500
    do malty
    hloubky přes 200 do 400 mm, průměru
      přes 10 do 16 mm</t>
  </si>
  <si>
    <t xml:space="preserve"> 888.000000 = 888,000 [A]_x000D_</t>
  </si>
  <si>
    <t>153811112</t>
  </si>
  <si>
    <t>Osazení kotvy tyčové dl přes 5 m D přes 28 do 32 mm</t>
  </si>
  <si>
    <t>Osazení kotev tyčových
  bez provedení vrtu, zainjektování a napnutí kotvy
    při délce přes 5 m a průměru
      přes 28 do 32 mm</t>
  </si>
  <si>
    <t xml:space="preserve"> 2664.000000 = 2664,000 [A]_x000D_</t>
  </si>
  <si>
    <t>R311970101</t>
  </si>
  <si>
    <t>injekční zavrtávací kotevní tyč R32</t>
  </si>
  <si>
    <t>R28318930</t>
  </si>
  <si>
    <t>spojník zavrtávací tyče R32</t>
  </si>
  <si>
    <t xml:space="preserve"> 444.000000 = 444,000 [A]_x000D_</t>
  </si>
  <si>
    <t>R28318935</t>
  </si>
  <si>
    <t>kalotová podložka D32mm</t>
  </si>
  <si>
    <t>R31111012</t>
  </si>
  <si>
    <t>matice šestihranná M32</t>
  </si>
  <si>
    <t>153211001</t>
  </si>
  <si>
    <t>Zřízení stříkaného betonu tl do 50 mm skalních a poloskalních ploch</t>
  </si>
  <si>
    <t>Zřízení stříkaného betonu
  skalních a poloskalních ploch
    průměrné tloušťky
      do 50 mm</t>
  </si>
  <si>
    <t>58560200</t>
  </si>
  <si>
    <t>směs torkretovací betonová pro mokré stříkání přes 45MPa</t>
  </si>
  <si>
    <t xml:space="preserve"> 9.324000 = 9,324 [A]_x000D_</t>
  </si>
  <si>
    <t>153273113</t>
  </si>
  <si>
    <t>Výztuž stříkaného betonu ze svařovaných sítí jednovrstvá D drátu přes 6 do 8 mm skalních a poloskalních ploch</t>
  </si>
  <si>
    <t>Výztuž stříkaného betonu ze svařovaných sítí
  skalních a poloskalních ploch
    jednovrstvých, průměru drátu
      přes 6 do 8 mm</t>
  </si>
  <si>
    <t>224211114</t>
  </si>
  <si>
    <t>Vrty maloprofilové D přes 56 do 93 mm úklon do 45° hl 0 až 25 m hornina III a IV</t>
  </si>
  <si>
    <t>Maloprofilové vrty průběžným sacím vrtáním
  průměru přes 56 do 93 mm
    do úklonu 45 st.
    v hl 0 až 25 m v hornině
      tř. III a IV</t>
  </si>
  <si>
    <t xml:space="preserve"> 2288.000000 = 2288,000 [A]_x000D_</t>
  </si>
  <si>
    <t>273326341</t>
  </si>
  <si>
    <t>Základové desky ze ŽB pro konstrukce bílých van tř. C 30/37</t>
  </si>
  <si>
    <t>Základy z betonu železového
  desky
    z betonu pro konstrukce bílých van
      tř. C 30/37</t>
  </si>
  <si>
    <t xml:space="preserve"> 41.918000 = 41,918 [A]_x000D_</t>
  </si>
  <si>
    <t xml:space="preserve"> 1.956000 = 1,956 [A]_x000D_</t>
  </si>
  <si>
    <t xml:space="preserve"> "` `1.956000"_x000D_</t>
  </si>
  <si>
    <t>273366006</t>
  </si>
  <si>
    <t>Výztuž základových desek z betonářské oceli 10 505</t>
  </si>
  <si>
    <t>Výztuž základů
  desek
    z oceli
      10 505 (R) nebo BSt 500</t>
  </si>
  <si>
    <t xml:space="preserve"> 9.641000 = 9,641 [A]_x000D_</t>
  </si>
  <si>
    <t>274326341</t>
  </si>
  <si>
    <t>Základové pasy ze ŽB pro konstrukce bílých van tř. C 30/37</t>
  </si>
  <si>
    <t>Základy z betonu železového
  pasy
    z betonu pro konstrukce bílých van
      tř. C 30/37</t>
  </si>
  <si>
    <t xml:space="preserve"> 16.621000 = 16,621 [A]_x000D_</t>
  </si>
  <si>
    <t>274356021</t>
  </si>
  <si>
    <t>Bednění základových pasů ploch rovinných zřízení</t>
  </si>
  <si>
    <t>Bednění základů z betonu prostého nebo železového
  pasů
    pro plochy
    rovinné
      zřízení</t>
  </si>
  <si>
    <t xml:space="preserve"> 64.496000 = 64,496 [A]_x000D_</t>
  </si>
  <si>
    <t>274356022</t>
  </si>
  <si>
    <t>Bednění základových pasů ploch rovinných odstranění</t>
  </si>
  <si>
    <t>Bednění základů z betonu prostého nebo železového
  pasů
    pro plochy
    rovinné
      odstranění</t>
  </si>
  <si>
    <t xml:space="preserve"> "` `64.496000"_x000D_</t>
  </si>
  <si>
    <t>274366006</t>
  </si>
  <si>
    <t>Výztuž základových pasů z betonářské oceli 10 505</t>
  </si>
  <si>
    <t>Výztuž základů
  pasů
    z oceli
      10 505 (R) nebo BSt 500</t>
  </si>
  <si>
    <t xml:space="preserve"> 2.693000 = 2,693 [A]_x000D_</t>
  </si>
  <si>
    <t>279323112</t>
  </si>
  <si>
    <t>Základová zeď ze ŽB pro konstrukce bílých van tř. C 30/37</t>
  </si>
  <si>
    <t>Základové zdi z betonu železového (bez výztuže)
  pro konstrukce bílých van
    tř. C 30/37</t>
  </si>
  <si>
    <t xml:space="preserve"> 44.641000 = 44,641 [A]_x000D_</t>
  </si>
  <si>
    <t>279351121</t>
  </si>
  <si>
    <t>Zřízení oboustranného bednění základových zdí</t>
  </si>
  <si>
    <t>Bednění základových zdí
  rovné
    oboustranné za každou stranu
      zřízení</t>
  </si>
  <si>
    <t xml:space="preserve"> 6.386000 = 6,386 [A]_x000D_</t>
  </si>
  <si>
    <t>279351122</t>
  </si>
  <si>
    <t>Odstranění oboustranného bednění základových zdí</t>
  </si>
  <si>
    <t>Bednění základových zdí
  rovné
    oboustranné za každou stranu
      odstranění</t>
  </si>
  <si>
    <t xml:space="preserve"> "` `6.385000"_x000D_</t>
  </si>
  <si>
    <t>279351311</t>
  </si>
  <si>
    <t>Zřízení jednostranného bednění základových zdí</t>
  </si>
  <si>
    <t>Bednění základových zdí
  rovné
    jednostranné
      zřízení</t>
  </si>
  <si>
    <t xml:space="preserve"> 139.136000 = 139,136 [A]_x000D_</t>
  </si>
  <si>
    <t>279351312</t>
  </si>
  <si>
    <t>Odstranění jednostranného bednění základových zdí</t>
  </si>
  <si>
    <t>Bednění základových zdí
  rovné
    jednostranné
      odstranění</t>
  </si>
  <si>
    <t xml:space="preserve"> "` `139.136000"_x000D_</t>
  </si>
  <si>
    <t>279361821</t>
  </si>
  <si>
    <t>Výztuž základových zdí nosných betonářskou ocelí 10 505</t>
  </si>
  <si>
    <t>Výztuž základových zdí nosných
  výztuže jejich žeber
    z betonářské oceli
      10 505 (R) nebo BSt 500</t>
  </si>
  <si>
    <t xml:space="preserve"> 10.267000 = 10,267 [A]_x000D_</t>
  </si>
  <si>
    <t>282602112</t>
  </si>
  <si>
    <t>Injektování povrchové vysokotlaké s dvojitým obturátorem mikropilot a kotev tlakem přes 0,6 do 2 MPa</t>
  </si>
  <si>
    <t>Injektování povrchové s dvojitým obturátorem mikropilot nebo kotev
  tlakem
    přes 0,60 do 2,0 MPa</t>
  </si>
  <si>
    <t xml:space="preserve"> 300.000000 = 300,000 [A]_x000D_</t>
  </si>
  <si>
    <t>282602113</t>
  </si>
  <si>
    <t>Injektování povrchové vysokotlaké s dvojitým obturátorem mikropilot a kotev tlakem přes 2 do 4,5 MPa</t>
  </si>
  <si>
    <t>Injektování povrchové s dvojitým obturátorem mikropilot nebo kotev
  tlakem
    přes 2,0 do 4,5 MPa</t>
  </si>
  <si>
    <t>58939000</t>
  </si>
  <si>
    <t>beton C 25/30 pro konstrukce bílých van a podzemních konstrukcí frakce do 22 mm</t>
  </si>
  <si>
    <t xml:space="preserve"> 34.320000 = 34,320 [A]_x000D_</t>
  </si>
  <si>
    <t>282602119</t>
  </si>
  <si>
    <t>Příplatek za injektování vysokotlaké s dvojitým obturátorem mikropilot a kotev v podzemí</t>
  </si>
  <si>
    <t>Injektování povrchové s dvojitým obturátorem mikropilot nebo kotev
  Příplatek k ceně
    za injektování v podzemí nebo uzavřeném prostoru</t>
  </si>
  <si>
    <t xml:space="preserve"> 100.000000 = 100,000 [A]_x000D_</t>
  </si>
  <si>
    <t>283111112</t>
  </si>
  <si>
    <t>Zřízení trubkových mikropilot svislých část hladká D přes 80 do 105 mm</t>
  </si>
  <si>
    <t>Zřízení ocelových trubkových mikropilot
  tlakové i tahové
    svislé nebo odklon od svislice do 60 st.
    část hladká, průměru
      přes 80 do 105 mm</t>
  </si>
  <si>
    <t xml:space="preserve"> 400.000000 = 400,000 [A]_x000D_</t>
  </si>
  <si>
    <t>14011066</t>
  </si>
  <si>
    <t>trubka ocelová bezešvá hladká jakost 11 353 89x10mm</t>
  </si>
  <si>
    <t xml:space="preserve"> 440.000000 = 440,000 [A]_x000D_</t>
  </si>
  <si>
    <t>283131112</t>
  </si>
  <si>
    <t>Zřízení hlavy mikropilot namáhaných tlakem i tahem D přes 80 do 105 mm</t>
  </si>
  <si>
    <t>Zřízení hlav trubkových mikropilot
  namáhaných tlakem i tahem, průměru
    přes 80 do 105 mm</t>
  </si>
  <si>
    <t xml:space="preserve"> 286.000000 = 286,000 [A]_x000D_</t>
  </si>
  <si>
    <t>283111212</t>
  </si>
  <si>
    <t>Zřízení trubkových mikropilot šikmých část hladká D přes 80 do 105 mm</t>
  </si>
  <si>
    <t>Zřízení ocelových trubkových mikropilot
  tlakové i tahové
    šikmé odklon od svislice přes 60 st.
    část hladká, průměru
      přes 80 do 105 mm</t>
  </si>
  <si>
    <t xml:space="preserve"> 1888.000000 = 1888,000 [A]_x000D_</t>
  </si>
  <si>
    <t>14011066.1</t>
  </si>
  <si>
    <t xml:space="preserve"> 2076.800000 = 2076,800 [A]_x000D_</t>
  </si>
  <si>
    <t>311321411</t>
  </si>
  <si>
    <t>Nosná zeď ze ŽB tř. C 25/30 bez výztuže</t>
  </si>
  <si>
    <t>Nadzákladové zdi z betonu železového (bez výztuže)
  nosné
    bez zvláštních nároků na vliv prostředí
      tř. C 25/30</t>
  </si>
  <si>
    <t xml:space="preserve"> 4.238000 = 4,238 [A]_x000D_</t>
  </si>
  <si>
    <t>311351121</t>
  </si>
  <si>
    <t>Zřízení oboustranného bednění nosných nadzákladových zdí</t>
  </si>
  <si>
    <t>Bednění nadzákladových zdí
  nosných
    rovné
    oboustranné za každou stranu
      zřízení</t>
  </si>
  <si>
    <t xml:space="preserve"> 8.476000 = 8,476 [A]_x000D_</t>
  </si>
  <si>
    <t>311351122</t>
  </si>
  <si>
    <t>Odstranění oboustranného bednění nosných nadzákladových zdí</t>
  </si>
  <si>
    <t>Bednění nadzákladových zdí
  nosných
    rovné
    oboustranné za každou stranu
      odstranění</t>
  </si>
  <si>
    <t xml:space="preserve"> "` `8.476000"_x000D_</t>
  </si>
  <si>
    <t>311361821</t>
  </si>
  <si>
    <t>Výztuž nosných zdí betonářskou ocelí 10 505</t>
  </si>
  <si>
    <t>Výztuž nadzákladových zdí
  nosných
    svislých nebo odkloněných od svislice, rovných nebo oblých
    z betonářské oceli
      10 505 (R) nebo BSt 500</t>
  </si>
  <si>
    <t xml:space="preserve"> 0.127000 = 0,127 [A]_x000D_</t>
  </si>
  <si>
    <t>317941121</t>
  </si>
  <si>
    <t>Osazování ocelových válcovaných nosníků na zdivu I, IE, U, UE nebo L výšky do 120 mm</t>
  </si>
  <si>
    <t>Osazování ocelových válcovaných nosníků na zdivu
  I nebo IE nebo U nebo UE nebo L, výšky
    do 120 mm</t>
  </si>
  <si>
    <t xml:space="preserve"> 0.229000 = 0,229 [A]_x000D_</t>
  </si>
  <si>
    <t>13010742</t>
  </si>
  <si>
    <t>ocel profilová jakost S235JR (11 375) průřez IPE 100</t>
  </si>
  <si>
    <t>317941123</t>
  </si>
  <si>
    <t>Osazování ocelových válcovaných nosníků na zdivu I, IE, U, UE nebo L výšky přes 120 do 220 mm</t>
  </si>
  <si>
    <t>Osazování ocelových válcovaných nosníků na zdivu
  I nebo IE nebo U nebo UE nebo L, výšky
    přes 120 do 220 mm</t>
  </si>
  <si>
    <t xml:space="preserve"> 3.123000 = 3,123 [A]_x000D_</t>
  </si>
  <si>
    <t>13010746.1</t>
  </si>
  <si>
    <t>ocel profilová jakost S235JR (11 375) průřez IPE 140</t>
  </si>
  <si>
    <t xml:space="preserve"> 1.425000 = 1,425 [A]_x000D_</t>
  </si>
  <si>
    <t>13010752</t>
  </si>
  <si>
    <t>ocel profilová jakost S235JR (11 375) průřez IPE 200</t>
  </si>
  <si>
    <t xml:space="preserve"> 1.698000 = 1,698 [A]_x000D_</t>
  </si>
  <si>
    <t>317941125</t>
  </si>
  <si>
    <t>Osazování ocelových válcovaných nosníků na zdivu I, IE, U, UE nebo L výšky přes 220 mm</t>
  </si>
  <si>
    <t>Osazování ocelových válcovaných nosníků na zdivu
  I nebo IE nebo U nebo UE nebo L, výšky
    přes 220 mm</t>
  </si>
  <si>
    <t xml:space="preserve"> 0.320000 = 0,320 [A]_x000D_</t>
  </si>
  <si>
    <t>13010756</t>
  </si>
  <si>
    <t>ocel profilová jakost S235JR (11 375) průřez IPE 240</t>
  </si>
  <si>
    <t>411321414</t>
  </si>
  <si>
    <t>Stropy deskové ze ŽB tř. C 25/30</t>
  </si>
  <si>
    <t>Stropy z betonu železového (bez výztuže)
  hřibových sloupů
    tř. C 25/30</t>
  </si>
  <si>
    <t xml:space="preserve"> 12.523000 = 12,523 [A]_x000D_</t>
  </si>
  <si>
    <t>411321616</t>
  </si>
  <si>
    <t>Stropy deskové ze ŽB tř. C 30/37</t>
  </si>
  <si>
    <t>Stropy z betonu železového (bez výztuže)
  hřibových sloupů
    tř. C 30/37</t>
  </si>
  <si>
    <t xml:space="preserve"> 34.646000 = 34,646 [A]_x000D_</t>
  </si>
  <si>
    <t>411351011</t>
  </si>
  <si>
    <t>Zřízení bednění stropů deskových tl přes 5 do 25 cm bez podpěrné kce</t>
  </si>
  <si>
    <t>Bednění stropních konstrukcí - bez podpěrné konstrukce
  desek
    tloušťky stropní desky
    přes 5 do 25 cm
      zřízení</t>
  </si>
  <si>
    <t xml:space="preserve"> 2.369000 = 2,369 [A]_x000D_</t>
  </si>
  <si>
    <t>411351012</t>
  </si>
  <si>
    <t>Odstranění bednění stropů deskových tl přes 5 do 25 cm bez podpěrné kce</t>
  </si>
  <si>
    <t>Bednění stropních konstrukcí - bez podpěrné konstrukce
  desek
    tloušťky stropní desky
    přes 5 do 25 cm
      odstranění</t>
  </si>
  <si>
    <t xml:space="preserve"> "` `2.369000"_x000D_</t>
  </si>
  <si>
    <t xml:space="preserve"> 6.328000 = 6,328 [A]_x000D_</t>
  </si>
  <si>
    <t xml:space="preserve"> "` `6.328000"_x000D_</t>
  </si>
  <si>
    <t>411354313</t>
  </si>
  <si>
    <t>Zřízení podpěrné konstrukce stropů výšky do 4 m tl přes 15 do 25 cm</t>
  </si>
  <si>
    <t>Podpěrná konstrukce stropů - desek, kleneb a skořepin
  výška podepření do 4 m
    tloušťka stropu
    přes 15 do 25 cm
      zřízení</t>
  </si>
  <si>
    <t xml:space="preserve"> 139.727000 = 139,727 [A]_x000D_</t>
  </si>
  <si>
    <t>411354314</t>
  </si>
  <si>
    <t>Odstranění podpěrné konstrukce stropů výšky do 4 m tl přes 15 do 25 cm</t>
  </si>
  <si>
    <t>Podpěrná konstrukce stropů - desek, kleneb a skořepin
  výška podepření do 4 m
    tloušťka stropu
    přes 15 do 25 cm
      odstranění</t>
  </si>
  <si>
    <t xml:space="preserve"> "` `139.727000"_x000D_</t>
  </si>
  <si>
    <t xml:space="preserve"> 0.201000 = 0,201 [A]_x000D_</t>
  </si>
  <si>
    <t>R411354333</t>
  </si>
  <si>
    <t>Podpěrná konstrukce stropů - desek, kleneb a skořepin výška podepření přes 6 do 10 m tloušťka stropu přes 15 do 25 cm zřízení</t>
  </si>
  <si>
    <t xml:space="preserve"> 719.400000 = 719,400 [A]_x000D_</t>
  </si>
  <si>
    <t>R411354334</t>
  </si>
  <si>
    <t>Podpěrná konstrukce stropů - desek, kleneb a skořepin výška podepření přes 6 do 10 m tloušťka stropu přes 15 do 25 cm odstranění</t>
  </si>
  <si>
    <t xml:space="preserve"> "` `719.400000"_x000D_</t>
  </si>
  <si>
    <t xml:space="preserve"> 8.315000 = 8,315 [A]_x000D_</t>
  </si>
  <si>
    <t>R411354249</t>
  </si>
  <si>
    <t>Bednění stropů ztracené ocelové žebrované ze širokých tenkostěnných ohýbaných profilů</t>
  </si>
  <si>
    <t xml:space="preserve"> 79.432000 = 79,432 [A]_x000D_</t>
  </si>
  <si>
    <t>411354311</t>
  </si>
  <si>
    <t>Zřízení podpěrné konstrukce stropů výšky do 4 m tl přes 5 do 15 cm</t>
  </si>
  <si>
    <t>Podpěrná konstrukce stropů - desek, kleneb a skořepin
  výška podepření do 4 m
    tloušťka stropu
    přes 5 do 15 cm
      zřízení</t>
  </si>
  <si>
    <t xml:space="preserve"> 135.750000 = 135,750 [A]_x000D_</t>
  </si>
  <si>
    <t>411354312</t>
  </si>
  <si>
    <t>Odstranění podpěrné konstrukce stropů výšky do 4 m tl přes 5 do 15 cm</t>
  </si>
  <si>
    <t>Podpěrná konstrukce stropů - desek, kleneb a skořepin
  výška podepření do 4 m
    tloušťka stropu
    přes 5 do 15 cm
      odstranění</t>
  </si>
  <si>
    <t xml:space="preserve"> "` `135.750000"_x000D_</t>
  </si>
  <si>
    <t>413941121</t>
  </si>
  <si>
    <t>Osazování ocelových válcovaných nosníků stropů I, IE, U, UE nebo L výšky do 120 mm</t>
  </si>
  <si>
    <t>Osazování ocelových válcovaných nosníků ve stropech
  I nebo IE nebo U nebo UE nebo L, výšky
    do 120 mm</t>
  </si>
  <si>
    <t xml:space="preserve"> 1.170000 = 1,170 [A]_x000D_</t>
  </si>
  <si>
    <t>13011027</t>
  </si>
  <si>
    <t>ocel profilová jakost S235JR (11 375) průřez UPE 100</t>
  </si>
  <si>
    <t xml:space="preserve"> 0.020000 = 0,020 [A]_x000D_</t>
  </si>
  <si>
    <t>13010930</t>
  </si>
  <si>
    <t>ocel profilová jakost S235JR (11 375) průřez UPE 120</t>
  </si>
  <si>
    <t xml:space="preserve"> 0.144000 = 0,144 [A]_x000D_</t>
  </si>
  <si>
    <t>13010744</t>
  </si>
  <si>
    <t>ocel profilová jakost S235JR (11 375) průřez IPE 120</t>
  </si>
  <si>
    <t xml:space="preserve"> 0.085000 = 0,085 [A]_x000D_</t>
  </si>
  <si>
    <t>R13010428</t>
  </si>
  <si>
    <t>úhelník ocelový rovnostranný jakost S235JR (11 375) 70x70x6mm</t>
  </si>
  <si>
    <t xml:space="preserve"> 0.921000 = 0,921 [A]_x000D_</t>
  </si>
  <si>
    <t>413941123</t>
  </si>
  <si>
    <t>Osazování ocelových válcovaných nosníků stropů I, IE, U, UE nebo L výšky přes 120 do 220 mm</t>
  </si>
  <si>
    <t>Osazování ocelových válcovaných nosníků ve stropech
  I nebo IE nebo U nebo UE nebo L, výšky
    přes 120 do 220 mm</t>
  </si>
  <si>
    <t xml:space="preserve"> 0.082000 = 0,082 [A]_x000D_</t>
  </si>
  <si>
    <t>13010746</t>
  </si>
  <si>
    <t xml:space="preserve"> 0.024000 = 0,024 [A]_x000D_</t>
  </si>
  <si>
    <t>13010752.1</t>
  </si>
  <si>
    <t xml:space="preserve"> 0.058000 = 0,058 [A]_x000D_</t>
  </si>
  <si>
    <t>413941125</t>
  </si>
  <si>
    <t>Osazování ocelových válcovaných nosníků stropů I, IE, U, UE nebo L výšky přes 220 mm</t>
  </si>
  <si>
    <t>Osazování ocelových válcovaných nosníků ve stropech
  I nebo IE nebo U nebo UE nebo L, výšky
    přes 220 mm</t>
  </si>
  <si>
    <t xml:space="preserve"> 4.371000 = 4,371 [A]_x000D_</t>
  </si>
  <si>
    <t>13010758</t>
  </si>
  <si>
    <t>ocel profilová jakost S235JR (11 375) průřez IPE 270</t>
  </si>
  <si>
    <t>413941133</t>
  </si>
  <si>
    <t>Osazování ocelových válcovaných nosníků stropů HEA nebo HEB výšky přes 120 do do 220 mm</t>
  </si>
  <si>
    <t>Osazování ocelových válcovaných nosníků ve stropech
  HE-A nebo HE-B, výšky
    přes 120 do 220 mm</t>
  </si>
  <si>
    <t xml:space="preserve"> 0.199000 = 0,199 [A]_x000D_</t>
  </si>
  <si>
    <t>13010954</t>
  </si>
  <si>
    <t>ocel profilová jakost S235JR (11 375) průřez HEA 140</t>
  </si>
  <si>
    <t>631311126</t>
  </si>
  <si>
    <t>Mazanina tl přes 80 do 120 mm z betonu prostého bez zvýšených nároků na prostředí tř. C 25/30</t>
  </si>
  <si>
    <t>Mazanina z betonu
  prostého bez zvýšených nároků na prostředí
    tl. přes 80 do 120 mm
      tř. C 25/30</t>
  </si>
  <si>
    <t xml:space="preserve"> 13.973000 = 13,973 [A]_x000D_</t>
  </si>
  <si>
    <t>767995111</t>
  </si>
  <si>
    <t>Montáž atypických zámečnických konstrukcí hmotnosti přes 3 do 5 kg</t>
  </si>
  <si>
    <t>Montáž ostatních atypických zámečnických konstrukcí
  hmotnosti
    přes 3 do 5 kg</t>
  </si>
  <si>
    <t xml:space="preserve"> 333.510000 = 333,510 [A]_x000D_</t>
  </si>
  <si>
    <t>R.SKR.K01</t>
  </si>
  <si>
    <t>ocelová kotevní deska K01, specifikace - viz. PD</t>
  </si>
  <si>
    <t>R.SKR.K02</t>
  </si>
  <si>
    <t>ocelová kotevní deska K02, specifikace - viz. PD</t>
  </si>
  <si>
    <t xml:space="preserve"> 5822.000000 = 5822,000 [A]_x000D_</t>
  </si>
  <si>
    <t xml:space="preserve"> "` `0.648000"_x000D_</t>
  </si>
  <si>
    <t xml:space="preserve"> 117.224000 = 117,224 [A]_x000D_</t>
  </si>
  <si>
    <t>953961113</t>
  </si>
  <si>
    <t>Kotva chemickým tmelem M 12 hl 110 mm do betonu, ŽB nebo kamene s vyvrtáním otvoru</t>
  </si>
  <si>
    <t>Kotva chemická s vyvrtáním otvoru
  do betonu, železobetonu nebo tvrdého kamene
    tmel, velikost
      M 12, hloubka 110 mm</t>
  </si>
  <si>
    <t xml:space="preserve"> 268.000000 = 268,000 [A]_x000D_</t>
  </si>
  <si>
    <t>953965121</t>
  </si>
  <si>
    <t>Kotevní šroub pro chemické kotvy M 12 dl 160 mm</t>
  </si>
  <si>
    <t>Kotva chemická s vyvrtáním otvoru
  kotevní šrouby pro chemické kotvy, velikost
    M 12, délka
      160 mm</t>
  </si>
  <si>
    <t>971033141</t>
  </si>
  <si>
    <t>Vybourání otvorů ve zdivu cihelném D do 60 mm na MVC nebo MV tl do 300 mm</t>
  </si>
  <si>
    <t>Vybourání otvorů ve zdivu základovém nebo nadzákladovém z cihel, tvárnic, příčkovek
  z cihel pálených
    na maltu vápennou nebo vápenocementovou
    průměru profilu do 60 mm, tl.
      do 300 mm</t>
  </si>
  <si>
    <t>971033161</t>
  </si>
  <si>
    <t>Vybourání otvorů ve zdivu cihelném D do 60 mm na MVC nebo MV tl do 600 mm</t>
  </si>
  <si>
    <t>Vybourání otvorů ve zdivu základovém nebo nadzákladovém z cihel, tvárnic, příčkovek
  z cihel pálených
    na maltu vápennou nebo vápenocementovou
    průměru profilu do 60 mm, tl.
      do 600 mm</t>
  </si>
  <si>
    <t>971033241</t>
  </si>
  <si>
    <t>Vybourání otvorů ve zdivu cihelném pl do 0,0225 m2 na MVC nebo MV tl do 300 mm</t>
  </si>
  <si>
    <t>Vybourání otvorů ve zdivu základovém nebo nadzákladovém z cihel, tvárnic, příčkovek
  z cihel pálených
    na maltu vápennou nebo vápenocementovou
    plochy do 0,0225 m2, tl.
      do 300 mm</t>
  </si>
  <si>
    <t xml:space="preserve"> 39.000000 = 39,000 [A]_x000D_</t>
  </si>
  <si>
    <t>971033251</t>
  </si>
  <si>
    <t>Vybourání otvorů ve zdivu cihelném pl do 0,0225 m2 na MVC nebo MV tl do 450 mm</t>
  </si>
  <si>
    <t>Vybourání otvorů ve zdivu základovém nebo nadzákladovém z cihel, tvárnic, příčkovek
  z cihel pálených
    na maltu vápennou nebo vápenocementovou
    plochy do 0,0225 m2, tl.
      do 450 mm</t>
  </si>
  <si>
    <t>971033261</t>
  </si>
  <si>
    <t>Vybourání otvorů ve zdivu cihelném pl do 0,0225 m2 na MVC nebo MV tl do 600 mm</t>
  </si>
  <si>
    <t>Vybourání otvorů ve zdivu základovém nebo nadzákladovém z cihel, tvárnic, příčkovek
  z cihel pálených
    na maltu vápennou nebo vápenocementovou
    plochy do 0,0225 m2, tl.
      do 600 mm</t>
  </si>
  <si>
    <t>971033341</t>
  </si>
  <si>
    <t>Vybourání otvorů ve zdivu cihelném pl do 0,09 m2 na MVC nebo MV tl do 300 mm</t>
  </si>
  <si>
    <t>Vybourání otvorů ve zdivu základovém nebo nadzákladovém z cihel, tvárnic, příčkovek
  z cihel pálených
    na maltu vápennou nebo vápenocementovou
    plochy do 0,09 m2, tl.
      do 300 mm</t>
  </si>
  <si>
    <t>971033351</t>
  </si>
  <si>
    <t>Vybourání otvorů ve zdivu cihelném pl do 0,09 m2 na MVC nebo MV tl do 450 mm</t>
  </si>
  <si>
    <t>Vybourání otvorů ve zdivu základovém nebo nadzákladovém z cihel, tvárnic, příčkovek
  z cihel pálených
    na maltu vápennou nebo vápenocementovou
    plochy do 0,09 m2, tl.
      do 450 mm</t>
  </si>
  <si>
    <t>971033361</t>
  </si>
  <si>
    <t>Vybourání otvorů ve zdivu cihelném pl do 0,09 m2 na MVC nebo MV tl do 600 mm</t>
  </si>
  <si>
    <t>Vybourání otvorů ve zdivu základovém nebo nadzákladovém z cihel, tvárnic, příčkovek
  z cihel pálených
    na maltu vápennou nebo vápenocementovou
    plochy do 0,09 m2, tl.
      do 600 mm</t>
  </si>
  <si>
    <t>971033441</t>
  </si>
  <si>
    <t>Vybourání otvorů ve zdivu cihelném pl do 0,25 m2 na MVC nebo MV tl do 300 mm</t>
  </si>
  <si>
    <t>Vybourání otvorů ve zdivu základovém nebo nadzákladovém z cihel, tvárnic, příčkovek
  z cihel pálených
    na maltu vápennou nebo vápenocementovou
    plochy do 0,25 m2, tl.
      do 300 mm</t>
  </si>
  <si>
    <t>971033451</t>
  </si>
  <si>
    <t>Vybourání otvorů ve zdivu cihelném pl do 0,25 m2 na MVC nebo MV tl do 450 mm</t>
  </si>
  <si>
    <t>Vybourání otvorů ve zdivu základovém nebo nadzákladovém z cihel, tvárnic, příčkovek
  z cihel pálených
    na maltu vápennou nebo vápenocementovou
    plochy do 0,25 m2, tl.
      do 450 mm</t>
  </si>
  <si>
    <t>971033461</t>
  </si>
  <si>
    <t>Vybourání otvorů ve zdivu cihelném pl do 0,25 m2 na MVC nebo MV tl do 600 mm</t>
  </si>
  <si>
    <t>Vybourání otvorů ve zdivu základovém nebo nadzákladovém z cihel, tvárnic, příčkovek
  z cihel pálených
    na maltu vápennou nebo vápenocementovou
    plochy do 0,25 m2, tl.
      do 600 mm</t>
  </si>
  <si>
    <t>971033561</t>
  </si>
  <si>
    <t>Vybourání otvorů ve zdivu cihelném pl do 1 m2 na MVC nebo MV tl do 600 mm</t>
  </si>
  <si>
    <t>Vybourání otvorů ve zdivu základovém nebo nadzákladovém z cihel, tvárnic, příčkovek
  z cihel pálených
    na maltu vápennou nebo vápenocementovou
    plochy do 1 m2, tl.
      do 600 mm</t>
  </si>
  <si>
    <t xml:space="preserve"> 0.768000 = 0,768 [A]_x000D_</t>
  </si>
  <si>
    <t>971042151</t>
  </si>
  <si>
    <t>Vybourání otvorů v betonových příčkách a zdech D do 60 mm tl do 450 mm</t>
  </si>
  <si>
    <t>Vybourání otvorů v betonových příčkách a zdech základových nebo nadzákladových
  průměru profilu do 60 mm, tl.
    do 450 mm</t>
  </si>
  <si>
    <t>971042261</t>
  </si>
  <si>
    <t>Vybourání otvorů v betonových příčkách a zdech pl do 0,0225 m2 tl do 600 mm</t>
  </si>
  <si>
    <t>Vybourání otvorů v betonových příčkách a zdech základových nebo nadzákladových
  plochy do 0,0225 m2, tl.
    do 600 mm</t>
  </si>
  <si>
    <t>971042361</t>
  </si>
  <si>
    <t>Vybourání otvorů v betonových příčkách a zdech pl do 0,09 m2 tl do 600 mm</t>
  </si>
  <si>
    <t>Vybourání otvorů v betonových příčkách a zdech základových nebo nadzákladových
  plochy do 0,09 m2, tl.
    do 600 mm</t>
  </si>
  <si>
    <t>971042461</t>
  </si>
  <si>
    <t>Vybourání otvorů v betonových příčkách a zdech pl do 0,25 m2 tl do 600 mm</t>
  </si>
  <si>
    <t>Vybourání otvorů v betonových příčkách a zdech základových nebo nadzákladových
  plochy do 0,25 m2, tl.
    do 600 mm</t>
  </si>
  <si>
    <t xml:space="preserve"> 150.000000 = 150,000 [A]_x000D_</t>
  </si>
  <si>
    <t>971042551</t>
  </si>
  <si>
    <t>Vybourání otvorů v betonových příčkách a zdech pl do 1 m2</t>
  </si>
  <si>
    <t>Vybourání otvorů v betonových příčkách a zdech základových nebo nadzákladových
  plochy do 1 m2, tl.
    jakékoliv</t>
  </si>
  <si>
    <t xml:space="preserve"> 12.756000 = 12,756 [A]_x000D_</t>
  </si>
  <si>
    <t>971042651</t>
  </si>
  <si>
    <t>Vybourání otvorů v betonových příčkách a zdech pl do 4 m2</t>
  </si>
  <si>
    <t>Vybourání otvorů v betonových příčkách a zdech základových nebo nadzákladových
  plochy do 4 m2, tl.
    jakékoliv</t>
  </si>
  <si>
    <t xml:space="preserve"> 1.326000 = 1,326 [A]_x000D_</t>
  </si>
  <si>
    <t>972044351</t>
  </si>
  <si>
    <t>Vybourání otvorů ve stropech nebo klenbách z dutých tvárnic pl do 0,25 m2 tl přes 100 mm</t>
  </si>
  <si>
    <t>Vybourání otvorů ve stropech nebo klenbách z dutých tvárnic
  bez odstranění podlahy a násypu, plochy
    do 0,25 m2, tl.
      přes 100 mm</t>
  </si>
  <si>
    <t>972044451</t>
  </si>
  <si>
    <t>Vybourání otvorů ve stropech nebo klenbách z dutých tvárnic pl do 1 m2 tl přes 100 mm</t>
  </si>
  <si>
    <t>Vybourání otvorů ve stropech nebo klenbách z dutých tvárnic
  bez odstranění podlahy a násypu, plochy
    do 1 m2, tl.
      přes 100 mm</t>
  </si>
  <si>
    <t xml:space="preserve"> 0.174000 = 0,174 [A]_x000D_</t>
  </si>
  <si>
    <t>972044651</t>
  </si>
  <si>
    <t>Vybourání otvorů ve stropech nebo klenbách z dutých tvárnic pl do 4 m2 tl přes 100 mm</t>
  </si>
  <si>
    <t>Vybourání otvorů ve stropech nebo klenbách z dutých tvárnic
  bez odstranění podlahy a násypu, plochy
    do 4 m2, tl.
      přes 100 mm</t>
  </si>
  <si>
    <t xml:space="preserve"> 3.362000 = 3,362 [A]_x000D_</t>
  </si>
  <si>
    <t>972054121</t>
  </si>
  <si>
    <t>Vybourání otvorů v ŽB stropech nebo klenbách pl do 0,0225 m2 tl do 100 mm</t>
  </si>
  <si>
    <t>Vybourání otvorů ve stropech nebo klenbách železobetonových
  bez odstranění podlahy a násypu, plochy
    do 0,0225 m2, tl.
      do 100 mm</t>
  </si>
  <si>
    <t xml:space="preserve"> 19.000000 = 19,000 [A]_x000D_</t>
  </si>
  <si>
    <t>972054221</t>
  </si>
  <si>
    <t>Vybourání otvorů v ŽB stropech nebo klenbách pl do 0,09 m2 tl do 100 mm</t>
  </si>
  <si>
    <t>Vybourání otvorů ve stropech nebo klenbách železobetonových
  bez odstranění podlahy a násypu, plochy
    do 0,09 m2, tl.
      do 100 mm</t>
  </si>
  <si>
    <t>972054321</t>
  </si>
  <si>
    <t>Vybourání otvorů v ŽB stropech nebo klenbách pl do 0,25 m2 tl do 100 mm</t>
  </si>
  <si>
    <t>Vybourání otvorů ve stropech nebo klenbách železobetonových
  bez odstranění podlahy a násypu, plochy
    do 0,25 m2, tl.
      do 100 mm</t>
  </si>
  <si>
    <t xml:space="preserve"> 69.000000 = 69,000 [A]_x000D_</t>
  </si>
  <si>
    <t>972054491</t>
  </si>
  <si>
    <t>Vybourání otvorů v ŽB stropech nebo klenbách pl do 1 m2 tl přes 80 mm</t>
  </si>
  <si>
    <t>Vybourání otvorů ve stropech nebo klenbách železobetonových
  bez odstranění podlahy a násypu, plochy
    do 1 m2, tl.
      přes 80 mm</t>
  </si>
  <si>
    <t>972054691</t>
  </si>
  <si>
    <t>Vybourání otvorů v ŽB stropech nebo klenbách pl do 4 m2 tl přes 80 mm</t>
  </si>
  <si>
    <t>Vybourání otvorů ve stropech nebo klenbách železobetonových
  bez odstranění podlahy a násypu, plochy
    do 4 m2, tl.
      přes 80 mm</t>
  </si>
  <si>
    <t xml:space="preserve"> 6.679000 = 6,679 [A]_x000D_</t>
  </si>
  <si>
    <t>973031326</t>
  </si>
  <si>
    <t>Vysekání kapes ve zdivu cihelném na MV nebo MVC pl do 0,10 m2 hl do 450 mm</t>
  </si>
  <si>
    <t>Vysekání výklenků nebo kapes ve zdivu z cihel
  na maltu vápennou nebo vápenocementovou
    kapes, plochy
    do 0,10 m2, hl.
      do 450 mm</t>
  </si>
  <si>
    <t xml:space="preserve"> "` `266.000000"_x000D_</t>
  </si>
  <si>
    <t>974031121</t>
  </si>
  <si>
    <t>Vysekání rýh ve zdivu cihelném hl do 30 mm š do 30 mm</t>
  </si>
  <si>
    <t>Vysekání rýh ve zdivu cihelném na maltu vápennou nebo vápenocementovou
  do hl. 30 mm a šířky
    do 30 mm</t>
  </si>
  <si>
    <t>974031132</t>
  </si>
  <si>
    <t>Vysekání rýh ve zdivu cihelném hl do 50 mm š do 70 mm</t>
  </si>
  <si>
    <t>Vysekání rýh ve zdivu cihelném na maltu vápennou nebo vápenocementovou
  do hl. 50 mm a šířky
    do 70 mm</t>
  </si>
  <si>
    <t>977151111</t>
  </si>
  <si>
    <t>Jádrové vrty diamantovými korunkami do stavebních materiálů D do 35 mm</t>
  </si>
  <si>
    <t>Jádrové vrty diamantovými korunkami
  do stavebních materiálů (železobetonu, betonu, cihel, obkladů, dlažeb, kamene)
    průměru
      do 35 mm</t>
  </si>
  <si>
    <t xml:space="preserve"> 110.000000 = 110,000 [A]_x000D_</t>
  </si>
  <si>
    <t xml:space="preserve"> 1013.684000 = 1013,684 [A]_x000D_</t>
  </si>
  <si>
    <t>985341912</t>
  </si>
  <si>
    <t>Příplatek k zesílení ŽB stěn uhlíkovými lamelami za délku do 5 m jednotlivě</t>
  </si>
  <si>
    <t>Uhlíkové lamely pro zesílení nosných železobetonových konstrukcí
  líce kleneb a podhledů
    Příplatek k cenám
      za délku do 5 m jednotlivě</t>
  </si>
  <si>
    <t xml:space="preserve"> 203.501000 = 203,501 [A]_x000D_</t>
  </si>
  <si>
    <t>985351132</t>
  </si>
  <si>
    <t>Uhlíková tkanina pro zesílení ŽB kleneb a podhledů modul pružnosti do 245 kN/mm2 hmotnost přes 250 do 350 g/m2</t>
  </si>
  <si>
    <t>Uhlíkové tkaniny pro zesílení nosných železobetonových konstrukcí
  modulu pružnosti do 245 kN/mm2
    líce kleneb a podhledů, měrné hmotnosti
      přes 250 do 350 g/m2</t>
  </si>
  <si>
    <t xml:space="preserve"> 270.000000 = 270,000 [A]_x000D_</t>
  </si>
  <si>
    <t>985351191</t>
  </si>
  <si>
    <t>Příplatek k cenám zesilování ŽB stěn uhlíkovými tkaninami za práci ve stísněném prostoru</t>
  </si>
  <si>
    <t>Uhlíkové tkaniny pro zesílení nosných železobetonových konstrukcí
  Příplatek k cenám
    za práci ve stísněném prostoru</t>
  </si>
  <si>
    <t>985351192</t>
  </si>
  <si>
    <t>Příplatek k cenám zesilování ŽB stěn uhlíkovými tkaninami za plochu do 10 m2 jednotlivě</t>
  </si>
  <si>
    <t>Uhlíkové tkaniny pro zesílení nosných železobetonových konstrukcí
  Příplatek k cenám
    za plochu do 10 m2 jednotlivě</t>
  </si>
  <si>
    <t xml:space="preserve"> 72.000000 = 72,000 [A]_x000D_</t>
  </si>
  <si>
    <t xml:space="preserve"> 118.368000 = 118,368 [A]_x000D_</t>
  </si>
  <si>
    <t xml:space="preserve"> 37.681000 = 37,681 [A]_x000D_</t>
  </si>
  <si>
    <t xml:space="preserve"> "` `877.703000"_x000D_</t>
  </si>
  <si>
    <t>SO-01-77-01</t>
  </si>
  <si>
    <t>02940.1</t>
  </si>
  <si>
    <t>OSTATNÍ POŽADAVKY - VYPRACOVÁNÍ DOKUMENTACE - DÍLENSKÁ DOKUMENTACE DLE PLATNÉ SM 118</t>
  </si>
  <si>
    <t>KPL</t>
  </si>
  <si>
    <t>Vypracování dílenské dokumentace - přepracování stávající dokumentace v rozsahu nové kompletní dokumentace dle platné SM 118</t>
  </si>
  <si>
    <t>R923773.1</t>
  </si>
  <si>
    <t>NÁZEV ŽELEZNIČNÍ STANICE - PROSVĚTLENÝ
T1 -  LED technologie</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</si>
  <si>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 nosnou konstrukci, např. sloupek, konzolu apod. včetně kotevního materiálu - součástí je i LED osvětlení vč. zdroje a napojení na elektroinstalaci 3. Způsob měření: Udává se počet kusů kompletní konstrukce nebo práce.</t>
  </si>
  <si>
    <t>R923773.2</t>
  </si>
  <si>
    <t>NÁZEV ŽELEZNIČNÍ STANICE - PROSVĚTLENÝ
T2 -  LED technologie</t>
  </si>
  <si>
    <t>R923774.3</t>
  </si>
  <si>
    <t>TABULE SMĚROVÁ</t>
  </si>
  <si>
    <t xml:space="preserve"> 1.389000 = 1,389 [A]_x000D_</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</si>
  <si>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</si>
  <si>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R923773.4</t>
  </si>
  <si>
    <t>TABULE CÍLOVÁ
T3+T4+T7.1+T7.2</t>
  </si>
  <si>
    <t xml:space="preserve"> 0.384000 = 0,384 [A]_x000D_</t>
  </si>
  <si>
    <t>923791.1</t>
  </si>
  <si>
    <t>PIKTOGRAMY ZE SAMOLEPÍCÍ FOLIE</t>
  </si>
  <si>
    <t xml:space="preserve"> 0.949000 = 0,949 [A]_x000D_</t>
  </si>
  <si>
    <t>923791.2</t>
  </si>
  <si>
    <t xml:space="preserve"> 0.546000 = 0,546 [A]_x000D_</t>
  </si>
  <si>
    <t>923791.3</t>
  </si>
  <si>
    <t xml:space="preserve"> 1.685000 = 1,685 [A]_x000D_</t>
  </si>
  <si>
    <t>923791.4</t>
  </si>
  <si>
    <t xml:space="preserve"> 1.493000 = 1,493 [A]_x000D_</t>
  </si>
  <si>
    <t>N4.1+N4.2
3,380*0,24+1,55*0,44
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</si>
  <si>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923791.5</t>
  </si>
  <si>
    <t xml:space="preserve"> 0.154000 = 0,154 [A]_x000D_</t>
  </si>
  <si>
    <t>923791.6</t>
  </si>
  <si>
    <t xml:space="preserve"> 0.338000 = 0,338 [A]_x000D_</t>
  </si>
  <si>
    <t>923791.7</t>
  </si>
  <si>
    <t xml:space="preserve"> 0.526000 = 0,526 [A]_x000D_</t>
  </si>
  <si>
    <t>923791.8</t>
  </si>
  <si>
    <t>R.ORSYS.01</t>
  </si>
  <si>
    <t>PIKTOGRAMY ZE SAMOLEPÍCÍ FOLIE S PRIZMATICKÝM PÍSMEM 
N9.3 - samolepící fólie s prizmatickým nápisem SOS</t>
  </si>
  <si>
    <t>923791.9</t>
  </si>
  <si>
    <t xml:space="preserve"> 0.175000 = 0,175 [A]_x000D_</t>
  </si>
  <si>
    <t>923791.10</t>
  </si>
  <si>
    <t xml:space="preserve"> 0.626000 = 0,626 [A]_x000D_</t>
  </si>
  <si>
    <t>923791.11</t>
  </si>
  <si>
    <t xml:space="preserve"> 0.395000 = 0,395 [A]_x000D_</t>
  </si>
  <si>
    <t>923791.12</t>
  </si>
  <si>
    <t xml:space="preserve"> 5.522000 = 5,522 [A]_x000D_</t>
  </si>
  <si>
    <t>923793.1</t>
  </si>
  <si>
    <t>ŠÍTEK S PRIZMATICKÝM A BRAILLOVÝM PÍSMEM</t>
  </si>
  <si>
    <t>1. Položka obsahuje:  – dodávku a montáž prvku v příslušném provedení na sloupek, popř. jinou podpůrnou konstrukci včetně kotvícího, upevňovacího a pomocného materiálu (vč. vzpěr mezi stojkami)  – protikorozní úpravu, není-li tato provedena již z výroby nebo daná vlastnostmi použitého materiálu  – nereflexní fólie:  – nosnou konstrukci a kotvící systém 2. Způsob měření: Udává se počet kusů kompletní konstrukce nebo práce.</t>
  </si>
  <si>
    <t>923794.1</t>
  </si>
  <si>
    <t>HLASOVÝ MAJÁČEK PRO NEVIDOMÉ</t>
  </si>
  <si>
    <t>1. Položka obsahuje:  – veškerý spojovací materiál vč. připojovacího vedení  – technický popis viz. projektová dokumentace  – dodávka a montáž na místo určení 2. Položka neobsahuje:  X 3. Způsob měření: Udává se počet kusů kompletní konstrukce nebo práce</t>
  </si>
  <si>
    <t>SO-01-78-01.01</t>
  </si>
  <si>
    <t xml:space="preserve"> 1.663000 = 1,663 [A]_x000D_</t>
  </si>
  <si>
    <t xml:space="preserve"> 0.130000 = 0,130 [A]_x000D_</t>
  </si>
  <si>
    <t>413232221</t>
  </si>
  <si>
    <t>Zazdívka zhlaví válcovaných nosníků v přes 150 do 300 mm</t>
  </si>
  <si>
    <t>Zazdívka zhlaví stropních trámů nebo válcovaných nosníků pálenými cihlami
  válcovaných nosníků, výšky
    přes 150 do 300 mm</t>
  </si>
  <si>
    <t xml:space="preserve"> 0.875000 = 0,875 [A]_x000D_</t>
  </si>
  <si>
    <t>13010976</t>
  </si>
  <si>
    <t>ocel profilová jakost S235JR (11 375) průřez HEB 160</t>
  </si>
  <si>
    <t xml:space="preserve"> "` `0.875000"_x000D_</t>
  </si>
  <si>
    <t>Bednění stropů ztracené ocelové žebrované ze širokých tenkostěnných ohýbaných profilů (hraněných trapézových vln), bez úpravy povrchu otevřeného podhledu</t>
  </si>
  <si>
    <t xml:space="preserve"> 8.271000 = 8,271 [A]_x000D_</t>
  </si>
  <si>
    <t>712311101</t>
  </si>
  <si>
    <t>Provedení povlakové krytiny střech do 10° za studena lakem penetračním nebo asfaltovým</t>
  </si>
  <si>
    <t>Provedení povlakové krytiny střech plochých do 10 st. natěradly a tmely za studena
  nátěrem
    lakem penetračním nebo asfaltovým</t>
  </si>
  <si>
    <t xml:space="preserve"> 14.357000 = 14,357 [A]_x000D_</t>
  </si>
  <si>
    <t>11163150</t>
  </si>
  <si>
    <t>lak penetrační asfaltový</t>
  </si>
  <si>
    <t xml:space="preserve"> 0.005000 = 0,005 [A]_x000D_</t>
  </si>
  <si>
    <t>62853004</t>
  </si>
  <si>
    <t>pás asfaltový natavitelný modifikovaný SBS s vložkou ze skleněné tkaniny a spalitelnou PE fólií nebo jemnozrnným minerálním posypem na horním povrchu tl 4,0mm</t>
  </si>
  <si>
    <t xml:space="preserve"> 16.733000 = 16,733 [A]_x000D_</t>
  </si>
  <si>
    <t>998712104</t>
  </si>
  <si>
    <t>Přesun hmot tonážní pro krytiny povlakové v objektech v přes 24 do 36 m</t>
  </si>
  <si>
    <t>Přesun hmot pro povlakové krytiny
  stanovený z hmotnosti přesunovaného materiálu
    vodorovná dopravní vzdálenost do 50 m
    základní
    v objektech výšky
      přes 24 do 36 m</t>
  </si>
  <si>
    <t xml:space="preserve"> "` `0.108000"_x000D_</t>
  </si>
  <si>
    <t>763131432</t>
  </si>
  <si>
    <t>SDK podhled deska 1xDF 15 bez izolace dvouvrstvá spodní kce profil CD+UD REI 90</t>
  </si>
  <si>
    <t>Podhled ze sádrokartonových desek
  dvouvrstvá zavěšená spodní konstrukce z ocelových profilů CD, UD
    jednoduše opláštěná deskou protipožární DF, tl.
      15 mm, bez izolace, REI do 90</t>
  </si>
  <si>
    <t xml:space="preserve"> 7.683000 = 7,683 [A]_x000D_</t>
  </si>
  <si>
    <t xml:space="preserve"> "` `0.130000"_x000D_</t>
  </si>
  <si>
    <t>767392802</t>
  </si>
  <si>
    <t>Demontáž krytin střech z plechů šroubovaných do suti</t>
  </si>
  <si>
    <t>Demontáž krytin střech z plechů
  šroubovaných
    do suti</t>
  </si>
  <si>
    <t xml:space="preserve"> 16.768000 = 16,768 [A]_x000D_</t>
  </si>
  <si>
    <t xml:space="preserve"> "` `2.600000"_x000D_</t>
  </si>
  <si>
    <t>44983025</t>
  </si>
  <si>
    <t>žebřík výstupový jednoduchý přímý z pozinkované oceli dl 4m</t>
  </si>
  <si>
    <t>767996804</t>
  </si>
  <si>
    <t>Demontáž atypických zámečnických konstrukcí rozebráním hm jednotlivých dílů přes 250 do 500 kg</t>
  </si>
  <si>
    <t>Demontáž ostatních zámečnických konstrukcí
  rozebráním
    o hmotnosti jednotlivých dílů
      přes 250 do 500 kg</t>
  </si>
  <si>
    <t xml:space="preserve"> 500.000000 = 500,000 [A]_x000D_</t>
  </si>
  <si>
    <t xml:space="preserve"> "` `0.019000"_x000D_</t>
  </si>
  <si>
    <t>Odstrojení technologie výtahu</t>
  </si>
  <si>
    <t>899114112</t>
  </si>
  <si>
    <t>Osazení poklopů plastových nebo kompozitních včetně rámů pro třídu zatížení D400, E600</t>
  </si>
  <si>
    <t>Osazení poklopů šachtových
  plastových nebo kompozitních
    včetně rámů
    pro třídu zatížení
      D400, E600</t>
  </si>
  <si>
    <t>63126061</t>
  </si>
  <si>
    <t>poklop kompozitní zátěžový hranatý včetně rámů a příslušenství 600/900mm D400</t>
  </si>
  <si>
    <t>962033123</t>
  </si>
  <si>
    <t>Bourání zdiva z tvárnic ztraceného bednění včetně výztuže a výplně z betonu C25/30 přes 1 m3</t>
  </si>
  <si>
    <t>Bourání zdiva nadzákladového z tvárnic ztraceného bednění
  včetně výztuže a výplně z betonu, třídy
    C25/30, objemu
      přes 1 m3</t>
  </si>
  <si>
    <t xml:space="preserve"> 18.532000 = 18,532 [A]_x000D_</t>
  </si>
  <si>
    <t>968072558</t>
  </si>
  <si>
    <t>Vybourání kovových vrat pl do 5 m2</t>
  </si>
  <si>
    <t>Vybourání kovových rámů oken s křídly, dveřních zárubní, vrat, stěn, ostění nebo obkladů
  vrat, mimo posuvných a skládacích, plochy
    do 5 m2</t>
  </si>
  <si>
    <t xml:space="preserve"> 10.400000 = 10,400 [A]_x000D_</t>
  </si>
  <si>
    <t>973042241</t>
  </si>
  <si>
    <t>Vysekání kapes ve zdivu z betonu pl do 0,10 m2 hl do 150 mm</t>
  </si>
  <si>
    <t>Vysekání výklenků nebo kapes ve zdivu betonovém
  kapes, plochy
    do 0,10 m2, hl.
      do 150 mm</t>
  </si>
  <si>
    <t>997013122</t>
  </si>
  <si>
    <t>Vnitrostaveništní doprava suti a vybouraných hmot pro budovy v přes 45 do 52 m</t>
  </si>
  <si>
    <t>Vnitrostaveništní doprava suti a vybouraných hmot
  vodorovně do 50 m s naložením
    základní
    pro budovy a haly výšky
      přes 45 do 52 m</t>
  </si>
  <si>
    <t xml:space="preserve"> "` `48.768000"_x000D_</t>
  </si>
  <si>
    <t xml:space="preserve"> 48.151000 = 48,151 [A]_x000D_</t>
  </si>
  <si>
    <t xml:space="preserve"> "` `6.407000"_x000D_</t>
  </si>
  <si>
    <t>SO-01-78-02</t>
  </si>
  <si>
    <t>621321121</t>
  </si>
  <si>
    <t>Vápenocementová omítka hladká jednovrstvá vnějších podhledů nanášená ručně</t>
  </si>
  <si>
    <t>Omítka vápenocementová vnějších ploch
  nanášená ručně
    jednovrstvá, tloušťky do 15 mm
    hladká
      podhledů</t>
  </si>
  <si>
    <t xml:space="preserve"> "` `1.600000"_x000D_</t>
  </si>
  <si>
    <t xml:space="preserve"> 1.600000 = 1,600 [A]_x000D_</t>
  </si>
  <si>
    <t>765142813</t>
  </si>
  <si>
    <t>Demontáž krytiny z polykarbonátových vlnitých, trapézových desek sklonu střechy do 30°</t>
  </si>
  <si>
    <t>Demontáž krytiny z polykarbonátových desek
  vlnitých nebo trapézových, sklonu
    přes 15 do 25 st.</t>
  </si>
  <si>
    <t xml:space="preserve"> 154.364000 = 154,364 [A]_x000D_</t>
  </si>
  <si>
    <t>765145053</t>
  </si>
  <si>
    <t>Krytina z polykarbonátových plných desek vlnitých tl. 3 mm sklon střechy přes 15 do 25°</t>
  </si>
  <si>
    <t>Krytina z polykarbonátových desek
  plných
    vlnitých, výška vlny do 20 mm, tloušťky
    sklonu přes 15 do 25 st., tloušťky
      do 3 mm</t>
  </si>
  <si>
    <t>998765101</t>
  </si>
  <si>
    <t>Přesun hmot tonážní pro krytiny skládané v objektech v do 6 m</t>
  </si>
  <si>
    <t>Přesun hmot pro krytiny skládané
  stanovený z hmotnosti přesunovaného materiálu
    vodorovná dopravní vzdálenost do 50 m
    základní
    na objektech výšky
      do 6 m</t>
  </si>
  <si>
    <t xml:space="preserve"> "` `0.695000"_x000D_</t>
  </si>
  <si>
    <t xml:space="preserve"> 2.600000 = 2,600 [A]_x000D_</t>
  </si>
  <si>
    <t>966072811</t>
  </si>
  <si>
    <t>Rozebrání rámového oplocení na ocelové sloupky v přes 1 do 2 m</t>
  </si>
  <si>
    <t>Rozebrání oplocení z dílců
  rámových na ocelové sloupky, výšky
    přes 1 do 2 m</t>
  </si>
  <si>
    <t xml:space="preserve"> 6.500000 = 6,500 [A]_x000D_</t>
  </si>
  <si>
    <t xml:space="preserve"> 0.367000 = 0,367 [A]_x000D_</t>
  </si>
  <si>
    <t xml:space="preserve"> 4.680000 = 4,680 [A]_x000D_</t>
  </si>
  <si>
    <t>998011001</t>
  </si>
  <si>
    <t>Přesun hmot pro budovy zděné v do 6 m</t>
  </si>
  <si>
    <t>Přesun hmot pro budovy občanské výstavby, bydlení, výrobu a služby
  s nosnou svislou konstrukcí zděnou z cihel, tvárnic nebo kamene
    vodorovná dopravní vzdálenost do 100 m
    základní
    pro budovy výšky
      do 6 m</t>
  </si>
  <si>
    <t xml:space="preserve"> "` `0.075000"_x000D_</t>
  </si>
  <si>
    <t>SO-01-79-01</t>
  </si>
  <si>
    <t>131151343</t>
  </si>
  <si>
    <t>Vrtání jamek pro plotové sloupky D přes 200 do 300 mm strojně</t>
  </si>
  <si>
    <t>Vrtání jamek
  strojně
    průměru
      přes 200 do 300 mm</t>
  </si>
  <si>
    <t xml:space="preserve"> 19.200000 = 19,200 [A]_x000D_</t>
  </si>
  <si>
    <t>22-M</t>
  </si>
  <si>
    <t>Montáže technologických zařízení pro dopravní stavby</t>
  </si>
  <si>
    <t>R22096016501</t>
  </si>
  <si>
    <t>Montáž a dodávka technologie indukční smyčky včetně dodávky potřebného materiálu a provedení všech potřebných prací pro plnou funkčnost (uložení, instalace, napojení, atp.)</t>
  </si>
  <si>
    <t>338171113</t>
  </si>
  <si>
    <t>Osazování sloupků a vzpěr plotových ocelových v do 2 m se zabetonováním</t>
  </si>
  <si>
    <t>Montáž sloupků a vzpěr plotových ocelových
  trubkových nebo profilovaných
    výšky do 2 m
      se zabetonováním do 0,08 m3 do připravených jamek</t>
  </si>
  <si>
    <t>348172911</t>
  </si>
  <si>
    <t>Montáž pohonu pro bránu</t>
  </si>
  <si>
    <t>Montáž vjezdových bran
  doplňků
    pohonu pro bránu</t>
  </si>
  <si>
    <t>36652001</t>
  </si>
  <si>
    <t>pohon pro pojezdovou branu do 4,5 m</t>
  </si>
  <si>
    <t>R3665200101</t>
  </si>
  <si>
    <t>pohon pro dvoukřídlou bránu do 5,0 m</t>
  </si>
  <si>
    <t xml:space="preserve"> "` `2.758000"_x000D_</t>
  </si>
  <si>
    <t>RZN1.09</t>
  </si>
  <si>
    <t>Dodávka a montáž oplocení jižního parkoviště ZN1.09</t>
  </si>
  <si>
    <t xml:space="preserve"> 1361.769000 = 1361,769 [A]_x000D_</t>
  </si>
  <si>
    <t>Tahokovové oplocení. Konstrukce oplocení tvořená ocelovými pozinkovanými T sloupky 100x100x10 s krajními L profily 100x100x10 a výplní z tahokovu. Vzor a barevnost dle architekta. Sloupy oplocení zabetonovány do betonových patek. Zábradelní výplň šroubovaná k nosným sloupkům.
Žárové zinkování
Dodávka včetně všech kotvících a upevňovacích prvků.
Viz "Kniha zámečnických výrobků"</t>
  </si>
  <si>
    <t>RZN1.11</t>
  </si>
  <si>
    <t>Dodávka a montáž branky na severním parkovišti ZN1.11</t>
  </si>
  <si>
    <t xml:space="preserve"> 160.443000 = 160,443 [A]_x000D_</t>
  </si>
  <si>
    <t>Branka s výplní tahokovu. Uzamykatelná pro použití SŽ.
Dodávka včetně všech kotvících a upevňovacích prvků.
Žárové zinkování
Viz "Kniha zámečnických výrobků"</t>
  </si>
  <si>
    <t>RZNS.05</t>
  </si>
  <si>
    <t>Dodávka a montáž branek a brány ZNS.05. 1x brána (brána B), automaticky otevíravá, 2x branka</t>
  </si>
  <si>
    <t xml:space="preserve"> 531.104000 = 531,104 [A]_x000D_</t>
  </si>
  <si>
    <t>Dvoukřídlá brána s otevíráním na dálkové ovládání. Branky pro vstup k odpadům a k trafostanici.
Dodávka včetně všech kotvících a upevňovacích prvků.
Viz "Kniha zámečnických výrobků"</t>
  </si>
  <si>
    <t>RZNS.19</t>
  </si>
  <si>
    <t>Dodávka a montáž tahokovového oplocení ZNS.19</t>
  </si>
  <si>
    <t xml:space="preserve"> 705.050000 = 705,050 [A]_x000D_</t>
  </si>
  <si>
    <t>Tahokovové oddělení prostoru parkoviště a technologické části. Konstrukce oplocení tvořená ocelovými pozinkovanými T sloupky 60x60x7 s krajními L profily 60x60x7 a výplní z tahokovu. Vzor a barevnost dle architekta. Kotvení je do nosné betonové konstrukce severního parkoviště na chemickou kotvu závit M10 přes L úhelníky. Konstrukce oplocení je šroubovaná konstrukce. Žárové zinkování
Dodávka včetně všech kotvících a upevňovacích prvků.
Viz "Kniha zámečnických výrobků"</t>
  </si>
  <si>
    <t xml:space="preserve"> 2.454000 = 2,454 [A]_x000D_</t>
  </si>
  <si>
    <t>998232110</t>
  </si>
  <si>
    <t>Přesun hmot pro oplocení zděné z cihel nebo tvárnic v do 3 m</t>
  </si>
  <si>
    <t>Přesun hmot pro oplocení
  se svislou nosnou konstrukcí zděnou z cihel, tvárnic, bloků, popř. kovovou nebo dřevěnou
    vodorovná dopravní vzdálenost do 50 m, pro oplocení výšky
      do 3 m</t>
  </si>
  <si>
    <t xml:space="preserve"> "` `4.227000"_x000D_</t>
  </si>
  <si>
    <t>SO-01-79-02</t>
  </si>
  <si>
    <t xml:space="preserve"> 0.050000 = 0,050 [A]_x000D_</t>
  </si>
  <si>
    <t xml:space="preserve"> 0.900000 = 0,900 [A]_x000D_</t>
  </si>
  <si>
    <t>03 - Instalační materiál</t>
  </si>
  <si>
    <t>702112</t>
  </si>
  <si>
    <t>KABELOVÝ ŽLAB ZEMNÍ VČETNĚ KRYTU SVĚTLÉ ŠÍŘKY PŘES 120 DO 250 MM</t>
  </si>
  <si>
    <t>741172</t>
  </si>
  <si>
    <t>KRABICE (ROZVODKA) INSTALAČNÍ KABELOVÁ VE VYŠŠÍM KRYTÍ - MIN. IP 44 VČETNĚ PRŮCHODEK SE SVORKAMI 3-F DO 10 MM2</t>
  </si>
  <si>
    <t>741173</t>
  </si>
  <si>
    <t>KRABICE (ROZVODKA) INSTALAČNÍ KABELOVÁ VE VYŠŠÍM KRYTÍ - MIN. IP 44 VČETNĚ PRŮCHODEK SE SVORKAMI 3-F PŘES 10 DO 35 MM2</t>
  </si>
  <si>
    <t>04 - Zemní a stavební práce</t>
  </si>
  <si>
    <t>132934</t>
  </si>
  <si>
    <t>HLOUBENÍ RÝH ŠÍŘ DO 2M PAŽ I NEPAŽ TŘ. III, ODVOZ DO 5KM</t>
  </si>
  <si>
    <t>M3</t>
  </si>
  <si>
    <t>Lože kabelů - písek, štěrkopísek tl 10 cm nad kabel, beton nebo plast deska 50x25 cm, š lože do 35 cm</t>
  </si>
  <si>
    <t>17411</t>
  </si>
  <si>
    <t>ZÁSYP JAM A RÝH ZEMINOU SE ZHUTNĚNÍM</t>
  </si>
  <si>
    <t xml:space="preserve"> "` `7.500000"_x000D_</t>
  </si>
  <si>
    <t>702312</t>
  </si>
  <si>
    <t>ZAKRYTÍ KABELŮ VÝSTRAŽNOU FÓLIÍ ŠÍŘKY PŘES 20 DO 40 CM</t>
  </si>
  <si>
    <t>702423</t>
  </si>
  <si>
    <t>KABELOVÝ PROSTUP DO OBJEKTU PŘES ZÁKLAD BETONOVÝ SVĚTLÉ ŠÍŘKY PŘES 200 MM</t>
  </si>
  <si>
    <t>05 - Ostatní výkony</t>
  </si>
  <si>
    <t>703762</t>
  </si>
  <si>
    <t>KABELOVÁ UCPÁVKA VODĚ ODOLNÁ PRO VNITŘNÍ PRŮMĚR OTVORU 65 - 110MM</t>
  </si>
  <si>
    <t>SO-01-79-04</t>
  </si>
  <si>
    <t xml:space="preserve"> "` `2.500000"_x000D_</t>
  </si>
  <si>
    <t>702523</t>
  </si>
  <si>
    <t>PRŮRAZ ZDIVEM (PŘÍČKOU) BETONOVÝM TLOUŠŤKY PŘES 60 CM</t>
  </si>
  <si>
    <t>01-51-01.07.1</t>
  </si>
  <si>
    <t>21-M</t>
  </si>
  <si>
    <t>210280002</t>
  </si>
  <si>
    <t>Zkoušky a prohlídky el rozvodů a zařízení celková prohlídka pro objem montážních prací přes 100 do 500 tis Kč</t>
  </si>
  <si>
    <t>220182024</t>
  </si>
  <si>
    <t>Označení optického kabelu nebo spojky HDPE trubky zaměřovacím markerem / dvojicí magnetů</t>
  </si>
  <si>
    <t>R1240397</t>
  </si>
  <si>
    <t>3M BALL MARKER 1402 POWER/ELEKTRO CERV.</t>
  </si>
  <si>
    <t>220182025.R</t>
  </si>
  <si>
    <t>Kontrola průchodnosti trubky kalibrace do 2000 m</t>
  </si>
  <si>
    <t>km</t>
  </si>
  <si>
    <t xml:space="preserve"> 0.032000 = 0,032 [A]_x000D_</t>
  </si>
  <si>
    <t>220182026</t>
  </si>
  <si>
    <t>Montáž spojky bez svařování na HDPE trubce rovné nebo redukční</t>
  </si>
  <si>
    <t>34571935</t>
  </si>
  <si>
    <t>spojka HDPE trubek vodotěsná přímá k propojení D 2x 40mm</t>
  </si>
  <si>
    <t>220182031.R</t>
  </si>
  <si>
    <t>Zatažení optického kabelu do ochranné HDPE trubky</t>
  </si>
  <si>
    <t>46-M</t>
  </si>
  <si>
    <t>Zemní práce při extr.mont.pracích</t>
  </si>
  <si>
    <t>460010024</t>
  </si>
  <si>
    <t>Vytyčení trasy vedení kabelového podzemního v zastavěném prostoru</t>
  </si>
  <si>
    <t xml:space="preserve"> 0.064000 = 0,064 [A]_x000D_</t>
  </si>
  <si>
    <t>460381251</t>
  </si>
  <si>
    <t>Příplatek k násypu za ruční prohození sypaniny sítem</t>
  </si>
  <si>
    <t xml:space="preserve"> 10.260000 = 10,260 [A]_x000D_</t>
  </si>
  <si>
    <t>460742132</t>
  </si>
  <si>
    <t>Osazení kabelových prostupů z trub plastových do rýhy s obetonováním průměru přes 10 do 15 cm</t>
  </si>
  <si>
    <t>34571098</t>
  </si>
  <si>
    <t>trubka elektroinstalační dělená (chránička) D 100/110mm, HDPE</t>
  </si>
  <si>
    <t>460791112</t>
  </si>
  <si>
    <t>Montáž trubek ochranných plastových uložených volně do rýhy tuhých D přes 32 do 50 mm</t>
  </si>
  <si>
    <t>34571360</t>
  </si>
  <si>
    <t>trubka elektroinstalační HDPE tuhá dvouplášťová korugovaná D 32/40mm</t>
  </si>
  <si>
    <t>469981111</t>
  </si>
  <si>
    <t>Přesun hmot pro pomocné stavební práce při elektromotážích</t>
  </si>
  <si>
    <t xml:space="preserve"> "` `7.252000"_x000D_</t>
  </si>
  <si>
    <t>469981211</t>
  </si>
  <si>
    <t>Příplatek k přesunu hmot pro pomocné stavební práce při elektromotážích ZKD 1000 m</t>
  </si>
  <si>
    <t xml:space="preserve"> 210.308000 = 210,308 [A]_x000D_</t>
  </si>
  <si>
    <t>Elektroinstalace - slaboproud</t>
  </si>
  <si>
    <t>742330101</t>
  </si>
  <si>
    <t>Měření metalického segmentu s vyhotovením protokolu</t>
  </si>
  <si>
    <t>Montáž strukturované kabeláže
  měření segmentu
    metalického s vyhotovením protokolu</t>
  </si>
  <si>
    <t>Hodinové zúčtovací sazby</t>
  </si>
  <si>
    <t>HZS2232</t>
  </si>
  <si>
    <t>Hodinové zúčtovací sazby profesí PSV provádění stavebních instalací elektrikář odborný</t>
  </si>
  <si>
    <t>HZS4211</t>
  </si>
  <si>
    <t>Hodinové zúčtovací sazby ostatních profesí revizní a kontrolní činnost revizní technik</t>
  </si>
  <si>
    <t>HZS4221</t>
  </si>
  <si>
    <t>Hodinové zúčtovací sazby ostatních profesí revizní a kontrolní činnost geodet</t>
  </si>
  <si>
    <t>HZS4232</t>
  </si>
  <si>
    <t>Hodinové zúčtovací sazby ostatních profesí revizní a kontrolní činnost technik odborný</t>
  </si>
  <si>
    <t>VRN1</t>
  </si>
  <si>
    <t>Průzkumné, geodetické a projektové práce</t>
  </si>
  <si>
    <t>013244000</t>
  </si>
  <si>
    <t>Dokumentace pro provádění stavby</t>
  </si>
  <si>
    <t>Průzkumné, zeměměřičské a projektové práce
  projektové práce
    dokumentace stavby (výkresová a textová)
      pro provádění stavby</t>
  </si>
  <si>
    <t>013294000</t>
  </si>
  <si>
    <t>Ostatní dokumentace stavby</t>
  </si>
  <si>
    <t>Průzkumné, zeměměřičské a projektové práce
  projektové práce
    dokumentace stavby (výkresová a textová)
      ostatní dokumentace</t>
  </si>
  <si>
    <t>01-51-01.07.2</t>
  </si>
  <si>
    <t>R-NN-SEE.01</t>
  </si>
  <si>
    <t>ODPOJENÍ DVOU AŽ PĚTIŽÍLOVÉHO KABELU V ROZVADĚČI NEBO NA PŘÍSTROJI OD 150 DO 240 MM2</t>
  </si>
  <si>
    <t>1. Položka obsahuje:  – všechny práce spojené s úpravou kabelů pro demontáž včetně veškerého příslušentsví  2. Položka neobsahuje:  X 3. Způsob měření: Udává se počet kusů kompletní konstrukce nebo práce.</t>
  </si>
  <si>
    <t>742H25</t>
  </si>
  <si>
    <t>KABEL NN ČTYŘ- A PĚTIŽÍLOVÝ AL S PLASTOVOU IZOLACÍ OD 150 DO 240 MM2</t>
  </si>
  <si>
    <t>742P14</t>
  </si>
  <si>
    <t>ZATAŽENÍ KABELU DO CHRÁNIČKY - KABEL PŘES 4 KG/M</t>
  </si>
  <si>
    <t>R-NN-SEE.02</t>
  </si>
  <si>
    <t>KABELOVÁ SPOJKA NN PRO KABELY DO 1 KV S PLASTOVOU IZOLACÍ OD 95 DO 240 MM2 SE SPOJOVAČI, ZATAVOVACÍMI TRUBICEMI A SPOJOVACÍ TRUBICÍ</t>
  </si>
  <si>
    <t>1. Položka obsahuje:  – všechny práce spojené s úpravou kabelů pro montáž včetně veškerého příslušentsví  2. Položka neobsahuje:  X 3. Způsob měření: Udává se počet kusů kompletní konstrukce nebo práce.</t>
  </si>
  <si>
    <t>R-NN-SEE.03</t>
  </si>
  <si>
    <t>R-NN-SEE.04</t>
  </si>
  <si>
    <t>747212</t>
  </si>
  <si>
    <t>CELKOVÁ PROHLÍDKA, ZKOUŠENÍ, MĚŘENÍ A VYHOTOVENÍ VÝCHOZÍ REVIZNÍ ZPRÁVY, PRO OBJEM IN PŘES 100 DO 500 TIS. KČ</t>
  </si>
  <si>
    <t>01-51-01.07.3</t>
  </si>
  <si>
    <t>210280003</t>
  </si>
  <si>
    <t>Zkoušky a prohlídky el rozvodů a zařízení celková prohlídka pro objem montážních prací přes 500 do 1 000 tis Kč</t>
  </si>
  <si>
    <t>220182023</t>
  </si>
  <si>
    <t>Kontrola tlakutěsnosti HDPE trubky od 1 m do 2000 m</t>
  </si>
  <si>
    <t>220182025</t>
  </si>
  <si>
    <t>Kontrola průchodnosti trubky pro optický kabel do 2000 m</t>
  </si>
  <si>
    <t>220182521</t>
  </si>
  <si>
    <t>Měření útlumu optického kabelu na dopravních stavbách na 3 vlnových délkách při montáži s 8 vlákny</t>
  </si>
  <si>
    <t>220182522</t>
  </si>
  <si>
    <t>Měření útlumu optického kabelu na dopravních stavbách na 3 vlnových délkách při montáži s 12 vlákny</t>
  </si>
  <si>
    <t>220182523</t>
  </si>
  <si>
    <t>Měření útlumu optického kabelu na dopravních stavbách na 3 vlnových délkách při montáži se 24 vlákny</t>
  </si>
  <si>
    <t>220182531</t>
  </si>
  <si>
    <t>Komplexní vyzkoušení úseku optického kabelu na dopravních stavbách pro 3 vlnové délky s 8 vlákny</t>
  </si>
  <si>
    <t>220182532</t>
  </si>
  <si>
    <t>Komplexní vyzkoušení úseku optického kabelu na dopravních stavbách pro 3 vlnové délky s 12 vlákny</t>
  </si>
  <si>
    <t>220182533</t>
  </si>
  <si>
    <t>Komplexní vyzkoušení úseku optického kabelu na dopravních stavbách pro 3 vlnové délky se 24 vlákny</t>
  </si>
  <si>
    <t xml:space="preserve"> 12.800000 = 12,800 [A]_x000D_</t>
  </si>
  <si>
    <t>69311311</t>
  </si>
  <si>
    <t>pás varovný plný do výkopu š 330mm s potiskem</t>
  </si>
  <si>
    <t xml:space="preserve"> 76.800000 = 76,800 [A]_x000D_</t>
  </si>
  <si>
    <t xml:space="preserve"> 64.000000 = 64,000 [A]_x000D_</t>
  </si>
  <si>
    <t>460742133</t>
  </si>
  <si>
    <t>Osazení kabelových prostupů z trub plastových do rýhy s obetonováním průměru přes 15 do 20 cm</t>
  </si>
  <si>
    <t xml:space="preserve"> 96.000000 = 96,000 [A]_x000D_</t>
  </si>
  <si>
    <t>34571099</t>
  </si>
  <si>
    <t>trubka elektroinstalační dělená (chránička) D 138/160mm, HDPE</t>
  </si>
  <si>
    <t>460771131</t>
  </si>
  <si>
    <t>Osazení multikanálů plastových do rýhy s obetonováním bez výkopových prací 4-cestných</t>
  </si>
  <si>
    <t>MULTIKANAL 4W-42, základní 4-otvorový díl, 265x265x1118 mm, včetně příslušenství</t>
  </si>
  <si>
    <t>MULTIKANAL 4W-42, 4-otvorový adaptér, včetně příslušenství</t>
  </si>
  <si>
    <t xml:space="preserve"> "` `49.943000"_x000D_</t>
  </si>
  <si>
    <t xml:space="preserve"> 1448.347000 = 1448,347 [A]_x000D_</t>
  </si>
  <si>
    <t>742330102</t>
  </si>
  <si>
    <t>Měření optického segmentu, měření útlumu, 2 okna</t>
  </si>
  <si>
    <t>Montáž strukturované kabeláže
  měření segmentu
    optického, měření útlumu, 2 okna</t>
  </si>
  <si>
    <t xml:space="preserve"> 23.040000 = 23,040 [A]_x000D_</t>
  </si>
  <si>
    <t>kpl…</t>
  </si>
  <si>
    <t>PS-11-86-01</t>
  </si>
  <si>
    <t>FV panely na střeše</t>
  </si>
  <si>
    <t>R-FVE.001</t>
  </si>
  <si>
    <t>FV panel: výkon 550Wp, napětí naprázdno 50 V, Proud na krátko 14 A, Ump = 41,8V, provozní teplota -40 až 85°C, Rozměry modulu ca 2279x1134x35mm</t>
  </si>
  <si>
    <t xml:space="preserve"> "` `181.000000"_x000D_</t>
  </si>
  <si>
    <t>R-FVE.002</t>
  </si>
  <si>
    <t>Výkonný optimizér min. 600W, ca 75 V, - typ střídače s komunikací po solárních kabelech včetně kabelů a konektorů pro apojení sousedních FVp</t>
  </si>
  <si>
    <t>R-FVE.003</t>
  </si>
  <si>
    <t>Nosná konstrukce FVp pro oblast 87.1 - 12 panelů v 3x (4 řady podélně, sklon 4°)</t>
  </si>
  <si>
    <t>R-FVE.004</t>
  </si>
  <si>
    <t>Nosná konstrukce FVp pro oblast 87.3 - 12 panelů v 3x (4 řady podélně, sklon 4°)</t>
  </si>
  <si>
    <t>R-FVE.005</t>
  </si>
  <si>
    <t>Nosná konstrukce FVp pro oblast 68 - 16 panelů v 2x8 řadách svisle, sklon 9°</t>
  </si>
  <si>
    <t>R-FVE.006</t>
  </si>
  <si>
    <t>Nosná konstrukce FVp pro oblast 101 - 16 panelů v 2x8 řadách svisle, sklon 3°</t>
  </si>
  <si>
    <t>R-FVE.007</t>
  </si>
  <si>
    <t>Nosná konstrukce FVp pro oblast 100 - 40 panelů v 2 x 20 řad svisle, sklon 3°</t>
  </si>
  <si>
    <t>R-FVE.008</t>
  </si>
  <si>
    <t>Nosná konstrukce FVp pro oblast 75 - 40 panelů v 2 x 20 řad svisle, sklon 9°</t>
  </si>
  <si>
    <t>R-FVE.009</t>
  </si>
  <si>
    <t>Nosná konstrukce FVp pro oblast 97 - 24 panelů v 3 řady podélně, sklon 4°</t>
  </si>
  <si>
    <t>R-FVE.010</t>
  </si>
  <si>
    <t>Nosná konstrukce FVp pro oblast 108 - 21 panelů v 3 řady podélně, sklon 4°</t>
  </si>
  <si>
    <t>Rozvaděče, rozvodnice</t>
  </si>
  <si>
    <t>R-FVE.011</t>
  </si>
  <si>
    <t>RFVE-AC - rozvaděč rozpadového místa TNC, 3x napájení ze střídačů 400V/50A/3+ PE, hlavní jistič B160A/3p s pomocným kontaktem, přepěťová ochrana TYP1+2/3, rozpadové místo se stykačem s ovládáním z roz</t>
  </si>
  <si>
    <t>vaděče USM z HDO, oceloplechová skříň ca 800/400/2000+150 mm   ~
1.Položka obsahuje:     – dodávku specifikovaného materiálu     – kompletní montáž, rozměření, upevnění, řezání, spojování a pod.      – veškerý spojovací a montážní materiál vč. upevňovacího materiálu ( držáky apod.)    - přezkoušení uvedení do provozu  – pomocné mechanismy     – dopravu a skladování    2. Položka neobsahuje:     X    3. Způsob měření:    Měří se kompletní výrobek namontovaný na stavbě.</t>
  </si>
  <si>
    <t>R-FVE.012</t>
  </si>
  <si>
    <t>RFVE1-DC1 - plastový rozvdaděč , IP65, ochranná třída II, 1500V DC, viz schéma zapojení v příloze 2.213</t>
  </si>
  <si>
    <t>R-FVE.013</t>
  </si>
  <si>
    <t>RFVE1-DC2 - plastový rozvdaděč , IP65, ochranná třída II, 1500V DC, viz schéma zapojení v příloze 2.213</t>
  </si>
  <si>
    <t>R-FVE.014</t>
  </si>
  <si>
    <t>RFVE23-DC1 - plastový rozvdaděč , IP65, ochranná třída II, 1500V DC, viz schéma zapojení v příloze 2.213</t>
  </si>
  <si>
    <t>R-FVE.015</t>
  </si>
  <si>
    <t>RFVE23-DC2 - plastový rozvdaděč , IP65, ochranná třída II, 1500V DC, viz schéma zapojení v příloze 2.213</t>
  </si>
  <si>
    <t>R-FVE.016</t>
  </si>
  <si>
    <t>RFVE1-DC-SPD, RFVE3-DC-SPD- rozvaděč bezp. Třidy II 1100 VDC, 3x DC string FVE - SPD + vypínač, viz schéma v příloze 2.212</t>
  </si>
  <si>
    <t>R-FVE.017</t>
  </si>
  <si>
    <t>RFVE2-DC-SPD, - rozvaděč bezp. Třidy II 1500 VDC, 5x DC pro string FVE</t>
  </si>
  <si>
    <t>R-FVE.018</t>
  </si>
  <si>
    <t>RFVE1-3, Střídač ON GRID 33,3 K DC - min 4x MPP 1500V DC, 400 až 1500 V/48A, 58 kW, AC 33,3 kW, 400/230V/48A, 3/N/PE, 3/PEN, 50/60 Hz, venkovní provedení -30 až +60°C, IP 66, rel. Vlhkost 98%, komunik</t>
  </si>
  <si>
    <t>ace, RS485/USB/PLC, WiFi, LAN, 4G, montáž na stěnu   ~
1.Položka obsahuje:     – dodávku specifikovaného materiálu     – kompletní montáž, rozměření, upevnění, řezání, spojování a pod.      – veškerý spojovací a montážní materiál vč. upevňovacího materiálu ( držáky apod.)    - přezkoušení uvedení do provozu  – pomocné mechanismy     – dopravu a skladování    2. Položka neobsahuje:     X    3. Způsob měření:    Měří se kompletní výrobek namontovaný na stavbě.</t>
  </si>
  <si>
    <t>R-FVE.019</t>
  </si>
  <si>
    <t>MSFVE - rozvaděč pro funkci CENTRAL STOP FVE, sběr signálů s povelů do diagnostiky na ED, viz schéma zapojení v příloze 2.214.</t>
  </si>
  <si>
    <t>R-FVE.020</t>
  </si>
  <si>
    <t>Modul měření FVE - METER s datovou komunikací včetně měřících transformátorů proudu 500/5A se svorkovnicí, pojistkového odpínače pro napěťové přívody a kabeláže - doporučený typ výrobcem střídače</t>
  </si>
  <si>
    <t>R-FVE.021</t>
  </si>
  <si>
    <t>Modul požárního gateway - doporučený typ výrobcem střídače</t>
  </si>
  <si>
    <t>R-FVE.022</t>
  </si>
  <si>
    <t>Modul adapter box pro rozhraní logickými a analogovými signály - doporučený typ výrobcem střídače</t>
  </si>
  <si>
    <t>R-FVE.023</t>
  </si>
  <si>
    <t>Dle doporučení výrobce modul SYNERGIE pro 3 střídače</t>
  </si>
  <si>
    <t>742F12.2</t>
  </si>
  <si>
    <t>Solární kabel dle ČSN EN 50618, např: H1Z2Z2-K RD, průřez 6 mm2
1. Položka obsahuje:    – manipulace a uložení kabelu (do země, chráničky, kanálu, na rošty, na TV a pod.)   2. Položka neobsahuje:    – příchytky, spojky, koncovky, chráničky apod.   3. Způsob měření:   Měří se metr délkový.</t>
  </si>
  <si>
    <t>Solární kabel dle ČSN EN 50618, např: H1Z2Z2-K CR, průřez 6 mm2
1. Položka obsahuje:    – manipulace a uložení kabelu (do země, chráničky, kanálu, na rošty, na TV a pod.)   2. Položka neobsahuje:    – příchytky, spojky, koncovky, chráničky apod.   3. Způsob měření:   Měří se metr délkový.</t>
  </si>
  <si>
    <t>742F12.1</t>
  </si>
  <si>
    <t xml:space="preserve"> "` `707.000000"_x000D_</t>
  </si>
  <si>
    <t>Solární kabel dle ČSN EN 50618, např: H1Z2Z2-K RD, průřez 10 mm2
1. Položka obsahuje:    – manipulace a uložení kabelu (do země, chráničky, kanálu, na rošty, na TV a pod.)   2. Položka neobsahuje:    – příchytky, spojky, koncovky, chráničky apod.   3. Způsob měření:   Měří se metr délkový.</t>
  </si>
  <si>
    <t>742F12.3</t>
  </si>
  <si>
    <t>Solární kabel dle ČSN EN 50618, např: H1Z2Z2-K CR, průřez 10 mm2
1. Položka obsahuje:    – manipulace a uložení kabelu (do země, chráničky, kanálu, na rošty, na TV a pod.)   2. Položka neobsahuje:    – příchytky, spojky, koncovky, chráničky apod.   3. Způsob měření:   Měří se metr délkový.</t>
  </si>
  <si>
    <t>742K12.1</t>
  </si>
  <si>
    <t>Zkončení solárního kabelu 10 mm2 - konektor
1. Položka obsahuje:    – všechny práce spojené s úpravou kabelů pro montáž včetně veškerého příslušentsví      2. Položka neobsahuje:    X   3. Způsob měření:   Udává se počet kusů kompletní konstrukce nebo práce.</t>
  </si>
  <si>
    <t>Zkončení solárního kabelu 6 mm2 - konektor
1. Položka obsahuje:    – všechny práce spojené s úpravou kabelů pro montáž včetně veškerého příslušentsví      2. Položka neobsahuje:    X   3. Způsob měření:   Udává se počet kusů kompletní konstrukce nebo práce.</t>
  </si>
  <si>
    <t>CYKY 5x4
1. Položka obsahuje:    – manipulace a uložení kabelu (do země, chráničky, kanálu, na rošty, na TV a pod.)   2. Položka neobsahuje:    – příchytky, spojky, koncovky, chráničky apod.   3. Způsob měření:   Měří se metr délkový.</t>
  </si>
  <si>
    <t>CYKY 3x2,5
1. Položka obsahuje:    – manipulace a uložení kabelu (do země, chráničky, kanálu, na rošty, na TV a pod.)   2. Položka neobsahuje:    – příchytky, spojky, koncovky, chráničky apod.   3. Způsob měření:   Měří se metr délkový.</t>
  </si>
  <si>
    <t>742I41.1</t>
  </si>
  <si>
    <t>KABEL NN CU OVLÁDACÍ VÍCEŽÍLOVÝ BEZHALOGENOVÝ OHEŇ RETARDUJÍCÍ DO 2,5 MM2</t>
  </si>
  <si>
    <t xml:space="preserve"> "` `255.000000"_x000D_</t>
  </si>
  <si>
    <t>CXKH-R+ 12x1,5
1. Položka obsahuje:    – manipulace a uložení kabelu (do země, chráničky, kanálu, na rošty, na TV a pod.)   2. Položka neobsahuje:    – příchytky, spojky, koncovky, chráničky apod.   3. Způsob měření:   Měří se metr délkový.</t>
  </si>
  <si>
    <t>742I41</t>
  </si>
  <si>
    <t>CXKH-R+ 19x1,5
1. Položka obsahuje:    – manipulace a uložení kabelu (do země, chráničky, kanálu, na rošty, na TV a pod.)   2. Položka neobsahuje:    – příchytky, spojky, koncovky, chráničky apod.   3. Způsob měření:   Měří se metr délkový.</t>
  </si>
  <si>
    <t>742I41.2</t>
  </si>
  <si>
    <t>CXKH-R+ 24x1,5
1. Položka obsahuje:    – manipulace a uložení kabelu (do země, chráničky, kanálu, na rošty, na TV a pod.)   2. Položka neobsahuje:    – příchytky, spojky, koncovky, chráničky apod.   3. Způsob měření:   Měří se metr délkový.</t>
  </si>
  <si>
    <t>CXKH-R+ 4x50
1. Položka obsahuje:    – manipulace a uložení kabelu (do země, chráničky, kanálu, na rošty, na TV a pod.)   2. Položka neobsahuje:    – příchytky, spojky, koncovky, chráničky apod.   3. Způsob měření:   Měří se metr délkový.</t>
  </si>
  <si>
    <t>742H52.1</t>
  </si>
  <si>
    <t>CXKH-R+ 4x10
1. Položka obsahuje:    – manipulace a uložení kabelu (do země, chráničky, kanálu, na rošty, na TV a pod.)   2. Položka neobsahuje:    – příchytky, spojky, koncovky, chráničky apod.   3. Způsob měření:   Měří se metr délkový.</t>
  </si>
  <si>
    <t>CXKH-R+ 5x10
1. Položka obsahuje:    – manipulace a uložení kabelu (do země, chráničky, kanálu, na rošty, na TV a pod.)   2. Položka neobsahuje:    – příchytky, spojky, koncovky, chráničky apod.   3. Způsob měření:   Měří se metr délkový.</t>
  </si>
  <si>
    <t>Zakončení Cu 5x4
1. Položka obsahuje:    – všechny práce spojené s úpravou kabelů pro montáž včetně veškerého příslušentsví      2. Položka neobsahuje:    X   3. Způsob měření:   Udává se počet kusů kompletní konstrukce nebo práce.</t>
  </si>
  <si>
    <t>742M11</t>
  </si>
  <si>
    <t>UKONČENÍ 7-12ŽÍLOVÉHO KABELU V ROZVADĚČI NEBO NA PŘÍSTROJI DO 2,5 MM2</t>
  </si>
  <si>
    <t>Zakončení Cu 12x1,5
1. Položka obsahuje:    – všechny práce spojené s úpravou kabelů pro montáž včetně veškerého příslušentsví      2. Položka neobsahuje:    X   3. Způsob měření:   Udává se počet kusů kompletní konstrukce nebo práce.</t>
  </si>
  <si>
    <t>Zakončení Cu 19x1,5
1. Položka obsahuje:    – všechny práce spojené s úpravou kabelů pro montáž včetně veškerého příslušentsví      2. Položka neobsahuje:    X   3. Způsob měření:   Udává se počet kusů kompletní konstrukce nebo práce.</t>
  </si>
  <si>
    <t>742N11.1</t>
  </si>
  <si>
    <t>Zakončení Cu 24x1,5
1. Položka obsahuje:    – všechny práce spojené s úpravou kabelů pro montáž včetně veškerého příslušentsví      2. Položka neobsahuje:    X   3. Způsob měření:   Udává se počet kusů kompletní konstrukce nebo práce.</t>
  </si>
  <si>
    <t>Zakončení Cu 4x50
1. Položka obsahuje:    – všechny práce spojené s úpravou kabelů pro montáž včetně veškerého příslušentsví      2. Položka neobsahuje:    X   3. Způsob měření:   Udává se počet kusů kompletní konstrukce nebo práce.</t>
  </si>
  <si>
    <t>742L12.1</t>
  </si>
  <si>
    <t>Zakončení Cu 4x10
1. Položka obsahuje:    – všechny práce spojené s úpravou kabelů pro montáž včetně veškerého příslušentsví      2. Položka neobsahuje:    X   3. Způsob měření:   Udává se počet kusů kompletní konstrukce nebo práce.</t>
  </si>
  <si>
    <t>742L12.2</t>
  </si>
  <si>
    <t>Zakončení Cu 5x10
1. Položka obsahuje:    – všechny práce spojené s úpravou kabelů pro montáž včetně veškerého příslušentsví      2. Položka neobsahuje:    X   3. Způsob měření:   Udává se počet kusů kompletní konstrukce nebo práce.</t>
  </si>
  <si>
    <t xml:space="preserve"> "` `373.000000"_x000D_</t>
  </si>
  <si>
    <t>1-CSKH-V180 2x1,5
1. Položka obsahuje:    – manipulace a uložení kabelu (do země, chráničky, kanálu, na rošty, na TV a pod.)   2. Položka neobsahuje:    – příchytky, spojky, koncovky, chráničky apod.   3. Způsob měření:   Měří se metr délkový.</t>
  </si>
  <si>
    <t>R742J44.1</t>
  </si>
  <si>
    <t>TCEKH-V180, KABEL SDĚLOVACÍ PÁROVÝ DO 30P1,0 S POŽÁRNÍ ODOLNOSTÍ 180MIN.</t>
  </si>
  <si>
    <t>SKFH V180 - 2x2x0,8
Položka obsahuje : Dodávku a montáž kabelu včetně dovozu, manipulace a uložení kabelu (do trubky, na rošty, pod omítku, do rozvaděče ). Dále obsahuje cenu za pom. mechanismy včetně všech ostatních vedlejších nákladů</t>
  </si>
  <si>
    <t>R742J44</t>
  </si>
  <si>
    <t>SKFH V180 - 4x2x0,8
Položka obsahuje : Dodávku a montáž kabelu včetně dovozu, manipulace a uložení kabelu (do trubky, na rošty, pod omítku, do rozvaděče ). Dále obsahuje cenu za pom. mechanismy včetně všech ostatních vedlejších nákladů</t>
  </si>
  <si>
    <t xml:space="preserve"> "` `135.000000"_x000D_</t>
  </si>
  <si>
    <t>FTP 4x2x0,5
Položka obsahuje : Dodávku a montáž kabelu včetně dovozu, manipulace a uložení kabelu (do trubky, na rošty, pod omítku, do rozvaděče ). Dále obsahuje cenu za pom. mechanismy včetně všech ostatních vedlejších nákladů</t>
  </si>
  <si>
    <t>TCEPKPLE 5x4x0,8
Položka obsahuje : Dodávku a montáž kabelu včetně dovozu, manipulace a uložení kabelu (do chráničky, do země, na rošty a pod. ). Dále obsahuje cenu za pom. mechanismy včetně všech ostatních vedlejších nákladů</t>
  </si>
  <si>
    <t>742J35.1</t>
  </si>
  <si>
    <t>TCEPKPLE 1x4x0,8
Položka obsahuje : Dodávku a montáž kabelu včetně dovozu, manipulace a uložení kabelu (do chráničky, do země, na rošty a pod. ). Dále obsahuje cenu za pom. mechanismy včetně všech ostatních vedlejších nákladů</t>
  </si>
  <si>
    <t>Zakončení slaboproudých kabelů
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</si>
  <si>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YY-16
1. Položka obsahuje:    – manipulace a uložení kabelu (do země, chráničky, kanálu, na rošty, na TV a pod.)   2. Položka neobsahuje:    – příchytky, spojky, koncovky, chráničky apod.   3. Způsob měření:   Měří se metr délkový.</t>
  </si>
  <si>
    <t>YY-25
1. Položka obsahuje:    – manipulace a uložení kabelu (do země, chráničky, kanálu, na rošty, na TV a pod.)   2. Položka neobsahuje:    – příchytky, spojky, koncovky, chráničky apod.   3. Způsob měření:   Měří se metr délkový.</t>
  </si>
  <si>
    <t>YY-50
1. Položka obsahuje:    – manipulace a uložení kabelu (do země, chráničky, kanálu, na rošty, na TV a pod.)   2. Položka neobsahuje:    – příchytky, spojky, koncovky, chráničky apod.   3. Způsob měření:   Měří se metr délkový.</t>
  </si>
  <si>
    <t>741911</t>
  </si>
  <si>
    <t>UZEMŇOVACÍ VODIČ V ZEMI FEZN DO 120 MM2</t>
  </si>
  <si>
    <t>FeZn 30x4
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</si>
  <si>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Oceloplechový kabelový žlab perforovaný FeZn 200/100
1. Položka obsahuje:    – kompletní montáž, rozměření, upevnění, sváření, řezání, spojování a pod.     – veškerý spojovací a montážní materiál    – pomocné mechanismy a nátěr   2. Položka neobsahuje:    X   3. Způsob měření:   Měří se metr délkový.</t>
  </si>
  <si>
    <t>703212.1</t>
  </si>
  <si>
    <t>Oceloplechový kabelový žlab FeZn perforovaný 100/100
1. Položka obsahuje:    – kompletní montáž, rozměření, upevnění, sváření, řezání, spojování a pod.     – veškerý spojovací a montážní materiál    – pomocné mechanismy a nátěr   2. Položka neobsahuje:    X   3. Způsob měření:   Měří se metr délkový.</t>
  </si>
  <si>
    <t>Oceloplechový kabelový žlab FeZn perforovaný 50/50
1. Položka obsahuje:    – kompletní montáž, rozměření, upevnění, sváření, řezání, spojování a pod.     – veškerý spojovací a montážní materiál    – pomocné mechanismy a nátěr   2. Položka neobsahuje:    X   3. Způsob měření:   Měří se metr délkový.</t>
  </si>
  <si>
    <t>R-FVE.024</t>
  </si>
  <si>
    <t>Kabelový žebřík šíře 300 mm vč. držáků</t>
  </si>
  <si>
    <t>703432</t>
  </si>
  <si>
    <t>ELEKTROINSTALAČNÍ TRUBKA PRO ULOŽENÍ DO BETONU VČETNĚ UPEVNĚNÍ A PŘÍSLUŠENSTVÍ DN PRŮMĚRU PŘES 25 DO 40 MM</t>
  </si>
  <si>
    <t>Instalační hliníková trubka d 40
1. Položka obsahuje:    – dodávku specifikovaného materiálu    – kompletní montáž, rozměření, upevnění, řezání, spojování a pod.     – veškerý spojovací a montážní materiál vč. upevňovacího materiálu ( držáky apod.)    – pomocné mechanismy    – dopravu a skladování   2. Položka neobsahuje:    X   3. Způsob měření:   Měří se metr délkový.</t>
  </si>
  <si>
    <t>702111</t>
  </si>
  <si>
    <t>KABELOVÝ ŽLAB ZEMNÍ VČETNĚ KRYTU SVĚTLÉ ŠÍŘKY DO 120 MM</t>
  </si>
  <si>
    <t>Betonový kabelový žlab 100x100x1000 (TK1)
1. Položka obsahuje:    – přípravu podkladu pro osazení   2. Položka neobsahuje:    X   3. Způsob měření:   Měří se metr délkový.</t>
  </si>
  <si>
    <t>Oceloplechový kabelový žlab ca 50X50, - trasa s třídou požární funkčnosti min. P15-R, PH15-R- dle PBŘ
1. Položka obsahuje:    – kompletní montáž, rozměření, upevnění, sváření, řezání, spojování a pod.     – veškerý spojovací a montážní materiál    – pomocné mechanismy a nátěr   2. Položka neobsahuje:    X   3. Způsob měření:   Měří se metr délkový.</t>
  </si>
  <si>
    <t>703453</t>
  </si>
  <si>
    <t>ELEKTROINSTALAČNÍ TRUBKA S FUNKČNÍ ODOLNOSTÍ PŘI POŽÁRU VČETNĚ UPEVNĚNÍ A PŘÍSLUŠENSTVÍ DN PRŮMĚRU PŘES 40 MM</t>
  </si>
  <si>
    <t>Požárně funkční trasa pro funkci TOTAL STOP žlab trubka d 63 mm
1. Položka obsahuje:    – dodávku specifikovaného materiálu    – kompletní montáž, rozměření, upevnění, řezání, spojování a pod.     – veškerý spojovací a montážní materiál vč. upevňovacího materiálu ( držáky apod.)    – pomocné mechanismy    – dopravu a skladování   2. Položka neobsahuje:    X   3. Způsob měření:   Měří se metr délkový.</t>
  </si>
  <si>
    <t>Instalační lišta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</si>
  <si>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702423.1</t>
  </si>
  <si>
    <t>Požární prostupy stěnou tl. do 450*150 mm
1. Položka obsahuje:    – vybourání otvoru z kabelové rýhy do budovy ve zdi z prostého betonu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</si>
  <si>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702421</t>
  </si>
  <si>
    <t>KABELOVÝ PROSTUP DO OBJEKTU PŘES ZÁKLAD BETONOVÝ SVĚTLÉ ŠÍŘKY DO 100 MM</t>
  </si>
  <si>
    <t>Požární prostupy stěnou tl. do 100*100 mm
1. Položka obsahuje:    – vybourání otvoru z kabelové rýhy do budovy ve zdi z prostého betonu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</si>
  <si>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Požární prostupy stěnou tl. do 400 mm, d 100 mm
1. Položka obsahuje:    – vybourání otvoru z kabelové rýhy do budovy ve zdi z prostého betonu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</si>
  <si>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702412</t>
  </si>
  <si>
    <t>KABELOVÝ PROSTUP DO OBJEKTU PŘES ZÁKLAD ZDĚNÝ SVĚTLÉ ŠÍŘKY PŘES 100 DO 200 MM</t>
  </si>
  <si>
    <t>Požární prostupy střechy do 150*150 mm
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</si>
  <si>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702421.1</t>
  </si>
  <si>
    <t>Požární prostupy střechy d 100 mm
1. Položka obsahuje:    – vybourání otvoru z kabelové rýhy do budovy ve zdi z prostého betonu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</si>
  <si>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R-FVE.025</t>
  </si>
  <si>
    <t>Pomocné zednické práce</t>
  </si>
  <si>
    <t>R-FVE.026</t>
  </si>
  <si>
    <t>R-FVE.027</t>
  </si>
  <si>
    <t>Realizační projektová dokumentace dle požadavků PDS včetně anlýzy PV*SOL</t>
  </si>
  <si>
    <t>R-FVE.028</t>
  </si>
  <si>
    <t>Provozní zkoušky dle požadavků PDS</t>
  </si>
  <si>
    <t>SO 01-51-01.04</t>
  </si>
  <si>
    <t>2ks kabelů z RZS3 + 28 ks kabelů v R01.1</t>
  </si>
  <si>
    <t>2ks zásuvková skříň</t>
  </si>
  <si>
    <t>6ks kabelů</t>
  </si>
  <si>
    <t xml:space="preserve"> "` `940.000000"_x000D_</t>
  </si>
  <si>
    <t>CXKH-R 3Jx2,5 - R01.1 - 440 m + 315m závory + 185m pro rozvaděče ESL</t>
  </si>
  <si>
    <t xml:space="preserve"> "` `1320.000000"_x000D_</t>
  </si>
  <si>
    <t>CXKH-R 3Jx4 - R01.1 - 1320 m pro topné kabely</t>
  </si>
  <si>
    <t>CXKH-R 5Jx6 - uvažovaný kabel pro ZS (2ks)</t>
  </si>
  <si>
    <t>742H41</t>
  </si>
  <si>
    <t>KABEL NN ČTYŘ- A PĚTIŽÍLOVÝ CU FLEXIBILNÍ DO 2,5 MM2</t>
  </si>
  <si>
    <t>CGSG 4x1,5 - uvažovaný kabel pro bránu - pohony</t>
  </si>
  <si>
    <t xml:space="preserve"> "` `470.000000"_x000D_</t>
  </si>
  <si>
    <t>CYA 16 - vodič pro pospojování - uvažovaný vodič pro bránu (70m) + platební automat (80m) + kabel pro závory (235m) + 85m pro rozvaděče ESL</t>
  </si>
  <si>
    <t>742J21</t>
  </si>
  <si>
    <t>SYKFY DO 4X2X0,5, KABEL SDĚLOVACÍ IZOLACE PVC</t>
  </si>
  <si>
    <t>SYKFY 3x2x0,5 - uvažovaný kabel pro bránu (maják, fotočlánky 1 a 2, apod.)</t>
  </si>
  <si>
    <t>742J28</t>
  </si>
  <si>
    <t>SYKFY 3X4X0,8, KABEL SDĚLOVACÍ IZOLACE PVC</t>
  </si>
  <si>
    <t xml:space="preserve"> "` `345.000000"_x000D_</t>
  </si>
  <si>
    <t>JYSTY 4x2x0,8 - topné kabely pro temperaci rozvodů ZTI</t>
  </si>
  <si>
    <t>R.SILVED.01</t>
  </si>
  <si>
    <t>SAMOREGULAČNÍ TOPNÝ KABEL, PLYNULÁ REGULACE VÝKONU, PRO TECHNOLOGICKÉ OHŘEVY POTRUBÍ</t>
  </si>
  <si>
    <t>SAMOREGULAČNÍ TOPNÝ KABEL, PLYNULE MĚNÍ VÝKON DLE OKOLNÍ TEPLOTY (NIŽŠÍ TEPLOTA=VYŠŠÍ VÝKON), VHODNÝ PRO TECHNOLOGICKÉ OHŘEVY POTRUBÍ, PRODEJ V LIBOVOLNÉ DÉLCE (OBJEDNÁVÁ SE PO 0,1M), VÝKON 16W/M/+10ST.C.
topné kabely pro temperaci rozvodů ZTI - dešťová kanalizace (2*36m)</t>
  </si>
  <si>
    <t>38 ks kabelů</t>
  </si>
  <si>
    <t>odhad dle počtu kabelů</t>
  </si>
  <si>
    <t>04 - Instalační materiál</t>
  </si>
  <si>
    <t>chránička = 35+30+80+10m</t>
  </si>
  <si>
    <t>702212</t>
  </si>
  <si>
    <t>KABELOVÁ CHRÁNIČKA ZEMNÍ DN PŘES 100 DO 200 MM</t>
  </si>
  <si>
    <t>chránička = 20m - pro napájecí kabeláž dobíjecích stanic ČEZ</t>
  </si>
  <si>
    <t>pouze pod pojízdnou plochou parkoviště v 1.PP a u závor</t>
  </si>
  <si>
    <t>2*8ks pro temperace rampy + rezerva</t>
  </si>
  <si>
    <t xml:space="preserve"> "` `495.000000"_x000D_</t>
  </si>
  <si>
    <t>závory - 2*10m + R01.1 - 470m + 5m pro rozvaděč ESL</t>
  </si>
  <si>
    <t>ZS - 2*5m</t>
  </si>
  <si>
    <t>R.SILVED.02</t>
  </si>
  <si>
    <t>05 - Zemní a stavební práce</t>
  </si>
  <si>
    <t>uvažuje se s výkopem š=0,35m x hl.=0,85m pro mimo parkoviště (430mm bez nového souvrství)</t>
  </si>
  <si>
    <t>R.SILVED.03</t>
  </si>
  <si>
    <t>Zásyp rýh ručně šířky 35 cm, hloubky 75cm, včetně hutnění (430mm bez nového souvrství)</t>
  </si>
  <si>
    <t>R.SILVED.04</t>
  </si>
  <si>
    <t>17411.1</t>
  </si>
  <si>
    <t>702311</t>
  </si>
  <si>
    <t>ZAKRYTÍ KABELŮ VÝSTRAŽNOU FÓLIÍ ŠÍŘKY DO 20 CM</t>
  </si>
  <si>
    <t>2ks - dva uvažované vstupy do objektu, viz výkresy</t>
  </si>
  <si>
    <t>SO 01-51-02.03</t>
  </si>
  <si>
    <t>742J22</t>
  </si>
  <si>
    <t>SYKFY 5X2X0,5, KABEL SDĚLOVACÍ IZOLACE PVC</t>
  </si>
  <si>
    <t>Lože kabelů - písek, štěrkopísek tl 10 cm nad kabel, beton nebo plast. deska 50x25 cm, š lože do 35 cm</t>
  </si>
  <si>
    <t>R3</t>
  </si>
  <si>
    <t>SO-01-51-01.03</t>
  </si>
  <si>
    <t xml:space="preserve"> 1.800000 = 1,800 [A]_x000D_</t>
  </si>
  <si>
    <t>01 - Zemní práce a zaměření</t>
  </si>
  <si>
    <t>13293</t>
  </si>
  <si>
    <t>HLOUBENÍ RÝH ŠÍŘ DO 2M PAŽ I NEPAŽ TŘ. III</t>
  </si>
  <si>
    <t>R-SLB.03.001</t>
  </si>
  <si>
    <t>VYTYČENÍ PRŮBĚHU TRASY</t>
  </si>
  <si>
    <t>R-SLB.03.002</t>
  </si>
  <si>
    <t>GEODETICKÉ ZAMĚŘENÍ SKUTEČNÉHO PRŮBĚHU TRASY</t>
  </si>
  <si>
    <t>02 - Kabelové trasy</t>
  </si>
  <si>
    <t>R702211001</t>
  </si>
  <si>
    <t>Zaústění chráničky do kabelové komory, včetně utěsnění, dodávka a montáž</t>
  </si>
  <si>
    <t>701001</t>
  </si>
  <si>
    <t>OZNAČOVACÍ ŠTÍTEK KABELOVÉHO VEDENÍ, SPOJKY NEBO KABELOVÉ SKŘÍNĚ (VČETNĚ OBJÍMKY)</t>
  </si>
  <si>
    <t>R7000000R3</t>
  </si>
  <si>
    <t>Drobný nespecifikovaný instalační materiál a drobné nespecifikované instalační práce SO 01-51-01.03, dodávka a montáž</t>
  </si>
  <si>
    <t>R-SLB.03.003</t>
  </si>
  <si>
    <t>R-SLB.03.006</t>
  </si>
  <si>
    <t>SO-01-51-01.05</t>
  </si>
  <si>
    <t>Položka zahrnuje: - vodorovnou a svislou dopravu,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pažení záporového 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uložení zeminy (na skládku, do násypu) ani poplatky za skládku, vykazují se v položce č.0141**</t>
  </si>
  <si>
    <t>261913</t>
  </si>
  <si>
    <t>VRTY PRO KOTVENÍ A INJEKTÁŽ TŘ V A VI NA POVRCHU D DO 25MM</t>
  </si>
  <si>
    <t>Položka zahrnuje: - přemístění, montáž a demontáž vrtných souprav - svislou dopravu zeminy z vrtu - vodorovnou dopravu zeminy bez uložení na skládku - případně nutné pažení dočasné (včetně odpažení) i trvalé Položka nezahrnuje: - x</t>
  </si>
  <si>
    <t>702411</t>
  </si>
  <si>
    <t>KABELOVÝ PROSTUP DO OBJEKTU PŘES ZÁKLAD ZDĚNÝ SVĚTLÉ ŠÍŘKY DO 100 MM</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</si>
  <si>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</si>
  <si>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Základy</t>
  </si>
  <si>
    <t>74C593</t>
  </si>
  <si>
    <t>ZAKOTVENÍ STOŽÁRU 0-21 KN</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</si>
  <si>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</si>
  <si>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Přidružená stavební výroba</t>
  </si>
  <si>
    <t>743121</t>
  </si>
  <si>
    <t>OSVĚTLOVACÍ STOŽÁR PEVNÝ ŽÁROVĚ ZINKOVANÝ DÉLKY DO 6 M</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</si>
  <si>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</si>
  <si>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743311</t>
  </si>
  <si>
    <t>VÝLOŽNÍK PRO MONTÁŽ SVÍTIDLA NA STOŽÁR JEDNORAMENNÝ DÉLKA VYLOŽENÍ DO 1 M</t>
  </si>
  <si>
    <t>1. Položka obsahuje:  – veškeré příslušenství a uzavírací nátěr, technický popis viz. projektová dokumentace  2. Položka neobsahuje:  X 3. Způsob měření: Udává se počet kusů kompletní konstrukce nebo práce.</t>
  </si>
  <si>
    <t>743321</t>
  </si>
  <si>
    <t>VÝLOŽNÍK PRO MONTÁŽ SVÍTIDLA NA STOŽÁR DVOURAMENNÝ DÉLKA VYLOŽENÍ DO 1 M</t>
  </si>
  <si>
    <t>743553</t>
  </si>
  <si>
    <t>SVÍTIDLO VENKOVNÍ VŠEOBECNÉ LED, MIN. IP 44, PŘES 25 DO 45 W</t>
  </si>
  <si>
    <t>1. Položka obsahuje:  – zdroj a veškeré příslušenství  – technický popis viz. projektová dokumentace 2. Položka neobsahuje:  X 3. Způsob měření: Udává se počet kusů kompletní konstrukce nebo práce.</t>
  </si>
  <si>
    <t>743566</t>
  </si>
  <si>
    <t>SVÍTIDLO VENKOVNÍ VŠEOBECNÉ - MONTÁŽ SVÍTIDLA</t>
  </si>
  <si>
    <t>1. Položka obsahuje:  – veškeré příslušenství  – technický popis viz. projektová dokumentace 2. Položka neobsahuje:  X 3. Způsob měření: Udává se počet kusů kompletní konstrukce nebo práce.</t>
  </si>
  <si>
    <t>74D231</t>
  </si>
  <si>
    <t>VEDENÍ 1-2 NN KABELŮ PŘES PŘEKÁŽKU NA KONSTRUKCI TV</t>
  </si>
  <si>
    <t>743731</t>
  </si>
  <si>
    <t>ROZVADĚČ PRO VEŘEJNÉ OSVĚTLENÍ - ROZŠÍŘENÍ O REGULÁTOR OSVĚTLENÍ S ŘÍDÍCÍ JEDNOTKOU</t>
  </si>
  <si>
    <t>1. Položka obsahuje:  – veškeré příslušenství, zhotovení výrobní dokumentace  – technický popis viz. projektová dokumentace 2. Položka neobsahuje:  X 3. Způsob měření: Udává se počet kusů kompletní konstrukce nebo práce.</t>
  </si>
  <si>
    <t>743565</t>
  </si>
  <si>
    <t>SVÍTIDLO VENKOVNÍ VŠEOBECNÉ - POHYBOVÉ ČIDLO</t>
  </si>
  <si>
    <t>742G62</t>
  </si>
  <si>
    <t>KABEL NN DVOU- A TŘÍŽÍLOVÝ CU BEZHALOGENOVÝ OHNIODOLNÝ SE ZACHOVÁNÍM FUNKČNOSTI OD 4 DO 16 MM2</t>
  </si>
  <si>
    <t>1. Položka obsahuje:  – přípravu podkladu pro osazení  – veškerý materiál a práce pro upevnění nebo uchycení krabice 2. Položka neobsahuje:  X 3. Způsob měření: Udává se počet kusů kompletní konstrukce nebo práce.</t>
  </si>
  <si>
    <t>741521</t>
  </si>
  <si>
    <t>SVÍTIDLO INTERIÉROVÉ ZÁŘIVKOVÉ (IP 20) VČETNĚ ZDROJE DO 60 W</t>
  </si>
  <si>
    <t>1. Položka obsahuje:  – kompletní svítidlo vč. zdroje a příslušenství 2. Položka neobsahuje:  X 3. Způsob měření: Udává se počet kusů kompletní konstrukce nebo práce.</t>
  </si>
  <si>
    <t>1. Položka obsahuje:  – veškeré práce a materiál obsažený v názvu položky 2. Položka neobsahuje:  X 3. Způsob měření: Udává se počet kusů kompletní konstrukce nebo práce.</t>
  </si>
  <si>
    <t>Položka obsahuje: Dodávku a montáž kabelové ucpávky vč. příslušenství ( utěsňovací spony apod. ) a pomocného materiálu, vyhotovení a dodání atestu. Dále obsahuje cenu za pom. mechanismy včetně všech ostatních vedlejších nákladů.</t>
  </si>
  <si>
    <t>747541</t>
  </si>
  <si>
    <t>MĚŘENÍ INTENZITY OSVĚTLENÍ INSTALOVANÉHO V ROZSAHU TOHOTO SO/PS</t>
  </si>
  <si>
    <t>1. Položka obsahuje:  – veškeré příslušentsví  2. Položka neobsahuje:  X 3. Způsob měření: Udává se počet kusů kompletní konstrukce nebo práce.</t>
  </si>
  <si>
    <t>R-VO0105.01</t>
  </si>
  <si>
    <t>Koordinační činnost</t>
  </si>
  <si>
    <t xml:space="preserve"> "` `0.080000"_x000D_</t>
  </si>
  <si>
    <t xml:space="preserve"> 3.600000 = 3,600 [A]_x000D_</t>
  </si>
  <si>
    <t>SO-01-51-02.02</t>
  </si>
  <si>
    <t xml:space="preserve"> 2.700000 = 2,700 [A]_x000D_</t>
  </si>
  <si>
    <t xml:space="preserve"> "` `14.500000"_x000D_</t>
  </si>
  <si>
    <t>R-SLB.02.001</t>
  </si>
  <si>
    <t>R-SLB.02.002</t>
  </si>
  <si>
    <t>701001.1</t>
  </si>
  <si>
    <t>702211.1</t>
  </si>
  <si>
    <t>Chránička do země HDPE O40 mm, různé barvy, dodávka a montáž</t>
  </si>
  <si>
    <t>R7000000R4</t>
  </si>
  <si>
    <t>Drobný nespecifikovaný instalační materiál a drobné nespecifikované instalační práce SO 01-51-02.02, dodávka a montáž</t>
  </si>
  <si>
    <t>R-SLB.02.003</t>
  </si>
  <si>
    <t>R-SLB.02.006</t>
  </si>
  <si>
    <t>SO-01-51-02.04</t>
  </si>
  <si>
    <t>17481</t>
  </si>
  <si>
    <t>ZÁSYP JAM A RÝH Z NAKUPOVANÝCH MATERIÁLŮ</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</si>
  <si>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Položka nezahrnuje: - x</t>
  </si>
  <si>
    <t>702321</t>
  </si>
  <si>
    <t>ZAKRYTÍ KABELŮ BETONOVOU DESKOU ŠÍŘKY DO 20 CM</t>
  </si>
  <si>
    <t>1. Položka obsahuje:  – dodávku a montáž desky  – přípravu podkladu pro osazení 2. Položka neobsahuje:  X 3. Způsob měření: Měří se metr délkový.</t>
  </si>
  <si>
    <t>1. Položka obsahuje:  – dodávku a montáž fólie  – přípravu podkladu pro osazení 2. Položka neobsahuje:  X 3. Způsob měření: Měří se metr délkový.</t>
  </si>
  <si>
    <t>18210</t>
  </si>
  <si>
    <t>ÚPRAVA POVRCHŮ SROVNÁNÍM ÚZEMÍ</t>
  </si>
  <si>
    <t>Položka zahrnuje: -  úpravu pláně včetně vyrovnání výškových rozdílů Položka nezahrnuje: - x</t>
  </si>
  <si>
    <t>1. Položka obsahuje:  – přípravu podkladu pro osazení 2. Položka neobsahuje:  X 3. Způsob měření: Měří se metr délkový.</t>
  </si>
  <si>
    <t>742G22</t>
  </si>
  <si>
    <t>KABEL NN DVOU- A TŘÍŽÍLOVÝ AL S PLASTOVOU IZOLACÍ OD 4 DO 16 MM2</t>
  </si>
  <si>
    <t>R-VO0204.01</t>
  </si>
  <si>
    <t xml:space="preserve"> 16.740000 = 16,740 [A]_x000D_</t>
  </si>
  <si>
    <t>PS-11-88-01</t>
  </si>
  <si>
    <t xml:space="preserve"> 0.240000 = 0,240 [A]_x000D_</t>
  </si>
  <si>
    <t>R-ZEM.001</t>
  </si>
  <si>
    <t>UZEMŇOVACÍ PÁSEK V ZEMI NEREZOVÝ (V4A) DO 120 MM2</t>
  </si>
  <si>
    <t>1. Položka obsahuje:  – přípravu podkladu pro osazení a montáž – měření, dělení, spojování, tvarování  – ochranný nátěr spojů a při průchodu vodiče nad terén apod. dle příslušných norem 2. Položka neobsahuje:  – zemní práce  – ochranu vodiče - chráničky apod. 3. Způsob měření: Měří se metr délkový.</t>
  </si>
  <si>
    <t>R-ZEM.002</t>
  </si>
  <si>
    <t>KRABICE (ROZVODKA) INSTALAČNÍ VČETNĚ ZKUŠEBNÍ SVORKY ODBOČNÁ</t>
  </si>
  <si>
    <t>1. Položka obsahuje:  – přípravu podkladu pro osazení a montáž – veškerý materiál a práce pro upevnění nebo uchycení krabice 2. Položka neobsahuje:  X 3. Způsob měření: Udává se počet kusů kompletní konstrukce nebo práce.</t>
  </si>
  <si>
    <t>741174</t>
  </si>
  <si>
    <t>KRABICE (ROZVODKA) INSTALAČNÍ KABELOVÁ VE VYŠŠÍM KRYTÍ - MIN. IP 44 VČETNĚ PRŮCHODEK SE SVORKAMI 3-F PŘES 35 MM2</t>
  </si>
  <si>
    <t>741C05</t>
  </si>
  <si>
    <t>SPOJOVÁNÍ UZEMŇOVACÍCH VODIČŮ</t>
  </si>
  <si>
    <t>741C08</t>
  </si>
  <si>
    <t>OBSYP UZEMŇOVACÍHO VEDENÍ BENTONITEM (2 KG/M)</t>
  </si>
  <si>
    <t>741Z05</t>
  </si>
  <si>
    <t>DEMONTÁŽ VNĚJŠÍHO UZEMNĚNÍ</t>
  </si>
  <si>
    <t>SO 98-98</t>
  </si>
  <si>
    <t>Dokumentace stavby</t>
  </si>
  <si>
    <t>VSEOB001</t>
  </si>
  <si>
    <t>Dokumentace skutečného provedení stavby, geodetická část</t>
  </si>
  <si>
    <t>Vypracování vybrané části dokumentace skutečného provedení (DSPS)
v předepsaném rozsahu a počtu dle VTP a ZTP
Položka zahrnuje veškeré činnosti nezbytné k vypracování dokumentace skutečného provedení dle SOD na zhotovení stavby a v rozsahu vyhlášky č. 499/2006 Sb., v platném znění,  a dle požadavků VTP a ZTP. Jedná se o souhrn činností zahrnujících vyhotovení geodetické části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 Zhotovitel bude postupovat dle požadavků na obsahovou náležitost této části DSPS, která je uvedená v interním předpisu Objednatele - SŽ SM011 Dokumentace staveb Správy železnic, státní organizace. Položka zahrnuje odevzdání dokumentace v předepsaném počtu v listinné i elektronické formě uvedeném v ZTP a VTP.</t>
  </si>
  <si>
    <t>VSEOB002</t>
  </si>
  <si>
    <t>Dokumentace skutečného provedení stavby, technická část</t>
  </si>
  <si>
    <t>Vypracování vybrané části dokumentace skutečného provedení (DSPS)
v předepsaném rozsahu a počtu dle VTP a ZTP
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v listinné i elektronické formě. Zhotovitel bude postupovat dle požadavků na obsahovou náležitost této části DSPS, která je uvedená v interním předpisu Objednatele - SŽ SM011 Dokumentace staveb Správy železnic, státní organizace.</t>
  </si>
  <si>
    <t>VSEOB003</t>
  </si>
  <si>
    <t>Dokumentace skutečného provedení stavby, dokladová část</t>
  </si>
  <si>
    <t>Vypracování vybrané části dokumentace skutečného provedení (DSPS)
v předepsaném rozsahu a počtu dle VTP a ZTP
Položka zahrnuje veškeré činnosti nezbytné k vypracování dokumentace skutečného provedení dle SOD na zhotovení stavby a v rozsahu vyhlášky č. 499/2006 Sb. v platném znění a dle požadavků VTP a ZTP.  Jedná se o souhrn činností zahrnujících doložení dokladů a podkladů pro předání stavby a její kolaudace v předepsané formě a počtu v listinné i elektronické formě. Zhotovitel bude postupovat dle požadavků na obsahovou náležitost této části DSPS, která je uvedená v interním předpisu Objednatele - SŽ SM011 Dokumentace staveb Správy železnic, státní organizace.</t>
  </si>
  <si>
    <t>VSEOB004</t>
  </si>
  <si>
    <t>Dokumentace skutečného provedení stavby - digitální BIM model stavby</t>
  </si>
  <si>
    <t>Vypracování vybrané části dokumentace skutečného provedení (DSPS) v BIM v předepsaném rozsahu a počtu dle VTP a ZTP
Položka zahrnuje veškeré činnosti nezbytné k vypracování dokumentace skutečného provedení dle SOD na zhotovení stavby a v rozsahu vyhlášky č. 499/2006 Sb. v platném znění a dle požadavků VTP a ZTP.  Jedná se o souhrn činností zahrnujících doložení dokladů a podkladů pro předání stavby a její kolaudace v předepsané formě a počtu v listinné i elektronické formě. Zhotovitel bude postupovat dle požadavků na obsahovou náležitost této části DSPS, která je uvedená v interním předpisu Objednatele - SŽ SM011 Dokumentace staveb Správy železnic, státní organizace.</t>
  </si>
  <si>
    <t>VSEOB005</t>
  </si>
  <si>
    <t>Osvědčení o shodě notifikovanou osobou v realizaci</t>
  </si>
  <si>
    <t>Zajištění vydání osvědčení o shodě notifikovanou osobou
v předepsaném rozsahu a počtu dle VTP a ZTP
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</si>
  <si>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VSEOB006</t>
  </si>
  <si>
    <t>Osvědčení o bezpečnosti před uvedením do provozu</t>
  </si>
  <si>
    <t>Zajištění vydání osvědčení o bezpečnosti před uvedením do provozu.
v předepsaném rozsahu a počtu dle VTP a ZTP
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</si>
  <si>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VSEOB007</t>
  </si>
  <si>
    <t>Geodetické práce v rámci geodetické vytyčovací sítě stavby</t>
  </si>
  <si>
    <t>Souhrn geodetických činností při zřizování a vedení bodů geodetické vytyčovací sítě stavby
v předepsaném rozsahu a počtu dle VTP a ZTP
Položka zahrnuje náklady na měřické činnosti v rámci zřizování a vedení bodů geodetické vytyčovací sítě stavby, především pak kontrolu a ověření vytyčovací sítě, měřické práce při zřízení, překládání, obnově a doplnění bodů vytyčovací sítě, včetně výpočetních a dokumentačních činností. Zřízení a vedení bodů geodetických mikrosíti je součástí nákladů příslušných stavebních objektů, pro které je v projektu stanoveno jejich vybudování a není součástní nákladu této položky.</t>
  </si>
  <si>
    <t>VSEOB008</t>
  </si>
  <si>
    <t>Hlukové měření pro účely realizace stavby</t>
  </si>
  <si>
    <t>popis položky
v předepsaném rozsahu a počtu dle VTP a ZTP
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</si>
  <si>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VSEOB009</t>
  </si>
  <si>
    <t>Nájmy hrazené zhotovitelem stavby</t>
  </si>
  <si>
    <t>VSEOB010</t>
  </si>
  <si>
    <t>Publicita stavby - povinná</t>
  </si>
  <si>
    <t>v předepsaném rozsahu a počtu dle VTP a ZTP</t>
  </si>
  <si>
    <t>VSEOB011</t>
  </si>
  <si>
    <t>Publicita stavby - nepovinná</t>
  </si>
  <si>
    <t>VSEOB012</t>
  </si>
  <si>
    <t>Odborné dozory, dohledy a průzkumy zajišťované zhotovitelem</t>
  </si>
  <si>
    <t>VSEOB013</t>
  </si>
  <si>
    <t>Restaurátorský dohled</t>
  </si>
  <si>
    <t>hzs</t>
  </si>
  <si>
    <t>VSEOB014</t>
  </si>
  <si>
    <t>Projednání DIO a zajištění DIR komunikace II.a III. třídy</t>
  </si>
  <si>
    <t>VSEOB015</t>
  </si>
  <si>
    <t>Zajištění DIO komunikace II. a III. třídy</t>
  </si>
  <si>
    <t>SO999.90.90</t>
  </si>
  <si>
    <t xml:space="preserve"> "17,72+35,929*0,7"_x000D_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</si>
  <si>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[měrná jednotka – nejčastěji Tuna] určující množství odpadu vytříděného v souladu se zákonem č. 541/2020 Sb., o odpadech, v platném znění</t>
  </si>
  <si>
    <t xml:space="preserve"> 13.000000 = 13,000 [A]_x000D_</t>
  </si>
  <si>
    <t xml:space="preserve"> 127.206000 = 127,206 [A]_x000D_</t>
  </si>
  <si>
    <t xml:space="preserve"> "6,774+0,367+0,055+9,166+35,929*0,3"_x000D_</t>
  </si>
  <si>
    <t xml:space="preserve"> 1494.074000 = 1494,074 [A]_x000D_</t>
  </si>
  <si>
    <t xml:space="preserve"> 88.666000 = 88,666 [A]_x000D_</t>
  </si>
  <si>
    <t xml:space="preserve"> 1637.275000 = 1637,275 [A]_x000D_</t>
  </si>
  <si>
    <t xml:space="preserve"> 7.263000 = 7,263 [A]_x000D_</t>
  </si>
  <si>
    <t xml:space="preserve"> 6589.581000 = 6589,581 [A]_x000D_</t>
  </si>
  <si>
    <t xml:space="preserve"> 216.744000 = 216,744 [A]_x000D_</t>
  </si>
  <si>
    <t xml:space="preserve"> 9.122000 = 9,122 [A]_x000D_</t>
  </si>
  <si>
    <t>SO-OŘ</t>
  </si>
  <si>
    <t>Zdravotechnika - zařizovací předměty</t>
  </si>
  <si>
    <t>725291652</t>
  </si>
  <si>
    <t>Montáž dávkovače tekutého mýdla</t>
  </si>
  <si>
    <t>Montáž doplňků zařízení koupelen a záchodů
  dávkovače tekutého mýdla</t>
  </si>
  <si>
    <t xml:space="preserve"> 40.000000 = 40,000 [A]_x000D_</t>
  </si>
  <si>
    <t>55431099</t>
  </si>
  <si>
    <t>dávkovač tekutého mýdla bílý 0,35L</t>
  </si>
  <si>
    <t>725291653</t>
  </si>
  <si>
    <t>Montáž zásobníku toaletních papírů</t>
  </si>
  <si>
    <t>Montáž doplňků zařízení koupelen a záchodů
  zásobníku toaletních papírů</t>
  </si>
  <si>
    <t xml:space="preserve"> 58.000000 = 58,000 [A]_x000D_</t>
  </si>
  <si>
    <t>55431090</t>
  </si>
  <si>
    <t>zásobník toaletních papírů nerez D 310mm</t>
  </si>
  <si>
    <t>725291654</t>
  </si>
  <si>
    <t>Montáž zásobníku papírových ručníků</t>
  </si>
  <si>
    <t>Montáž doplňků zařízení koupelen a záchodů
  zásobníku papírových ručníků</t>
  </si>
  <si>
    <t xml:space="preserve"> 38.000000 = 38,000 [A]_x000D_</t>
  </si>
  <si>
    <t>55431084</t>
  </si>
  <si>
    <t>zásobník papírových ručníků skládaných nerezové provedení</t>
  </si>
  <si>
    <t>725291655</t>
  </si>
  <si>
    <t>Montáž přebalovacího pultu závěsného</t>
  </si>
  <si>
    <t>Montáž doplňků zařízení koupelen a záchodů
  přebalovacího pultu závěsného</t>
  </si>
  <si>
    <t>R55441008</t>
  </si>
  <si>
    <t>pult přebalovací horizontální závěsný plast nosnost 22,7 kg šedý</t>
  </si>
  <si>
    <t>725291664</t>
  </si>
  <si>
    <t>Montáž štětky závěsné</t>
  </si>
  <si>
    <t>Montáž doplňků zařízení koupelen a záchodů
  štětky závěsné</t>
  </si>
  <si>
    <t>55779013</t>
  </si>
  <si>
    <t>štětka na WC závěsná nebo na podlahu kartáč nylon nerezové záchytné pouzdro mat</t>
  </si>
  <si>
    <t>725291666</t>
  </si>
  <si>
    <t>Montáž háčku</t>
  </si>
  <si>
    <t>Montáž doplňků zařízení koupelen a záchodů
  háčku</t>
  </si>
  <si>
    <t>55441011</t>
  </si>
  <si>
    <t>háček koupelnový</t>
  </si>
  <si>
    <t>725291668</t>
  </si>
  <si>
    <t>Montáž madla invalidního rovného</t>
  </si>
  <si>
    <t>Montáž doplňků zařízení koupelen a záchodů
  madla
    invalidního rovného</t>
  </si>
  <si>
    <t>55147130</t>
  </si>
  <si>
    <t>madlo invalidní rovné nerez lesk 900mm</t>
  </si>
  <si>
    <t>725291669</t>
  </si>
  <si>
    <t>Montáž madla invalidního krakorcového</t>
  </si>
  <si>
    <t>Montáž doplňků zařízení koupelen a záchodů
  madla
    invalidního krakorcového</t>
  </si>
  <si>
    <t>55147101</t>
  </si>
  <si>
    <t>madlo invalidní krakorcové nerez lesk 900mm</t>
  </si>
  <si>
    <t>725291670</t>
  </si>
  <si>
    <t>Montáž madla invalidního krakorcového sklopného</t>
  </si>
  <si>
    <t>Montáž doplňků zařízení koupelen a záchodů
  madla
    invalidního krakorcového sklopného</t>
  </si>
  <si>
    <t>55147115</t>
  </si>
  <si>
    <t>madlo invalidní krakorcové sklopné nerez lesk 813mm</t>
  </si>
  <si>
    <t>R725291665</t>
  </si>
  <si>
    <t>Montáž doplňků zařízení koupelen a záchodů koš na papírové osušky</t>
  </si>
  <si>
    <t xml:space="preserve"> 76.000000 = 76,000 [A]_x000D_</t>
  </si>
  <si>
    <t>R55431082</t>
  </si>
  <si>
    <t>koš odpadkový závěsný nerezový</t>
  </si>
  <si>
    <t>R725291668</t>
  </si>
  <si>
    <t>Montáž doplňků zařízení koupelen a záchodů zádové opěrky</t>
  </si>
  <si>
    <t>RON1.427</t>
  </si>
  <si>
    <t>Zádová opěrka</t>
  </si>
  <si>
    <t>R725291673</t>
  </si>
  <si>
    <t>Montáž doplňků zařízení koupelen a záchodů madla podpěrného do zdi</t>
  </si>
  <si>
    <t>RON1.425</t>
  </si>
  <si>
    <t>Zrcadlo sklopné</t>
  </si>
  <si>
    <t>R725291675</t>
  </si>
  <si>
    <t>Montáž doplňků zařízení koupelen a záchodů příčka mezi pisoáry</t>
  </si>
  <si>
    <t>RPNS.25</t>
  </si>
  <si>
    <t>Příčka mezi pisoáry 400x1000mm mléčné sklo</t>
  </si>
  <si>
    <t>urinálová dělící stěna provedení mléčné sklo šířka 400mm, výška 1000mm
uchycení nerez mat, dle systému dodavatele (např. stěnovou lištou )</t>
  </si>
  <si>
    <t>RPN1.200</t>
  </si>
  <si>
    <t>Dodávka a montáž kuchyňské linky délky 3840mm PN1.200</t>
  </si>
  <si>
    <t>Kuchyňka s nerezovým dřezem a dokapávačem. Kuchyňská deska tloušťky18mm. Obkladová deska tloušťky 5mm vysoká 1200mm na celou délku kuchyňské linky. Je uvažována pouze spodní část kuchyňky s dvířky a alespoň jedním šuplíkem. 
Dále je uvažováno vynecháni jedné části spodní skřínky pro umístění lednice. 
Zhotovitel stavby předloží dílenskou dokumentaci podléhající vzorkování dle směrnic SŽ. Všechny tyto prvky jsou hrazeny mimo náklady stavby.</t>
  </si>
  <si>
    <t>RPN2.52</t>
  </si>
  <si>
    <t>Dodávka a montáž kuchyňské linky délky 4600mm PN2.52</t>
  </si>
  <si>
    <t>RPN2.53</t>
  </si>
  <si>
    <t>Dodávka a montáž kuchyňské linky délky 2115mm PN2.53</t>
  </si>
  <si>
    <t>Kuchyňka s nerezovým dřezem a dokapávačem. Kuchyňská deska tloušťky18mm. Obkladová deska tloušťky 5mm mezi kuchyňskou deskou a horními policemi na celou délku kuchyňské linky. V kuchyňce je uvažováno s horními policemi na celou délu kuchyňské linky. Dále je uvažováno vynecháni jedné části spodní skřínky pro umístění lednice. 
Zhotovitel stavby předloží dílenskou dokumentaci podléhající vzorkování dle směrnic SŽ. Všechny tyto prvky jsou hrazeny mimo náklady stavby.</t>
  </si>
  <si>
    <t>RPN3.17</t>
  </si>
  <si>
    <t>Dodávka a montáž kuchyňské linky délky 3735mm PN3.17</t>
  </si>
  <si>
    <t>RPN4.17</t>
  </si>
  <si>
    <t>Dodávka a montáž kuchyňské linky délky 2525mm PN4.17</t>
  </si>
  <si>
    <t>Kuchyňka s nerezovým dřezem a dokapávačem. Kuchyňská deska tloušťky18mm. Obkladová deska tloušťky 5mm mezi kuchyňskou deskou a horními policemi na celou délku kuchyňské linky. V kuchyňce je uvažováno s horními policemi , Police nebudou až k obovodvé konstrukci, kv ůli kolizi s oknem. Dále je uvažováno vynecháni jedné části spodní skřínky pro umístění lednice. 
Zhotovitel stavby předloží dílenskou dokumentaci podléhající vzorkování dle směrnic SŽ. Všechny tyto prvky jsou hrazeny mimo náklady stavby.</t>
  </si>
  <si>
    <t>RPN5.17</t>
  </si>
  <si>
    <t>Dodávka a montáž kuchyňské linky délky 3990mm PN5.17</t>
  </si>
  <si>
    <t>Kuchyňka s nerezovým dřezem a dokapávačem. Kuchyňská deska tloušťky18mm. Obkladová deska tloušťky 5mm mezi kuchyňskou deskou a horními policemi na celou délku kuchyňské linky. Je uvažována pouze spodní část kuchyňky s dvířky a alespoň jedním šuplíkem. Dále je uvažováno vynecháni jedné části spodní skřínky pro umístění lednice. 
Zhotovitel stavby předloží dílenskou dokumentaci podléhající vzorkování dle směrnic SŽ. Všechny tyto prvky jsou hrazeny mimo náklady stavby.</t>
  </si>
  <si>
    <t>RPN6.17</t>
  </si>
  <si>
    <t>Dodávka a montáž kuchyňské linky délky 4400mm PN6.17</t>
  </si>
  <si>
    <t>Kuchyňka s nerezovým dřezem a dokapávačem. Kuchyňská deska tloušťky18mm. Obkladová deska tloušťky 5mm mezi kuchyňskou deskou a horními policemi na celou délku kuchyňské linky. Je uvažována pouze spodní část kuchyňky s dvířky a alespoň jedním šuplíkem. Dále je 
uvažováno vynecháni jedné části spodní skřínky pro umístění lednice. 
Zhotovitel stavby předloží dílenskou dokumentaci podléhající vzorkování dle směrnic SŽ. Všechny tyto prvky jsou hrazeny mimo náklady stavby.</t>
  </si>
  <si>
    <t>RPN7.12</t>
  </si>
  <si>
    <t>Dodávka a montáž kuchyňské linky délky 4585mm PN7.12</t>
  </si>
  <si>
    <t>RPNS.34</t>
  </si>
  <si>
    <t>Dodávka a montáž kuchyňské linky délky 4200mm PNS.34</t>
  </si>
  <si>
    <t>Kuchyňka s nerezovým d řezem a dokapávačem. Kuchyňská deska tloušťky18mm. Obkladová deska tloušťky 5mm vysoká 1200mm na celou délku kuchy ňské linky. Je uvažována pouze spodní část kuchyňky s dvířky a alespoň jedním šuplíkem. 
Dále je uvažováno vynecháni jedné části spodní skřínky pro umístění lednice. 
Zhotovitel stavby předloží dílenskou dokumentaci podléhající vzorkování dle směrnic SŽ. Všechny tyto prvky jsou hrazeny mimo náklady stavby.</t>
  </si>
  <si>
    <t>781491021</t>
  </si>
  <si>
    <t>Montáž zrcadel plochy do 1 m2 lepených silikonovým tmelem na keramický obklad</t>
  </si>
  <si>
    <t>Montáž zrcadel
  lepených silikonovým tmelem
    na keramický obklad, plochy
      do 1 m2</t>
  </si>
  <si>
    <t xml:space="preserve"> 9.600000 = 9,600 [A]_x000D_</t>
  </si>
  <si>
    <t>RMAT-OŘ003</t>
  </si>
  <si>
    <t>Nerezové antivandalové zrcadlo k nalepení (600 x 400 mm)</t>
  </si>
  <si>
    <t xml:space="preserve"> "` `9.600000"_x000D_</t>
  </si>
  <si>
    <t>953943211</t>
  </si>
  <si>
    <t>Osazování hasicího přístroje</t>
  </si>
  <si>
    <t>Osazování drobných kovových předmětů
  kotvených do stěny
    hasicího přístroje</t>
  </si>
  <si>
    <t>44932114</t>
  </si>
  <si>
    <t>přístroj hasicí ruční práškový PG 6 LE</t>
  </si>
  <si>
    <t>44932211</t>
  </si>
  <si>
    <t>přístroj hasicí ruční sněhový KS 5 BG</t>
  </si>
  <si>
    <t>SO_WOLK</t>
  </si>
  <si>
    <t>611325421</t>
  </si>
  <si>
    <t>Oprava vnitřní vápenocementové štukové omítky tl jádrové omítky do 20 mm a tl štuku do 3 mm stropů v rozsahu plochy do 10 %</t>
  </si>
  <si>
    <t>Oprava vápenocementové omítky vnitřních ploch
  štukové dvouvrstvé, tl. jádrové omítky do 20 mm a tl. štuku do 3 mm
    stropů, v rozsahu opravované plochy
      do 10%</t>
  </si>
  <si>
    <t xml:space="preserve"> 2690.580000 = 2690,580 [A]_x000D_</t>
  </si>
  <si>
    <t>612325421</t>
  </si>
  <si>
    <t>Oprava vnitřní vápenocementové štukové omítky tl jádrové omítky do 20 mm a tl štuku do 3 mm stěn v rozsahu plochy do 10 %</t>
  </si>
  <si>
    <t>Oprava vápenocementové omítky vnitřních ploch
  štukové dvouvrstvé, tl. jádrové omítky do 20 mm a tl. štuku do 3 mm
    stěn, v rozsahu opravované plochy
      do 10%</t>
  </si>
  <si>
    <t xml:space="preserve"> 5932.980000 = 5932,980 [A]_x000D_</t>
  </si>
  <si>
    <t>619991001</t>
  </si>
  <si>
    <t>Zakrytí podlahy PE fólií</t>
  </si>
  <si>
    <t>Zakrytí vnitřních ploch před znečištěním
  PE fólií včetně pozdějšího odkrytí
    podlah</t>
  </si>
  <si>
    <t>776111323</t>
  </si>
  <si>
    <t>Vysátí podkladu povlakových podlah schodišťových stupňů</t>
  </si>
  <si>
    <t>Příprava podkladu povlakových podlah a stěn
  vysátí
    schodišť</t>
  </si>
  <si>
    <t xml:space="preserve"> 77.760000 = 77,760 [A]_x000D_</t>
  </si>
  <si>
    <t>776141111</t>
  </si>
  <si>
    <t>Stěrka podlahová nivelační pro vyrovnání podkladu povlakových podlah pevnosti 20 MPa tl do 3 mm</t>
  </si>
  <si>
    <t>Příprava podkladu povlakových podlah a stěn
  vyrovnání samonivelační stěrkou
    podlah
    pevnosti 20 MPa, tloušťky
      do 3 mm</t>
  </si>
  <si>
    <t xml:space="preserve"> 807.174000 = 807,174 [A]_x000D_</t>
  </si>
  <si>
    <t>776201812</t>
  </si>
  <si>
    <t>Demontáž lepených povlakových podlah s podložkou ručně</t>
  </si>
  <si>
    <t>Demontáž povlakových podlahovin
  lepených
    ručně
      s podložkou</t>
  </si>
  <si>
    <t xml:space="preserve"> 2570.052000 = 2570,052 [A]_x000D_</t>
  </si>
  <si>
    <t>776321111</t>
  </si>
  <si>
    <t>Montáž podlahovin z PVC na stupnice šířky do 300 mm</t>
  </si>
  <si>
    <t>Montáž podlahovin z PVC na schodišťové stupně
  stupnic, šířky
    do 300 mm</t>
  </si>
  <si>
    <t>776321211</t>
  </si>
  <si>
    <t>Montáž podlahovin z PVC na podstupnice výšky do 200 mm</t>
  </si>
  <si>
    <t>Montáž podlahovin z PVC na schodišťové stupně
  podstupnic, výšky
    do 200 mm</t>
  </si>
  <si>
    <t xml:space="preserve"> 42.768000 = 42,768 [A]_x000D_</t>
  </si>
  <si>
    <t>28411148</t>
  </si>
  <si>
    <t>podlahovina vinylová homogenní protiskluzná se vsypem a výztuž. vrstvou, třída zátěže 34/43, hořlavost Bfl-s1 tl 2,00mm</t>
  </si>
  <si>
    <t xml:space="preserve"> 3228.696000 = 3228,696 [A]_x000D_</t>
  </si>
  <si>
    <t>776301812</t>
  </si>
  <si>
    <t>Odstranění lepených podlahovin s podložkou ze schodišťových stupňů</t>
  </si>
  <si>
    <t>Demontáž povlakových podlahovin ze schodišťových stupňů
  s podložkou</t>
  </si>
  <si>
    <t xml:space="preserve"> 1977.660000 = 1977,660 [A]_x000D_</t>
  </si>
  <si>
    <t>776411111</t>
  </si>
  <si>
    <t>Montáž obvodových soklíků výšky do 80 mm</t>
  </si>
  <si>
    <t>Montáž soklíků
  lepením
    obvodových, výšky
      do 80 mm</t>
  </si>
  <si>
    <t xml:space="preserve"> 1675.260000 = 1675,260 [A]_x000D_</t>
  </si>
  <si>
    <t>776411121</t>
  </si>
  <si>
    <t>Montáž schodišťových soklíků výšky do 60 mm</t>
  </si>
  <si>
    <t>Montáž soklíků
  lepením
    schodišťových, výšky
      do 60 mm</t>
  </si>
  <si>
    <t xml:space="preserve"> 302.400000 = 302,400 [A]_x000D_</t>
  </si>
  <si>
    <t>28411007</t>
  </si>
  <si>
    <t>lišta soklová PVC 15x50mm</t>
  </si>
  <si>
    <t xml:space="preserve"> 2017.213000 = 2017,213 [A]_x000D_</t>
  </si>
  <si>
    <t>998776103</t>
  </si>
  <si>
    <t>Přesun hmot tonážní pro podlahy povlakové v objektech v přes 12 do 24 m</t>
  </si>
  <si>
    <t>Přesun hmot pro podlahy povlakové
  stanovený z hmotnosti přesunovaného materiálu
    vodorovná dopravní vzdálenost do 50 m
    základní
    v objektech výšky
      přes 12 do 24 m</t>
  </si>
  <si>
    <t xml:space="preserve"> "` `13.516000"_x000D_</t>
  </si>
  <si>
    <t>784121001</t>
  </si>
  <si>
    <t>Oškrabání malby v místnostech v do 3,80 m</t>
  </si>
  <si>
    <t>Oškrabání malby
  v místnostech výšky
    do 3,80 m</t>
  </si>
  <si>
    <t xml:space="preserve"> 8333.760000 = 8333,760 [A]_x000D_</t>
  </si>
  <si>
    <t>784121007</t>
  </si>
  <si>
    <t>Oškrabání malby na schodišti podlaží v do 3,80 m</t>
  </si>
  <si>
    <t>Oškrabání malby
  na schodišti o výšce podlaží
    do 3,80 m</t>
  </si>
  <si>
    <t xml:space="preserve"> 289.800000 = 289,800 [A]_x000D_</t>
  </si>
  <si>
    <t>784121011</t>
  </si>
  <si>
    <t>Rozmývání podkladu po oškrabání malby v místnostech v do 3,80 m</t>
  </si>
  <si>
    <t>Rozmývání podkladu po oškrabání malby
  v místnostech výšky
    do 3,80 m</t>
  </si>
  <si>
    <t>784121017</t>
  </si>
  <si>
    <t>Rozmývání podkladu po oškrabání malby na schodišti podlaží v do 3,80 m</t>
  </si>
  <si>
    <t>Rozmývání podkladu po oškrabání malby
  na schodišti o výšce podlaží
    do 3,80 m</t>
  </si>
  <si>
    <t xml:space="preserve"> 871.164000 = 871,164 [A]_x000D_</t>
  </si>
  <si>
    <t>784171121</t>
  </si>
  <si>
    <t>Zakrytí vnitřních ploch konstrukcí nebo prvků v místnostech v do 3,80 m</t>
  </si>
  <si>
    <t>Zakrytí nemalovaných ploch
  (materiál ve specifikaci)
    včetně pozdějšího odkrytí
    konstrukcí nebo samostatných prvků např. schodišť, nábytku, radiátorů, zábradlí
    v místnostech výšky
      do 3,80</t>
  </si>
  <si>
    <t xml:space="preserve"> "` `3739.831000"_x000D_</t>
  </si>
  <si>
    <t>784221101</t>
  </si>
  <si>
    <t>Dvojnásobné bílé malby ze směsí za sucha dobře otěruvzdorných v místnostech do 3,80 m</t>
  </si>
  <si>
    <t>Malby z malířských směsí otěruvzdorných za sucha
  dvojnásobné, bílé
    za sucha otěruvzdorné dobře
    v místnostech výšky
      do 3,80 m</t>
  </si>
  <si>
    <t>784221107</t>
  </si>
  <si>
    <t>Dvojnásobné bílé malby ze směsí za sucha dobře otěruvzdorných na schodišti do 3,80 m</t>
  </si>
  <si>
    <t>Malby z malířských směsí otěruvzdorných za sucha
  dvojnásobné, bílé
    za sucha otěruvzdorné dobře
    na schodišti o výšce podlaží
      do 3,80 m</t>
  </si>
  <si>
    <t>784660147</t>
  </si>
  <si>
    <t>Jednonásobný obnovovací syntetický nátěr linkrusty na schodišti v do 3,80 m</t>
  </si>
  <si>
    <t>Linkrustace
  obnovovací nátěr linkrusty, jednonásobný
    syntetický
    na schodišti o výšce podlaží
      do 3,80 m</t>
  </si>
  <si>
    <t xml:space="preserve"> 115.920000 = 115,920 [A]_x000D_</t>
  </si>
  <si>
    <t>997013216</t>
  </si>
  <si>
    <t>Vnitrostaveništní doprava suti a vybouraných hmot pro budovy v přes 18 do 21 m ručně</t>
  </si>
  <si>
    <t>Vnitrostaveništní doprava suti a vybouraných hmot
  vodorovně do 50 m s naložením
    ručně
    pro budovy a haly výšky
      přes 18 do 21 m</t>
  </si>
  <si>
    <t xml:space="preserve"> "` `11.840000"_x000D_</t>
  </si>
  <si>
    <t xml:space="preserve"> 9.166000 = 9,166 [A]_x000D_</t>
  </si>
  <si>
    <t xml:space="preserve"> 2.673000 = 2,673 [A]_x000D_</t>
  </si>
  <si>
    <t>998011010</t>
  </si>
  <si>
    <t>Přesun hmot pro budovy zděné s omezením mechanizace pro budovy v přes 12 do 24 m</t>
  </si>
  <si>
    <t>Přesun hmot pro budovy občanské výstavby, bydlení, výrobu a služby
  s nosnou svislou konstrukcí zděnou z cihel, tvárnic nebo kamene
    vodorovná dopravní vzdálenost do 100 m
    s omezením mechanizace
    pro budovy výšky
      přes 12 do 24 m</t>
  </si>
  <si>
    <t xml:space="preserve"> "` `49.456000"_x000D_</t>
  </si>
  <si>
    <t>119003223</t>
  </si>
  <si>
    <t>Mobilní plotová zábrana s profilovaným plechem výšky přes 1,5 do 2,2 m pro zabezpečení výkopu zřízení</t>
  </si>
  <si>
    <t>Pomocné konstrukce při zabezpečení výkopu
  svislé
    ocelové mobilní oplocení, výšky
    přes 1,5 do 2,2 m
    panely vyplněné profilovaným plechem
      zřízení</t>
  </si>
  <si>
    <t>119003224</t>
  </si>
  <si>
    <t>Mobilní plotová zábrana s profilovaným plechem výšky přes 1,5 do 2,2 m pro zabezpečení výkopu odstranění</t>
  </si>
  <si>
    <t>Pomocné konstrukce při zabezpečení výkopu
  svislé
    ocelové mobilní oplocení, výšky
    přes 1,5 do 2,2 m
    panely vyplněné profilovaným plechem
      odstranění</t>
  </si>
  <si>
    <t>23-M</t>
  </si>
  <si>
    <t>Montáže potrubí</t>
  </si>
  <si>
    <t>230086115</t>
  </si>
  <si>
    <t>Demontáž plastového potrubí dn do 110 mm</t>
  </si>
  <si>
    <t>R382413111</t>
  </si>
  <si>
    <t>Kompletní provedení přečerpávací jímky pro odpadní vody - potřebné zemní práce, zřízení jímky vč. dodávky, odstranění, zemní a ostatní práce pro uvedení dotčených ploch do pův. stavu</t>
  </si>
  <si>
    <t>460742111</t>
  </si>
  <si>
    <t>Osazení kabelových prostupů z trub plastových do rýhy bez obsypu průměru do 10 cm</t>
  </si>
  <si>
    <t>R460001</t>
  </si>
  <si>
    <t>dvouplášťová trubka o průměru 50 mm</t>
  </si>
  <si>
    <t xml:space="preserve"> 61.800000 = 61,800 [A]_x000D_</t>
  </si>
  <si>
    <t>722130103</t>
  </si>
  <si>
    <t>Potrubí pro zavodněný požární systém ocelové hladké pozinkované spojované lisováním D 22x1,5 mm</t>
  </si>
  <si>
    <t>Potrubí z ocelových trubek pozinkovaných
  hladkých
    pro zavodněný požární systém
    spojovaných lisováním
    PN 16 do 110 st.C
      D 22/1,5</t>
  </si>
  <si>
    <t>722130801</t>
  </si>
  <si>
    <t>Demontáž potrubí ocelové pozinkované závitové DN do 25</t>
  </si>
  <si>
    <t>Demontáž potrubí z ocelových trubek pozinkovaných
  závitových
    do DN 25</t>
  </si>
  <si>
    <t>998722101</t>
  </si>
  <si>
    <t>Přesun hmot tonážní pro vnitřní vodovod v objektech v do 6 m</t>
  </si>
  <si>
    <t>Přesun hmot pro vnitřní vodovod
  stanovený z hmotnosti přesunovaného materiálu
    vodorovná dopravní vzdálenost do 50 m
    základní
    v objektech výšky
      do 6 m</t>
  </si>
  <si>
    <t xml:space="preserve"> "` `0.055000"_x000D_</t>
  </si>
  <si>
    <t>741</t>
  </si>
  <si>
    <t>Elektroinstalace - silnoproud</t>
  </si>
  <si>
    <t>741122231</t>
  </si>
  <si>
    <t>Montáž kabel Cu plný kulatý žíla 5x1,5 až 2,5 mm2 uložený volně (např. CYKY, CYKFY)</t>
  </si>
  <si>
    <t>Montáž kabelů měděných bez ukončení uložených volně nebo v liště
  plných kulatých (např. CYKY, CYKFY)
    počtu a průřezu žil
      5x1,5 až 2,5 mm2</t>
  </si>
  <si>
    <t xml:space="preserve"> 60.000000 = 60,000 [A]_x000D_</t>
  </si>
  <si>
    <t>741122851</t>
  </si>
  <si>
    <t>Demontáž kabel Cu plný kulatý žíla 2x1,5 až 6 mm2, 3x1,5 až 10 mm2, 4x1,5 až 10 mm2, 5x1,5 až 6 mm2, 7x1,5 až 4 mm2, 12x1,5 mm2 uložený volně</t>
  </si>
  <si>
    <t>Demontáž kabelů měděných uložených volně nebo v liště
  plných kulatých
    počtu a průřezu žil
      2x1,5 až 6 mm2, 3x1,5 až 10 mm2, 4x1,5 až 10 mm2, 5x1,5 až 6 mm2, 7x1,5 až 4 mm2, 12x1,5 mm2</t>
  </si>
  <si>
    <t>998741101</t>
  </si>
  <si>
    <t>Přesun hmot tonážní pro silnoproud v objektech v do 6 m</t>
  </si>
  <si>
    <t>Přesun hmot pro silnoproud
  stanovený z hmotnosti přesunovaného materiálu
    vodorovná dopravní vzdálenost do 50 m
    základní
    v objektech výšky
      do 6 m</t>
  </si>
  <si>
    <t xml:space="preserve"> "` `0.017000"_x000D_</t>
  </si>
  <si>
    <t>R34121120</t>
  </si>
  <si>
    <t>kabel U/UTP CAT6</t>
  </si>
  <si>
    <t>763111811</t>
  </si>
  <si>
    <t>Demontáž SDK příčky s jednoduchou ocelovou nosnou konstrukcí opláštění jednoduché</t>
  </si>
  <si>
    <t>Demontáž příček ze sádrokartonových desek
  s nosnou konstrukcí z ocelových profilů
    jednoduchých, opláštění
      jednoduché</t>
  </si>
  <si>
    <t xml:space="preserve"> "` `551.000000"_x000D_</t>
  </si>
  <si>
    <t>R763111316</t>
  </si>
  <si>
    <t>Zřízení dočasné SDK příčky, utěsnění proti šíření prachu do prostor s běžným provozem, pož. odolnost dle PBŘ</t>
  </si>
  <si>
    <t xml:space="preserve"> 551.000000 = 551,000 [A]_x000D_</t>
  </si>
  <si>
    <t>998763301</t>
  </si>
  <si>
    <t>Přesun hmot tonážní pro konstrukce montované z desek v objektech v do 6 m</t>
  </si>
  <si>
    <t>Přesun hmot pro konstrukce montované z desek
  sádrokartonových, sádrovláknitých, cementovláknitých nebo cementových
    stanovený z hmotnosti přesunovaného materiálu
    vodorovná dopravní vzdálenost do 50 m
    základní
    v objektech výšky
      do 6 m</t>
  </si>
  <si>
    <t xml:space="preserve"> "` `14.431000"_x000D_</t>
  </si>
  <si>
    <t xml:space="preserve"> 17.494000 = 17,494 [A]_x000D_</t>
  </si>
  <si>
    <t xml:space="preserve"> "` `14.737000"_x000D_</t>
  </si>
  <si>
    <t>POV</t>
  </si>
  <si>
    <t>Mobilní buňky</t>
  </si>
  <si>
    <t>POV002R</t>
  </si>
  <si>
    <t>Pokladna</t>
  </si>
  <si>
    <t>Položka obsahuje: 
- přípravu a zřízení podkladu pro osazení buňky
- dovoz a osazení mobilní buňky
- provoz a údržba
- připojení na inženýrské sítě
- odpojení a odvoz mobilní buňky
Mobilní buňka obsahuje:
- vytápění a klimatizovaní 
- zabezpečení EZS 
- umyvadlo s teplou vodou, připojení na elektřinu a elektronické komunikace
- výdejní okénko se stříškou
pronájem 12 měsíců</t>
  </si>
  <si>
    <t>POV003R</t>
  </si>
  <si>
    <t>Dočasné zázemí SŽ</t>
  </si>
  <si>
    <t>Položka obsahuje: 
- přípravu a zřízení podkladu pro osazení buňky
- dovoz a osazení mobilní buňky
- provoz a údržba
- připojení na inženýrské sítě
- odpojení a odvoz mobilní buňky
Mobilní buňka obsahuje:
- vytápění a klimatizovaní 
- zabezpečení EZS 
- umyvadlo s teplou vodou, připojení na elektřinu a elektronické komunikace
pronájem 12 měsíců</t>
  </si>
  <si>
    <t>POV005R</t>
  </si>
  <si>
    <t>Mobilní buňky WC</t>
  </si>
  <si>
    <t>Položka obsahuje:
- přípravu a zřízení podkladu pro osazení buňky
- dovoz a osazení mobilní buňky
- provoz a údržba
- připojení na inženýrské sítě
- odpojení a odvoz mobilní buňky
pronájem 12 měsíců</t>
  </si>
  <si>
    <t>VRN3</t>
  </si>
  <si>
    <t>Zařízení staveniště</t>
  </si>
  <si>
    <t>R034303000</t>
  </si>
  <si>
    <t>Provizorní značení - orientační systém dle ZOV</t>
  </si>
  <si>
    <t>Položka obsahuje:
Dodávka a montáž dopravního značení dle jednotlivých etap ZOV
Odstranění nebo přesun dopravního značení po ukončení jednotlivých etap výstavby</t>
  </si>
  <si>
    <t>VRN7</t>
  </si>
  <si>
    <t>Provozní vlivy</t>
  </si>
  <si>
    <t>071002000</t>
  </si>
  <si>
    <t>Provoz investora, třetích osob</t>
  </si>
  <si>
    <t>Provozní vlivy
  provoz investora, třetích osob
    bez rozlišení</t>
  </si>
  <si>
    <t>Položka zahrnuje:
Veškerá opatření k zajištění nepřerušenému chodu budovy a bezpečnému pohybu cestujících, zaměstnanců a nájemníků. Veškeré konstrukce a práce potřebné pro provedení provizorních opatření k zajištění provozu výpravní budovy a zejména dopravní kanceláře (stěhování, napojení na veškeré potřebné inženýrské sítě, zajištění bezprašnosti, zakrývání a ochrana strojů a zařízení, ochrana užívaných prostor při výměně otvorů atd.). Déle zabezpečení pohybu cestujících - koridory zhotovené z OSB desek, jejich příp. nasvětlení, údržbu a opravy po dobu výstavby apod. dle jednotlivých etap ZOV.</t>
  </si>
  <si>
    <t>072103000</t>
  </si>
  <si>
    <t>Silniční provoz - projednání DIO a zajištění DIR</t>
  </si>
  <si>
    <t>Provozní vlivy
  silniční provoz
    projednání DIO a zajištění DIR</t>
  </si>
  <si>
    <t>Položka zahrnuje:
Zpracování DIO, jeho projednání se všemi dotčenými orgány, zajištění DIR.</t>
  </si>
  <si>
    <t>072203000</t>
  </si>
  <si>
    <t>Silniční provoz - zajištění DIO (dopravní značení)</t>
  </si>
  <si>
    <t>Provozní vlivy
  silniční provoz
    zajištění DIO (dopravní značení)</t>
  </si>
  <si>
    <t>Položka obsahuje:
Zřízení, pronájem, údržba, nahrazení (výměna) příp. poškozených částí, zajištění funkčnosti, pravidelné kontroly, nutné přesuny, odstranění.</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</si>
</sst>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 ###\ ###\ ###\ ##0.00"/>
    <numFmt numFmtId="165" formatCode="#\ ###\ ###\ ###\ ##0.000"/>
  </numFmts>
  <fonts count="8">
    <font>
      <sz val="10"/>
      <name val="Arial"/>
      <family val="2"/>
    </font>
    <font>
      <b/>
      <sz val="16"/>
      <color rgb="FFFFFFFF"/>
      <name val="Arial"/>
    </font>
    <font>
      <b/>
      <sz val="16"/>
      <color rgb="FF000000"/>
      <name val="Arial"/>
    </font>
    <font>
      <b/>
      <sz val="10"/>
      <name val="Arial"/>
    </font>
    <font>
      <b/>
      <sz val="10"/>
      <color rgb="FF000000"/>
      <name val="Arial"/>
    </font>
    <font>
      <sz val="10"/>
      <color rgb="FF000000"/>
      <name val="Arial"/>
    </font>
    <font>
      <b/>
      <sz val="11"/>
      <color rgb="FF000000"/>
      <name val="Arial"/>
    </font>
    <font>
      <i/>
      <sz val="10"/>
      <name val="Arial"/>
    </font>
  </fonts>
  <fills count="5">
    <fill>
      <patternFill patternType="none"/>
    </fill>
    <fill>
      <patternFill patternType="gray125"/>
    </fill>
    <fill>
      <patternFill patternType="solid">
        <fgColor rgb="FFFF5200"/>
      </patternFill>
    </fill>
    <fill>
      <patternFill patternType="solid">
        <fgColor rgb="FFD3D3D3"/>
      </patternFill>
    </fill>
    <fill>
      <patternFill patternType="solid">
        <fgColor rgb="FFFFA500"/>
      </patternFill>
    </fill>
  </fills>
  <borders count="2">
    <border>
      <left/>
      <right/>
      <top/>
      <bottom/>
      <diagonal/>
    </border>
    <border>
      <left style="thin">
        <color auto="1"/>
      </left>
      <right style="thin">
        <color auto="1"/>
      </right>
      <top style="thin">
        <color auto="1"/>
      </top>
      <bottom style="thin">
        <color auto="1"/>
      </bottom>
      <diagonal/>
    </border>
  </borders>
  <cellStyleXfs count="13">
    <xf numFmtId="0" fontId="0" fillId="0" borderId="0"/>
    <xf numFmtId="0" fontId="1" fillId="2" borderId="0">
      <alignment horizontal="center" vertical="center" wrapText="1"/>
    </xf>
    <xf numFmtId="0" fontId="2" fillId="0" borderId="0">
      <alignment horizontal="right" vertical="center" wrapText="1"/>
    </xf>
    <xf numFmtId="0" fontId="2" fillId="0" borderId="0">
      <alignment horizontal="left" vertical="center" wrapText="1"/>
    </xf>
    <xf numFmtId="0" fontId="4" fillId="0" borderId="0">
      <alignment horizontal="right" vertical="center" wrapText="1"/>
    </xf>
    <xf numFmtId="0" fontId="5" fillId="0" borderId="0">
      <alignment horizontal="right" vertical="center" wrapText="1"/>
    </xf>
    <xf numFmtId="0" fontId="5" fillId="0" borderId="0">
      <alignment horizontal="center" vertical="center" wrapText="1"/>
    </xf>
    <xf numFmtId="0" fontId="5" fillId="0" borderId="0">
      <alignment horizontal="left" vertical="center" wrapText="1"/>
    </xf>
    <xf numFmtId="0" fontId="5" fillId="0" borderId="0">
      <alignment horizontal="right" vertical="center" wrapText="1"/>
    </xf>
    <xf numFmtId="0" fontId="6" fillId="0" borderId="0">
      <alignment horizontal="left" vertical="center" wrapText="1"/>
    </xf>
    <xf numFmtId="0" fontId="6" fillId="0" borderId="0">
      <alignment horizontal="right" vertical="center" wrapText="1"/>
    </xf>
    <xf numFmtId="0" fontId="4" fillId="0" borderId="0">
      <alignment horizontal="right" vertical="center" wrapText="1"/>
    </xf>
    <xf numFmtId="0" fontId="4" fillId="0" borderId="0">
      <alignment horizontal="left" vertical="center" wrapText="1"/>
    </xf>
  </cellStyleXfs>
  <cellXfs count="37">
    <xf numFmtId="0" fontId="0" fillId="0" borderId="0" xfId="0"/>
    <xf numFmtId="0" fontId="0" fillId="2" borderId="0" xfId="0" applyFill="1"/>
    <xf numFmtId="0" fontId="2" fillId="0" borderId="0" xfId="2">
      <alignment horizontal="right" vertical="center" wrapText="1"/>
    </xf>
    <xf numFmtId="0" fontId="3" fillId="0" borderId="0" xfId="0" applyFont="1" applyAlignment="1">
      <alignment horizontal="center" vertical="center"/>
    </xf>
    <xf numFmtId="0" fontId="4" fillId="0" borderId="0" xfId="4">
      <alignment horizontal="right" vertical="center" wrapText="1"/>
    </xf>
    <xf numFmtId="164" fontId="5" fillId="0" borderId="0" xfId="5" applyNumberFormat="1">
      <alignment horizontal="right" vertical="center" wrapText="1"/>
    </xf>
    <xf numFmtId="0" fontId="5" fillId="3" borderId="1" xfId="6" applyFill="1" applyBorder="1">
      <alignment horizontal="center" vertical="center" wrapText="1"/>
    </xf>
    <xf numFmtId="0" fontId="5" fillId="0" borderId="1" xfId="7" applyBorder="1">
      <alignment horizontal="left" vertical="center" wrapText="1"/>
    </xf>
    <xf numFmtId="164" fontId="5" fillId="0" borderId="1" xfId="8" applyNumberFormat="1" applyBorder="1">
      <alignment horizontal="right" vertical="center" wrapText="1"/>
    </xf>
    <xf numFmtId="0" fontId="5" fillId="0" borderId="1" xfId="8" applyBorder="1">
      <alignment horizontal="right" vertical="center" wrapText="1"/>
    </xf>
    <xf numFmtId="0" fontId="5" fillId="0" borderId="0" xfId="7">
      <alignment horizontal="left" vertical="center" wrapText="1"/>
    </xf>
    <xf numFmtId="164" fontId="5" fillId="0" borderId="0" xfId="8" applyNumberFormat="1">
      <alignment horizontal="right" vertical="center" wrapText="1"/>
    </xf>
    <xf numFmtId="0" fontId="5" fillId="0" borderId="0" xfId="8">
      <alignment horizontal="right" vertical="center" wrapText="1"/>
    </xf>
    <xf numFmtId="0" fontId="0" fillId="4" borderId="0" xfId="0" applyFill="1"/>
    <xf numFmtId="0" fontId="6" fillId="0" borderId="0" xfId="9">
      <alignment horizontal="left" vertical="center" wrapText="1"/>
    </xf>
    <xf numFmtId="0" fontId="5" fillId="0" borderId="1" xfId="6" applyBorder="1">
      <alignment horizontal="center" vertical="center" wrapText="1"/>
    </xf>
    <xf numFmtId="164" fontId="5" fillId="0" borderId="1" xfId="6" applyNumberFormat="1" applyBorder="1">
      <alignment horizontal="center" vertical="center" wrapText="1"/>
    </xf>
    <xf numFmtId="0" fontId="0" fillId="3" borderId="1" xfId="0" applyFill="1" applyBorder="1"/>
    <xf numFmtId="0" fontId="4" fillId="0" borderId="0" xfId="11">
      <alignment horizontal="right" vertical="center" wrapText="1"/>
    </xf>
    <xf numFmtId="0" fontId="4" fillId="0" borderId="0" xfId="12">
      <alignment horizontal="left" vertical="center" wrapText="1"/>
    </xf>
    <xf numFmtId="164" fontId="5" fillId="0" borderId="0" xfId="6" applyNumberFormat="1">
      <alignment horizontal="center" vertical="center" wrapText="1"/>
    </xf>
    <xf numFmtId="0" fontId="5" fillId="0" borderId="0" xfId="6">
      <alignment horizontal="center" vertical="center" wrapText="1"/>
    </xf>
    <xf numFmtId="0" fontId="0" fillId="0" borderId="0" xfId="0" applyAlignment="1">
      <alignment horizontal="right"/>
    </xf>
    <xf numFmtId="0" fontId="0" fillId="0" borderId="0" xfId="0" applyAlignment="1">
      <alignment wrapText="1"/>
    </xf>
    <xf numFmtId="0" fontId="0" fillId="0" borderId="0" xfId="0" applyAlignment="1">
      <alignment horizontal="center"/>
    </xf>
    <xf numFmtId="165" fontId="0" fillId="0" borderId="0" xfId="0" applyNumberFormat="1" applyAlignment="1">
      <alignment horizontal="center"/>
    </xf>
    <xf numFmtId="164" fontId="0" fillId="0" borderId="0" xfId="0" applyNumberFormat="1" applyAlignment="1">
      <alignment horizontal="center"/>
    </xf>
    <xf numFmtId="164" fontId="0" fillId="0" borderId="0" xfId="0" applyNumberFormat="1"/>
    <xf numFmtId="0" fontId="7" fillId="0" borderId="0" xfId="0" applyFont="1" applyAlignment="1">
      <alignment wrapText="1"/>
    </xf>
    <xf numFmtId="0" fontId="0" fillId="0" borderId="0" xfId="0" applyAlignment="1"/>
    <xf numFmtId="0" fontId="1" fillId="2" borderId="0" xfId="1" applyAlignment="1">
      <alignment horizontal="center" vertical="center" wrapText="1"/>
    </xf>
    <xf numFmtId="0" fontId="0" fillId="2" borderId="0" xfId="0" applyFill="1" applyAlignment="1"/>
    <xf numFmtId="0" fontId="2" fillId="0" borderId="0" xfId="3" applyAlignment="1">
      <alignment horizontal="left" vertical="center" wrapText="1"/>
    </xf>
    <xf numFmtId="0" fontId="6" fillId="0" borderId="0" xfId="10" applyAlignment="1">
      <alignment horizontal="right" vertical="center" wrapText="1"/>
    </xf>
    <xf numFmtId="0" fontId="6" fillId="0" borderId="0" xfId="9" applyAlignment="1">
      <alignment horizontal="left" vertical="center" wrapText="1"/>
    </xf>
    <xf numFmtId="0" fontId="5" fillId="3" borderId="1" xfId="6" applyFill="1" applyBorder="1" applyAlignment="1">
      <alignment horizontal="center" vertical="center" wrapText="1"/>
    </xf>
    <xf numFmtId="0" fontId="0" fillId="3" borderId="1" xfId="0" applyFill="1" applyBorder="1" applyAlignment="1"/>
  </cellXfs>
  <cellStyles count="13">
    <cellStyle name="NadpisySloupcuStyle" xfId="6" xr:uid="{00000000-0005-0000-0000-000006000000}"/>
    <cellStyle name="NormalLeftStyle" xfId="7" xr:uid="{00000000-0005-0000-0000-000007000000}"/>
    <cellStyle name="Normální" xfId="0" builtinId="0" customBuiltin="1"/>
    <cellStyle name="NormalRightStyle" xfId="8" xr:uid="{00000000-0005-0000-0000-000008000000}"/>
    <cellStyle name="RekapitulaceCenyNadpisStyle" xfId="1" xr:uid="{00000000-0005-0000-0000-000001000000}"/>
    <cellStyle name="RekapitulaceCenyStyle" xfId="5" xr:uid="{00000000-0005-0000-0000-000005000000}"/>
    <cellStyle name="RekapitulaceCenyTextStyle" xfId="4" xr:uid="{00000000-0005-0000-0000-000004000000}"/>
    <cellStyle name="SmallBoldLeftStyle" xfId="12" xr:uid="{00000000-0005-0000-0000-00000C000000}"/>
    <cellStyle name="SmallBoldRightStyle" xfId="11" xr:uid="{00000000-0005-0000-0000-00000B000000}"/>
    <cellStyle name="StavbaNameStyle" xfId="3" xr:uid="{00000000-0005-0000-0000-000003000000}"/>
    <cellStyle name="StavbaRozpocetHeaderLeftStyle" xfId="9" xr:uid="{00000000-0005-0000-0000-000009000000}"/>
    <cellStyle name="StavbaRozpocetHeaderRightStyle" xfId="10" xr:uid="{00000000-0005-0000-0000-00000A000000}"/>
    <cellStyle name="StavbaSignStyle" xfId="2" xr:uid="{00000000-0005-0000-0000-000002000000}"/>
  </cellStyles>
  <dxfs count="0"/>
  <tableStyles count="0"/>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calcChain" Target="calcChain.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5" Type="http://schemas.openxmlformats.org/officeDocument/2006/relationships/worksheet" Target="worksheets/sheet5.xml"/><Relationship Id="rId61" Type="http://schemas.openxmlformats.org/officeDocument/2006/relationships/styles" Target="styles.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3</xdr:row>
      <xdr:rowOff>0</xdr:rowOff>
    </xdr:to>
    <xdr:pic>
      <xdr:nvPicPr>
        <xdr:cNvPr id="2" name="Picture 1">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5</xdr:col>
      <xdr:colOff>539750</xdr:colOff>
      <xdr:row>3</xdr:row>
      <xdr:rowOff>179705</xdr:rowOff>
    </xdr:from>
    <xdr:ext cx="121920" cy="121920"/>
    <xdr:pic>
      <xdr:nvPicPr>
        <xdr:cNvPr id="3" name="Picture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1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2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3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03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4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5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6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06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7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07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8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9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09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A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0A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B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0B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C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0C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D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0D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E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0E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F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0F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10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10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11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11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12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12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13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13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14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14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15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15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16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16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17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17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18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18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19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19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1A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1A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1B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1B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1C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1C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1D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1D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1E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1E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1F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1F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20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20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21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21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22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22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23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23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24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24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25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25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26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26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27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27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28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28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29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29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2A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2A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2B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2B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2C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2C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2D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2D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2E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2E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2F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2F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30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30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31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31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32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32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33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33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34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34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35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35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36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36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37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37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38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38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39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39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3A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21920" cy="121920"/>
    <xdr:pic>
      <xdr:nvPicPr>
        <xdr:cNvPr id="3" name="Picture 2">
          <a:extLst>
            <a:ext uri="{FF2B5EF4-FFF2-40B4-BE49-F238E27FC236}">
              <a16:creationId xmlns:a16="http://schemas.microsoft.com/office/drawing/2014/main" id="{00000000-0008-0000-3A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22.xml"/></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23.xml"/></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24.xml"/></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25.xml"/></Relationships>
</file>

<file path=xl/worksheets/_rels/sheet26.xml.rels><?xml version="1.0" encoding="UTF-8" standalone="yes"?>
<Relationships xmlns="http://schemas.openxmlformats.org/package/2006/relationships"><Relationship Id="rId1" Type="http://schemas.openxmlformats.org/officeDocument/2006/relationships/drawing" Target="../drawings/drawing26.xml"/></Relationships>
</file>

<file path=xl/worksheets/_rels/sheet27.xml.rels><?xml version="1.0" encoding="UTF-8" standalone="yes"?>
<Relationships xmlns="http://schemas.openxmlformats.org/package/2006/relationships"><Relationship Id="rId1" Type="http://schemas.openxmlformats.org/officeDocument/2006/relationships/drawing" Target="../drawings/drawing27.xml"/></Relationships>
</file>

<file path=xl/worksheets/_rels/sheet28.xml.rels><?xml version="1.0" encoding="UTF-8" standalone="yes"?>
<Relationships xmlns="http://schemas.openxmlformats.org/package/2006/relationships"><Relationship Id="rId1" Type="http://schemas.openxmlformats.org/officeDocument/2006/relationships/drawing" Target="../drawings/drawing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s>
</file>

<file path=xl/worksheets/_rels/sheet30.xml.rels><?xml version="1.0" encoding="UTF-8" standalone="yes"?>
<Relationships xmlns="http://schemas.openxmlformats.org/package/2006/relationships"><Relationship Id="rId1" Type="http://schemas.openxmlformats.org/officeDocument/2006/relationships/drawing" Target="../drawings/drawing30.xml"/></Relationships>
</file>

<file path=xl/worksheets/_rels/sheet31.xml.rels><?xml version="1.0" encoding="UTF-8" standalone="yes"?>
<Relationships xmlns="http://schemas.openxmlformats.org/package/2006/relationships"><Relationship Id="rId1" Type="http://schemas.openxmlformats.org/officeDocument/2006/relationships/drawing" Target="../drawings/drawing31.xml"/></Relationships>
</file>

<file path=xl/worksheets/_rels/sheet32.xml.rels><?xml version="1.0" encoding="UTF-8" standalone="yes"?>
<Relationships xmlns="http://schemas.openxmlformats.org/package/2006/relationships"><Relationship Id="rId1" Type="http://schemas.openxmlformats.org/officeDocument/2006/relationships/drawing" Target="../drawings/drawing32.xml"/></Relationships>
</file>

<file path=xl/worksheets/_rels/sheet33.xml.rels><?xml version="1.0" encoding="UTF-8" standalone="yes"?>
<Relationships xmlns="http://schemas.openxmlformats.org/package/2006/relationships"><Relationship Id="rId1" Type="http://schemas.openxmlformats.org/officeDocument/2006/relationships/drawing" Target="../drawings/drawing33.xml"/></Relationships>
</file>

<file path=xl/worksheets/_rels/sheet34.xml.rels><?xml version="1.0" encoding="UTF-8" standalone="yes"?>
<Relationships xmlns="http://schemas.openxmlformats.org/package/2006/relationships"><Relationship Id="rId1" Type="http://schemas.openxmlformats.org/officeDocument/2006/relationships/drawing" Target="../drawings/drawing34.xml"/></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35.xml"/></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36.xml"/></Relationships>
</file>

<file path=xl/worksheets/_rels/sheet37.xml.rels><?xml version="1.0" encoding="UTF-8" standalone="yes"?>
<Relationships xmlns="http://schemas.openxmlformats.org/package/2006/relationships"><Relationship Id="rId1" Type="http://schemas.openxmlformats.org/officeDocument/2006/relationships/drawing" Target="../drawings/drawing37.xml"/></Relationships>
</file>

<file path=xl/worksheets/_rels/sheet38.xml.rels><?xml version="1.0" encoding="UTF-8" standalone="yes"?>
<Relationships xmlns="http://schemas.openxmlformats.org/package/2006/relationships"><Relationship Id="rId1" Type="http://schemas.openxmlformats.org/officeDocument/2006/relationships/drawing" Target="../drawings/drawing38.xml"/></Relationships>
</file>

<file path=xl/worksheets/_rels/sheet39.xml.rels><?xml version="1.0" encoding="UTF-8" standalone="yes"?>
<Relationships xmlns="http://schemas.openxmlformats.org/package/2006/relationships"><Relationship Id="rId1" Type="http://schemas.openxmlformats.org/officeDocument/2006/relationships/drawing" Target="../drawings/drawing39.xml"/></Relationships>
</file>

<file path=xl/worksheets/_rels/sheet40.xml.rels><?xml version="1.0" encoding="UTF-8" standalone="yes"?>
<Relationships xmlns="http://schemas.openxmlformats.org/package/2006/relationships"><Relationship Id="rId1" Type="http://schemas.openxmlformats.org/officeDocument/2006/relationships/drawing" Target="../drawings/drawing40.xml"/></Relationships>
</file>

<file path=xl/worksheets/_rels/sheet41.xml.rels><?xml version="1.0" encoding="UTF-8" standalone="yes"?>
<Relationships xmlns="http://schemas.openxmlformats.org/package/2006/relationships"><Relationship Id="rId1" Type="http://schemas.openxmlformats.org/officeDocument/2006/relationships/drawing" Target="../drawings/drawing41.xml"/></Relationships>
</file>

<file path=xl/worksheets/_rels/sheet42.xml.rels><?xml version="1.0" encoding="UTF-8" standalone="yes"?>
<Relationships xmlns="http://schemas.openxmlformats.org/package/2006/relationships"><Relationship Id="rId1" Type="http://schemas.openxmlformats.org/officeDocument/2006/relationships/drawing" Target="../drawings/drawing42.xml"/></Relationships>
</file>

<file path=xl/worksheets/_rels/sheet43.xml.rels><?xml version="1.0" encoding="UTF-8" standalone="yes"?>
<Relationships xmlns="http://schemas.openxmlformats.org/package/2006/relationships"><Relationship Id="rId1" Type="http://schemas.openxmlformats.org/officeDocument/2006/relationships/drawing" Target="../drawings/drawing43.xml"/></Relationships>
</file>

<file path=xl/worksheets/_rels/sheet44.xml.rels><?xml version="1.0" encoding="UTF-8" standalone="yes"?>
<Relationships xmlns="http://schemas.openxmlformats.org/package/2006/relationships"><Relationship Id="rId1" Type="http://schemas.openxmlformats.org/officeDocument/2006/relationships/drawing" Target="../drawings/drawing44.xml"/></Relationships>
</file>

<file path=xl/worksheets/_rels/sheet45.xml.rels><?xml version="1.0" encoding="UTF-8" standalone="yes"?>
<Relationships xmlns="http://schemas.openxmlformats.org/package/2006/relationships"><Relationship Id="rId1" Type="http://schemas.openxmlformats.org/officeDocument/2006/relationships/drawing" Target="../drawings/drawing45.xml"/></Relationships>
</file>

<file path=xl/worksheets/_rels/sheet46.xml.rels><?xml version="1.0" encoding="UTF-8" standalone="yes"?>
<Relationships xmlns="http://schemas.openxmlformats.org/package/2006/relationships"><Relationship Id="rId1" Type="http://schemas.openxmlformats.org/officeDocument/2006/relationships/drawing" Target="../drawings/drawing46.xml"/></Relationships>
</file>

<file path=xl/worksheets/_rels/sheet47.xml.rels><?xml version="1.0" encoding="UTF-8" standalone="yes"?>
<Relationships xmlns="http://schemas.openxmlformats.org/package/2006/relationships"><Relationship Id="rId1" Type="http://schemas.openxmlformats.org/officeDocument/2006/relationships/drawing" Target="../drawings/drawing47.xml"/></Relationships>
</file>

<file path=xl/worksheets/_rels/sheet48.xml.rels><?xml version="1.0" encoding="UTF-8" standalone="yes"?>
<Relationships xmlns="http://schemas.openxmlformats.org/package/2006/relationships"><Relationship Id="rId1" Type="http://schemas.openxmlformats.org/officeDocument/2006/relationships/drawing" Target="../drawings/drawing48.xml"/></Relationships>
</file>

<file path=xl/worksheets/_rels/sheet49.xml.rels><?xml version="1.0" encoding="UTF-8" standalone="yes"?>
<Relationships xmlns="http://schemas.openxmlformats.org/package/2006/relationships"><Relationship Id="rId1" Type="http://schemas.openxmlformats.org/officeDocument/2006/relationships/drawing" Target="../drawings/drawing49.xml"/></Relationships>
</file>

<file path=xl/worksheets/_rels/sheet50.xml.rels><?xml version="1.0" encoding="UTF-8" standalone="yes"?>
<Relationships xmlns="http://schemas.openxmlformats.org/package/2006/relationships"><Relationship Id="rId1" Type="http://schemas.openxmlformats.org/officeDocument/2006/relationships/drawing" Target="../drawings/drawing50.xml"/></Relationships>
</file>

<file path=xl/worksheets/_rels/sheet51.xml.rels><?xml version="1.0" encoding="UTF-8" standalone="yes"?>
<Relationships xmlns="http://schemas.openxmlformats.org/package/2006/relationships"><Relationship Id="rId1" Type="http://schemas.openxmlformats.org/officeDocument/2006/relationships/drawing" Target="../drawings/drawing51.xml"/></Relationships>
</file>

<file path=xl/worksheets/_rels/sheet52.xml.rels><?xml version="1.0" encoding="UTF-8" standalone="yes"?>
<Relationships xmlns="http://schemas.openxmlformats.org/package/2006/relationships"><Relationship Id="rId1" Type="http://schemas.openxmlformats.org/officeDocument/2006/relationships/drawing" Target="../drawings/drawing52.xml"/></Relationships>
</file>

<file path=xl/worksheets/_rels/sheet53.xml.rels><?xml version="1.0" encoding="UTF-8" standalone="yes"?>
<Relationships xmlns="http://schemas.openxmlformats.org/package/2006/relationships"><Relationship Id="rId1" Type="http://schemas.openxmlformats.org/officeDocument/2006/relationships/drawing" Target="../drawings/drawing53.xml"/></Relationships>
</file>

<file path=xl/worksheets/_rels/sheet54.xml.rels><?xml version="1.0" encoding="UTF-8" standalone="yes"?>
<Relationships xmlns="http://schemas.openxmlformats.org/package/2006/relationships"><Relationship Id="rId1" Type="http://schemas.openxmlformats.org/officeDocument/2006/relationships/drawing" Target="../drawings/drawing54.xml"/></Relationships>
</file>

<file path=xl/worksheets/_rels/sheet55.xml.rels><?xml version="1.0" encoding="UTF-8" standalone="yes"?>
<Relationships xmlns="http://schemas.openxmlformats.org/package/2006/relationships"><Relationship Id="rId1" Type="http://schemas.openxmlformats.org/officeDocument/2006/relationships/drawing" Target="../drawings/drawing55.xml"/></Relationships>
</file>

<file path=xl/worksheets/_rels/sheet56.xml.rels><?xml version="1.0" encoding="UTF-8" standalone="yes"?>
<Relationships xmlns="http://schemas.openxmlformats.org/package/2006/relationships"><Relationship Id="rId1" Type="http://schemas.openxmlformats.org/officeDocument/2006/relationships/drawing" Target="../drawings/drawing56.xml"/></Relationships>
</file>

<file path=xl/worksheets/_rels/sheet57.xml.rels><?xml version="1.0" encoding="UTF-8" standalone="yes"?>
<Relationships xmlns="http://schemas.openxmlformats.org/package/2006/relationships"><Relationship Id="rId1" Type="http://schemas.openxmlformats.org/officeDocument/2006/relationships/drawing" Target="../drawings/drawing57.xml"/></Relationships>
</file>

<file path=xl/worksheets/_rels/sheet58.xml.rels><?xml version="1.0" encoding="UTF-8" standalone="yes"?>
<Relationships xmlns="http://schemas.openxmlformats.org/package/2006/relationships"><Relationship Id="rId1" Type="http://schemas.openxmlformats.org/officeDocument/2006/relationships/drawing" Target="../drawings/drawing58.xml"/></Relationships>
</file>

<file path=xl/worksheets/_rels/sheet59.xml.rels><?xml version="1.0" encoding="UTF-8" standalone="yes"?>
<Relationships xmlns="http://schemas.openxmlformats.org/package/2006/relationships"><Relationship Id="rId1" Type="http://schemas.openxmlformats.org/officeDocument/2006/relationships/drawing" Target="../drawings/drawing59.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F79"/>
  <sheetViews>
    <sheetView tabSelected="1" workbookViewId="0"/>
  </sheetViews>
  <sheetFormatPr defaultRowHeight="13.15"/>
  <cols>
    <col min="1" max="1" width="25.28515625" customWidth="1"/>
    <col min="2" max="2" width="63" customWidth="1"/>
    <col min="3" max="5" width="22" customWidth="1"/>
    <col min="6" max="6" width="31.42578125" customWidth="1"/>
  </cols>
  <sheetData>
    <row r="1" spans="1:6" ht="56.65" customHeight="1">
      <c r="A1" s="29"/>
      <c r="B1" s="30" t="s">
        <v>0</v>
      </c>
      <c r="C1" s="1"/>
      <c r="D1" s="1"/>
      <c r="E1" s="1"/>
      <c r="F1" s="1"/>
    </row>
    <row r="2" spans="1:6" ht="19.899999999999999" customHeight="1">
      <c r="A2" s="29"/>
      <c r="B2" s="31"/>
      <c r="C2" s="1"/>
      <c r="D2" s="1"/>
      <c r="E2" s="1"/>
      <c r="F2" s="1"/>
    </row>
    <row r="3" spans="1:6">
      <c r="A3" s="29"/>
      <c r="B3" s="31"/>
      <c r="C3" s="1"/>
      <c r="D3" s="1"/>
      <c r="E3" s="1"/>
      <c r="F3" s="1"/>
    </row>
    <row r="4" spans="1:6" ht="39.6" customHeight="1">
      <c r="A4" s="2" t="s">
        <v>1</v>
      </c>
      <c r="B4" s="32" t="s">
        <v>2</v>
      </c>
      <c r="C4" s="29"/>
      <c r="D4" s="29"/>
      <c r="E4" s="29"/>
      <c r="F4" s="3" t="s">
        <v>3</v>
      </c>
    </row>
    <row r="6" spans="1:6">
      <c r="B6" s="4" t="s">
        <v>4</v>
      </c>
      <c r="C6" s="5">
        <f>C10+C27+C31+C38+C56+C67+C69+C71+C73+C75+C77</f>
        <v>0</v>
      </c>
    </row>
    <row r="7" spans="1:6">
      <c r="B7" s="4" t="s">
        <v>5</v>
      </c>
      <c r="C7" s="5">
        <f>E10+E27+E31+E38+E56+E67+E69+E71+E73+E75+E77</f>
        <v>0</v>
      </c>
    </row>
    <row r="9" spans="1:6">
      <c r="A9" s="6" t="s">
        <v>6</v>
      </c>
      <c r="B9" s="6" t="s">
        <v>7</v>
      </c>
      <c r="C9" s="6" t="s">
        <v>8</v>
      </c>
      <c r="D9" s="6" t="s">
        <v>9</v>
      </c>
      <c r="E9" s="6" t="s">
        <v>10</v>
      </c>
      <c r="F9" s="6" t="s">
        <v>11</v>
      </c>
    </row>
    <row r="10" spans="1:6">
      <c r="A10" s="7" t="s">
        <v>12</v>
      </c>
      <c r="B10" s="7" t="s">
        <v>13</v>
      </c>
      <c r="C10" s="8">
        <f>C11+C12+C13+C14+C15+C16+C17+C18+C19+C20+C21+C22+C23+C24+C25+C26</f>
        <v>0</v>
      </c>
      <c r="D10" s="8">
        <f>D11+D12+D13+D14+D15+D16+D17+D18+D19+D20+D21+D22+D23+D24+D25+D26</f>
        <v>0</v>
      </c>
      <c r="E10" s="8">
        <f>C10+D10</f>
        <v>0</v>
      </c>
      <c r="F10" s="9">
        <f>F11+F12+F13+F14+F15+F16+F17+F18+F19+F20+F21+F22+F23+F24+F25+F26</f>
        <v>0</v>
      </c>
    </row>
    <row r="11" spans="1:6">
      <c r="A11" s="7" t="s">
        <v>14</v>
      </c>
      <c r="B11" s="7" t="s">
        <v>15</v>
      </c>
      <c r="C11" s="8">
        <f>'PS-01-02-71'!M8</f>
        <v>0</v>
      </c>
      <c r="D11" s="8">
        <f>SUMIFS('PS-01-02-71'!O:O,'PS-01-02-71'!A:A,"P")</f>
        <v>0</v>
      </c>
      <c r="E11" s="8">
        <f>C11+D11</f>
        <v>0</v>
      </c>
      <c r="F11" s="9">
        <f>'PS-01-02-71'!T7</f>
        <v>0</v>
      </c>
    </row>
    <row r="12" spans="1:6">
      <c r="A12" s="7" t="s">
        <v>16</v>
      </c>
      <c r="B12" s="7" t="s">
        <v>17</v>
      </c>
      <c r="C12" s="8">
        <f>'PS-01-04-51'!M8</f>
        <v>0</v>
      </c>
      <c r="D12" s="8">
        <f>SUMIFS('PS-01-04-51'!O:O,'PS-01-04-51'!A:A,"P")</f>
        <v>0</v>
      </c>
      <c r="E12" s="8">
        <f>C12+D12</f>
        <v>0</v>
      </c>
      <c r="F12" s="9">
        <f>'PS-01-04-51'!T7</f>
        <v>0</v>
      </c>
    </row>
    <row r="13" spans="1:6">
      <c r="A13" s="7" t="s">
        <v>18</v>
      </c>
      <c r="B13" s="7" t="s">
        <v>19</v>
      </c>
      <c r="C13" s="8">
        <f>'PS-11-02-01'!M8</f>
        <v>0</v>
      </c>
      <c r="D13" s="8">
        <f>SUMIFS('PS-11-02-01'!O:O,'PS-11-02-01'!A:A,"P")</f>
        <v>0</v>
      </c>
      <c r="E13" s="8">
        <f>C13+D13</f>
        <v>0</v>
      </c>
      <c r="F13" s="9">
        <f>'PS-11-02-01'!T7</f>
        <v>0</v>
      </c>
    </row>
    <row r="14" spans="1:6">
      <c r="A14" s="7" t="s">
        <v>20</v>
      </c>
      <c r="B14" s="7" t="s">
        <v>21</v>
      </c>
      <c r="C14" s="8">
        <f>'PS-11-02-21'!M8</f>
        <v>0</v>
      </c>
      <c r="D14" s="8">
        <f>SUMIFS('PS-11-02-21'!O:O,'PS-11-02-21'!A:A,"P")</f>
        <v>0</v>
      </c>
      <c r="E14" s="8">
        <f>C14+D14</f>
        <v>0</v>
      </c>
      <c r="F14" s="9">
        <f>'PS-11-02-21'!T7</f>
        <v>0</v>
      </c>
    </row>
    <row r="15" spans="1:6">
      <c r="A15" s="7" t="s">
        <v>22</v>
      </c>
      <c r="B15" s="7" t="s">
        <v>23</v>
      </c>
      <c r="C15" s="8">
        <f>'PS-11-02-31'!M8</f>
        <v>0</v>
      </c>
      <c r="D15" s="8">
        <f>SUMIFS('PS-11-02-31'!O:O,'PS-11-02-31'!A:A,"P")</f>
        <v>0</v>
      </c>
      <c r="E15" s="8">
        <f>C15+D15</f>
        <v>0</v>
      </c>
      <c r="F15" s="9">
        <f>'PS-11-02-31'!T7</f>
        <v>0</v>
      </c>
    </row>
    <row r="16" spans="1:6">
      <c r="A16" s="7" t="s">
        <v>24</v>
      </c>
      <c r="B16" s="7" t="s">
        <v>25</v>
      </c>
      <c r="C16" s="8">
        <f>'PS-11-02-41'!M8</f>
        <v>0</v>
      </c>
      <c r="D16" s="8">
        <f>SUMIFS('PS-11-02-41'!O:O,'PS-11-02-41'!A:A,"P")</f>
        <v>0</v>
      </c>
      <c r="E16" s="8">
        <f>C16+D16</f>
        <v>0</v>
      </c>
      <c r="F16" s="9">
        <f>'PS-11-02-41'!T7</f>
        <v>0</v>
      </c>
    </row>
    <row r="17" spans="1:6">
      <c r="A17" s="7" t="s">
        <v>26</v>
      </c>
      <c r="B17" s="7" t="s">
        <v>27</v>
      </c>
      <c r="C17" s="8">
        <f>'PS-11-02-42'!M8</f>
        <v>0</v>
      </c>
      <c r="D17" s="8">
        <f>SUMIFS('PS-11-02-42'!O:O,'PS-11-02-42'!A:A,"P")</f>
        <v>0</v>
      </c>
      <c r="E17" s="8">
        <f>C17+D17</f>
        <v>0</v>
      </c>
      <c r="F17" s="9">
        <f>'PS-11-02-42'!T7</f>
        <v>0</v>
      </c>
    </row>
    <row r="18" spans="1:6">
      <c r="A18" s="7" t="s">
        <v>28</v>
      </c>
      <c r="B18" s="7" t="s">
        <v>29</v>
      </c>
      <c r="C18" s="8">
        <f>'PS-11-02-43'!M8</f>
        <v>0</v>
      </c>
      <c r="D18" s="8">
        <f>SUMIFS('PS-11-02-43'!O:O,'PS-11-02-43'!A:A,"P")</f>
        <v>0</v>
      </c>
      <c r="E18" s="8">
        <f>C18+D18</f>
        <v>0</v>
      </c>
      <c r="F18" s="9">
        <f>'PS-11-02-43'!T7</f>
        <v>0</v>
      </c>
    </row>
    <row r="19" spans="1:6">
      <c r="A19" s="7" t="s">
        <v>30</v>
      </c>
      <c r="B19" s="7" t="s">
        <v>31</v>
      </c>
      <c r="C19" s="8">
        <f>'PS-11-02-61'!M8</f>
        <v>0</v>
      </c>
      <c r="D19" s="8">
        <f>SUMIFS('PS-11-02-61'!O:O,'PS-11-02-61'!A:A,"P")</f>
        <v>0</v>
      </c>
      <c r="E19" s="8">
        <f>C19+D19</f>
        <v>0</v>
      </c>
      <c r="F19" s="9">
        <f>'PS-11-02-61'!T7</f>
        <v>0</v>
      </c>
    </row>
    <row r="20" spans="1:6">
      <c r="A20" s="7" t="s">
        <v>32</v>
      </c>
      <c r="B20" s="7" t="s">
        <v>33</v>
      </c>
      <c r="C20" s="8">
        <f>'PS-11-02-71'!M8</f>
        <v>0</v>
      </c>
      <c r="D20" s="8">
        <f>SUMIFS('PS-11-02-71'!O:O,'PS-11-02-71'!A:A,"P")</f>
        <v>0</v>
      </c>
      <c r="E20" s="8">
        <f>C20+D20</f>
        <v>0</v>
      </c>
      <c r="F20" s="9">
        <f>'PS-11-02-71'!T7</f>
        <v>0</v>
      </c>
    </row>
    <row r="21" spans="1:6">
      <c r="A21" s="7" t="s">
        <v>34</v>
      </c>
      <c r="B21" s="7" t="s">
        <v>35</v>
      </c>
      <c r="C21" s="8">
        <f>'PS-11-02-72'!M8</f>
        <v>0</v>
      </c>
      <c r="D21" s="8">
        <f>SUMIFS('PS-11-02-72'!O:O,'PS-11-02-72'!A:A,"P")</f>
        <v>0</v>
      </c>
      <c r="E21" s="8">
        <f>C21+D21</f>
        <v>0</v>
      </c>
      <c r="F21" s="9">
        <f>'PS-11-02-72'!T7</f>
        <v>0</v>
      </c>
    </row>
    <row r="22" spans="1:6">
      <c r="A22" s="7" t="s">
        <v>36</v>
      </c>
      <c r="B22" s="7" t="s">
        <v>37</v>
      </c>
      <c r="C22" s="8">
        <f>'PS-11-02-81'!M8</f>
        <v>0</v>
      </c>
      <c r="D22" s="8">
        <f>SUMIFS('PS-11-02-81'!O:O,'PS-11-02-81'!A:A,"P")</f>
        <v>0</v>
      </c>
      <c r="E22" s="8">
        <f>C22+D22</f>
        <v>0</v>
      </c>
      <c r="F22" s="9">
        <f>'PS-11-02-81'!T7</f>
        <v>0</v>
      </c>
    </row>
    <row r="23" spans="1:6">
      <c r="A23" s="7" t="s">
        <v>38</v>
      </c>
      <c r="B23" s="7" t="s">
        <v>39</v>
      </c>
      <c r="C23" s="8">
        <f>'PS-11-02-91'!M8</f>
        <v>0</v>
      </c>
      <c r="D23" s="8">
        <f>SUMIFS('PS-11-02-91'!O:O,'PS-11-02-91'!A:A,"P")</f>
        <v>0</v>
      </c>
      <c r="E23" s="8">
        <f>C23+D23</f>
        <v>0</v>
      </c>
      <c r="F23" s="9">
        <f>'PS-11-02-91'!T7</f>
        <v>0</v>
      </c>
    </row>
    <row r="24" spans="1:6">
      <c r="A24" s="7" t="s">
        <v>40</v>
      </c>
      <c r="B24" s="7" t="s">
        <v>41</v>
      </c>
      <c r="C24" s="8">
        <f>'PS-11-03-51'!M8</f>
        <v>0</v>
      </c>
      <c r="D24" s="8">
        <f>SUMIFS('PS-11-03-51'!O:O,'PS-11-03-51'!A:A,"P")</f>
        <v>0</v>
      </c>
      <c r="E24" s="8">
        <f>C24+D24</f>
        <v>0</v>
      </c>
      <c r="F24" s="9">
        <f>'PS-11-03-51'!T7</f>
        <v>0</v>
      </c>
    </row>
    <row r="25" spans="1:6">
      <c r="A25" s="7" t="s">
        <v>42</v>
      </c>
      <c r="B25" s="7" t="s">
        <v>43</v>
      </c>
      <c r="C25" s="8">
        <f>'PS-11-04-11'!M8</f>
        <v>0</v>
      </c>
      <c r="D25" s="8">
        <f>SUMIFS('PS-11-04-11'!O:O,'PS-11-04-11'!A:A,"P")</f>
        <v>0</v>
      </c>
      <c r="E25" s="8">
        <f>C25+D25</f>
        <v>0</v>
      </c>
      <c r="F25" s="9">
        <f>'PS-11-04-11'!T7</f>
        <v>0</v>
      </c>
    </row>
    <row r="26" spans="1:6">
      <c r="A26" s="7" t="s">
        <v>44</v>
      </c>
      <c r="B26" s="7" t="s">
        <v>45</v>
      </c>
      <c r="C26" s="8">
        <f>'PS-11-04-31'!M8</f>
        <v>0</v>
      </c>
      <c r="D26" s="8">
        <f>SUMIFS('PS-11-04-31'!O:O,'PS-11-04-31'!A:A,"P")</f>
        <v>0</v>
      </c>
      <c r="E26" s="8">
        <f>C26+D26</f>
        <v>0</v>
      </c>
      <c r="F26" s="9">
        <f>'PS-11-04-31'!T7</f>
        <v>0</v>
      </c>
    </row>
    <row r="27" spans="1:6">
      <c r="A27" s="7" t="s">
        <v>46</v>
      </c>
      <c r="B27" s="7" t="s">
        <v>47</v>
      </c>
      <c r="C27" s="8">
        <f>C28+C29+C30</f>
        <v>0</v>
      </c>
      <c r="D27" s="8">
        <f>D28+D29+D30</f>
        <v>0</v>
      </c>
      <c r="E27" s="8">
        <f>C27+D27</f>
        <v>0</v>
      </c>
      <c r="F27" s="9">
        <f>F28+F29+F30</f>
        <v>0</v>
      </c>
    </row>
    <row r="28" spans="1:6">
      <c r="A28" s="7" t="s">
        <v>48</v>
      </c>
      <c r="B28" s="7" t="s">
        <v>49</v>
      </c>
      <c r="C28" s="8">
        <f>'01-71-01.04.6'!M8</f>
        <v>0</v>
      </c>
      <c r="D28" s="8">
        <f>SUMIFS('01-71-01.04.6'!O:O,'01-71-01.04.6'!A:A,"P")</f>
        <v>0</v>
      </c>
      <c r="E28" s="8">
        <f>C28+D28</f>
        <v>0</v>
      </c>
      <c r="F28" s="9">
        <f>'01-71-01.04.6'!T7</f>
        <v>0</v>
      </c>
    </row>
    <row r="29" spans="1:6">
      <c r="A29" s="7" t="s">
        <v>50</v>
      </c>
      <c r="B29" s="7" t="s">
        <v>51</v>
      </c>
      <c r="C29" s="8">
        <f>'SO-01-51-01.06'!M8</f>
        <v>0</v>
      </c>
      <c r="D29" s="8">
        <f>SUMIFS('SO-01-51-01.06'!O:O,'SO-01-51-01.06'!A:A,"P")</f>
        <v>0</v>
      </c>
      <c r="E29" s="8">
        <f>C29+D29</f>
        <v>0</v>
      </c>
      <c r="F29" s="9">
        <f>'SO-01-51-01.06'!T7</f>
        <v>0</v>
      </c>
    </row>
    <row r="30" spans="1:6">
      <c r="A30" s="7" t="s">
        <v>52</v>
      </c>
      <c r="B30" s="7" t="s">
        <v>51</v>
      </c>
      <c r="C30" s="8">
        <f>'SO-01-51-02.05'!M8</f>
        <v>0</v>
      </c>
      <c r="D30" s="8">
        <f>SUMIFS('SO-01-51-02.05'!O:O,'SO-01-51-02.05'!A:A,"P")</f>
        <v>0</v>
      </c>
      <c r="E30" s="8">
        <f>C30+D30</f>
        <v>0</v>
      </c>
      <c r="F30" s="9">
        <f>'SO-01-51-02.05'!T7</f>
        <v>0</v>
      </c>
    </row>
    <row r="31" spans="1:6">
      <c r="A31" s="7" t="s">
        <v>53</v>
      </c>
      <c r="B31" s="7" t="s">
        <v>54</v>
      </c>
      <c r="C31" s="8">
        <f>C32+C33+C34+C35+C36+C37</f>
        <v>0</v>
      </c>
      <c r="D31" s="8">
        <f>D32+D33+D34+D35+D36+D37</f>
        <v>0</v>
      </c>
      <c r="E31" s="8">
        <f>C31+D31</f>
        <v>0</v>
      </c>
      <c r="F31" s="9">
        <f>F32+F33+F34+F35+F36+F37</f>
        <v>0</v>
      </c>
    </row>
    <row r="32" spans="1:6">
      <c r="A32" s="7" t="s">
        <v>55</v>
      </c>
      <c r="B32" s="7" t="s">
        <v>56</v>
      </c>
      <c r="C32" s="8">
        <f>'SO 01-51-01.01'!M8</f>
        <v>0</v>
      </c>
      <c r="D32" s="8">
        <f>SUMIFS('SO 01-51-01.01'!O:O,'SO 01-51-01.01'!A:A,"P")</f>
        <v>0</v>
      </c>
      <c r="E32" s="8">
        <f>C32+D32</f>
        <v>0</v>
      </c>
      <c r="F32" s="9">
        <f>'SO 01-51-01.01'!T7</f>
        <v>0</v>
      </c>
    </row>
    <row r="33" spans="1:6">
      <c r="A33" s="7" t="s">
        <v>57</v>
      </c>
      <c r="B33" s="7" t="s">
        <v>58</v>
      </c>
      <c r="C33" s="8">
        <f>'SO 01-78-03'!M8</f>
        <v>0</v>
      </c>
      <c r="D33" s="8">
        <f>SUMIFS('SO 01-78-03'!O:O,'SO 01-78-03'!A:A,"P")</f>
        <v>0</v>
      </c>
      <c r="E33" s="8">
        <f>C33+D33</f>
        <v>0</v>
      </c>
      <c r="F33" s="9">
        <f>'SO 01-78-03'!T7</f>
        <v>0</v>
      </c>
    </row>
    <row r="34" spans="1:6">
      <c r="A34" s="7" t="s">
        <v>59</v>
      </c>
      <c r="B34" s="7" t="s">
        <v>60</v>
      </c>
      <c r="C34" s="8">
        <f>'SO-01-50-01'!M8</f>
        <v>0</v>
      </c>
      <c r="D34" s="8">
        <f>SUMIFS('SO-01-50-01'!O:O,'SO-01-50-01'!A:A,"P")</f>
        <v>0</v>
      </c>
      <c r="E34" s="8">
        <f>C34+D34</f>
        <v>0</v>
      </c>
      <c r="F34" s="9">
        <f>'SO-01-50-01'!T7</f>
        <v>0</v>
      </c>
    </row>
    <row r="35" spans="1:6">
      <c r="A35" s="7" t="s">
        <v>61</v>
      </c>
      <c r="B35" s="7" t="s">
        <v>62</v>
      </c>
      <c r="C35" s="8">
        <f>'SO-01-50-02'!M8</f>
        <v>0</v>
      </c>
      <c r="D35" s="8">
        <f>SUMIFS('SO-01-50-02'!O:O,'SO-01-50-02'!A:A,"P")</f>
        <v>0</v>
      </c>
      <c r="E35" s="8">
        <f>C35+D35</f>
        <v>0</v>
      </c>
      <c r="F35" s="9">
        <f>'SO-01-50-02'!T7</f>
        <v>0</v>
      </c>
    </row>
    <row r="36" spans="1:6">
      <c r="A36" s="7" t="s">
        <v>63</v>
      </c>
      <c r="B36" s="7" t="s">
        <v>64</v>
      </c>
      <c r="C36" s="8">
        <f>'SO-01-78-04'!M8</f>
        <v>0</v>
      </c>
      <c r="D36" s="8">
        <f>SUMIFS('SO-01-78-04'!O:O,'SO-01-78-04'!A:A,"P")</f>
        <v>0</v>
      </c>
      <c r="E36" s="8">
        <f>C36+D36</f>
        <v>0</v>
      </c>
      <c r="F36" s="9">
        <f>'SO-01-78-04'!T7</f>
        <v>0</v>
      </c>
    </row>
    <row r="37" spans="1:6">
      <c r="A37" s="7" t="s">
        <v>65</v>
      </c>
      <c r="B37" s="7" t="s">
        <v>66</v>
      </c>
      <c r="C37" s="8">
        <f>'SO-01-79-05'!M8</f>
        <v>0</v>
      </c>
      <c r="D37" s="8">
        <f>SUMIFS('SO-01-79-05'!O:O,'SO-01-79-05'!A:A,"P")</f>
        <v>0</v>
      </c>
      <c r="E37" s="8">
        <f>C37+D37</f>
        <v>0</v>
      </c>
      <c r="F37" s="9">
        <f>'SO-01-79-05'!T7</f>
        <v>0</v>
      </c>
    </row>
    <row r="38" spans="1:6">
      <c r="A38" s="7" t="s">
        <v>67</v>
      </c>
      <c r="B38" s="7" t="s">
        <v>68</v>
      </c>
      <c r="C38" s="8">
        <f>C39+C40+C41+C42+C43+C44+C45+C46+C47+C48+C49+C50+C51+C52+C53+C54+C55</f>
        <v>0</v>
      </c>
      <c r="D38" s="8">
        <f>D39+D40+D41+D42+D43+D44+D45+D46+D47+D48+D49+D50+D51+D52+D53+D54+D55</f>
        <v>0</v>
      </c>
      <c r="E38" s="8">
        <f>C38+D38</f>
        <v>0</v>
      </c>
      <c r="F38" s="9">
        <f>F39+F40+F41+F42+F43+F44+F45+F46+F47+F48+F49+F50+F51+F52+F53+F54+F55</f>
        <v>0</v>
      </c>
    </row>
    <row r="39" spans="1:6">
      <c r="A39" s="7" t="s">
        <v>69</v>
      </c>
      <c r="B39" s="7" t="s">
        <v>70</v>
      </c>
      <c r="C39" s="8">
        <f>'01-71-01.04.1'!M8</f>
        <v>0</v>
      </c>
      <c r="D39" s="8">
        <f>SUMIFS('01-71-01.04.1'!O:O,'01-71-01.04.1'!A:A,"P")</f>
        <v>0</v>
      </c>
      <c r="E39" s="8">
        <f>C39+D39</f>
        <v>0</v>
      </c>
      <c r="F39" s="9">
        <f>'01-71-01.04.1'!T7</f>
        <v>0</v>
      </c>
    </row>
    <row r="40" spans="1:6">
      <c r="A40" s="7" t="s">
        <v>71</v>
      </c>
      <c r="B40" s="7" t="s">
        <v>72</v>
      </c>
      <c r="C40" s="8">
        <f>'01-71-01.04.2'!M8</f>
        <v>0</v>
      </c>
      <c r="D40" s="8">
        <f>SUMIFS('01-71-01.04.2'!O:O,'01-71-01.04.2'!A:A,"P")</f>
        <v>0</v>
      </c>
      <c r="E40" s="8">
        <f>C40+D40</f>
        <v>0</v>
      </c>
      <c r="F40" s="9">
        <f>'01-71-01.04.2'!T7</f>
        <v>0</v>
      </c>
    </row>
    <row r="41" spans="1:6">
      <c r="A41" s="7" t="s">
        <v>73</v>
      </c>
      <c r="B41" s="7" t="s">
        <v>74</v>
      </c>
      <c r="C41" s="8">
        <f>'01-71-01.04.3-A'!M8</f>
        <v>0</v>
      </c>
      <c r="D41" s="8">
        <f>SUMIFS('01-71-01.04.3-A'!O:O,'01-71-01.04.3-A'!A:A,"P")</f>
        <v>0</v>
      </c>
      <c r="E41" s="8">
        <f>C41+D41</f>
        <v>0</v>
      </c>
      <c r="F41" s="9">
        <f>'01-71-01.04.3-A'!T7</f>
        <v>0</v>
      </c>
    </row>
    <row r="42" spans="1:6">
      <c r="A42" s="7" t="s">
        <v>75</v>
      </c>
      <c r="B42" s="7" t="s">
        <v>76</v>
      </c>
      <c r="C42" s="8">
        <f>'01-71-01.04.3-B'!M8</f>
        <v>0</v>
      </c>
      <c r="D42" s="8">
        <f>SUMIFS('01-71-01.04.3-B'!O:O,'01-71-01.04.3-B'!A:A,"P")</f>
        <v>0</v>
      </c>
      <c r="E42" s="8">
        <f>C42+D42</f>
        <v>0</v>
      </c>
      <c r="F42" s="9">
        <f>'01-71-01.04.3-B'!T7</f>
        <v>0</v>
      </c>
    </row>
    <row r="43" spans="1:6">
      <c r="A43" s="7" t="s">
        <v>77</v>
      </c>
      <c r="B43" s="7" t="s">
        <v>78</v>
      </c>
      <c r="C43" s="8">
        <f>'01-71-01.04.4'!M8</f>
        <v>0</v>
      </c>
      <c r="D43" s="8">
        <f>SUMIFS('01-71-01.04.4'!O:O,'01-71-01.04.4'!A:A,"P")</f>
        <v>0</v>
      </c>
      <c r="E43" s="8">
        <f>C43+D43</f>
        <v>0</v>
      </c>
      <c r="F43" s="9">
        <f>'01-71-01.04.4'!T7</f>
        <v>0</v>
      </c>
    </row>
    <row r="44" spans="1:6">
      <c r="A44" s="7" t="s">
        <v>79</v>
      </c>
      <c r="B44" s="7" t="s">
        <v>80</v>
      </c>
      <c r="C44" s="8">
        <f>'01-71-01.04.5'!M8</f>
        <v>0</v>
      </c>
      <c r="D44" s="8">
        <f>SUMIFS('01-71-01.04.5'!O:O,'01-71-01.04.5'!A:A,"P")</f>
        <v>0</v>
      </c>
      <c r="E44" s="8">
        <f>C44+D44</f>
        <v>0</v>
      </c>
      <c r="F44" s="9">
        <f>'01-71-01.04.5'!T7</f>
        <v>0</v>
      </c>
    </row>
    <row r="45" spans="1:6">
      <c r="A45" s="7" t="s">
        <v>81</v>
      </c>
      <c r="B45" s="7" t="s">
        <v>82</v>
      </c>
      <c r="C45" s="8">
        <f>'01-71-01.04.9'!M8</f>
        <v>0</v>
      </c>
      <c r="D45" s="8">
        <f>SUMIFS('01-71-01.04.9'!O:O,'01-71-01.04.9'!A:A,"P")</f>
        <v>0</v>
      </c>
      <c r="E45" s="8">
        <f>C45+D45</f>
        <v>0</v>
      </c>
      <c r="F45" s="9">
        <f>'01-71-01.04.9'!T7</f>
        <v>0</v>
      </c>
    </row>
    <row r="46" spans="1:6">
      <c r="A46" s="7" t="s">
        <v>83</v>
      </c>
      <c r="B46" s="7" t="s">
        <v>84</v>
      </c>
      <c r="C46" s="8">
        <f>'01-71-01.08.1'!M8</f>
        <v>0</v>
      </c>
      <c r="D46" s="8">
        <f>SUMIFS('01-71-01.08.1'!O:O,'01-71-01.08.1'!A:A,"P")</f>
        <v>0</v>
      </c>
      <c r="E46" s="8">
        <f>C46+D46</f>
        <v>0</v>
      </c>
      <c r="F46" s="9">
        <f>'01-71-01.08.1'!T7</f>
        <v>0</v>
      </c>
    </row>
    <row r="47" spans="1:6">
      <c r="A47" s="7" t="s">
        <v>85</v>
      </c>
      <c r="B47" s="7" t="s">
        <v>86</v>
      </c>
      <c r="C47" s="8">
        <f>'SO 01-78-05'!M8</f>
        <v>0</v>
      </c>
      <c r="D47" s="8">
        <f>SUMIFS('SO 01-78-05'!O:O,'SO 01-78-05'!A:A,"P")</f>
        <v>0</v>
      </c>
      <c r="E47" s="8">
        <f>C47+D47</f>
        <v>0</v>
      </c>
      <c r="F47" s="9">
        <f>'SO 01-78-05'!T7</f>
        <v>0</v>
      </c>
    </row>
    <row r="48" spans="1:6">
      <c r="A48" s="7" t="s">
        <v>87</v>
      </c>
      <c r="B48" s="7" t="s">
        <v>88</v>
      </c>
      <c r="C48" s="8">
        <f>'SO-01-71-01.01'!M8</f>
        <v>0</v>
      </c>
      <c r="D48" s="8">
        <f>SUMIFS('SO-01-71-01.01'!O:O,'SO-01-71-01.01'!A:A,"P")</f>
        <v>0</v>
      </c>
      <c r="E48" s="8">
        <f>C48+D48</f>
        <v>0</v>
      </c>
      <c r="F48" s="9">
        <f>'SO-01-71-01.01'!T7</f>
        <v>0</v>
      </c>
    </row>
    <row r="49" spans="1:6">
      <c r="A49" s="7" t="s">
        <v>89</v>
      </c>
      <c r="B49" s="7" t="s">
        <v>90</v>
      </c>
      <c r="C49" s="8">
        <f>'SO-01-71-01.02'!M8</f>
        <v>0</v>
      </c>
      <c r="D49" s="8">
        <f>SUMIFS('SO-01-71-01.02'!O:O,'SO-01-71-01.02'!A:A,"P")</f>
        <v>0</v>
      </c>
      <c r="E49" s="8">
        <f>C49+D49</f>
        <v>0</v>
      </c>
      <c r="F49" s="9">
        <f>'SO-01-71-01.02'!T7</f>
        <v>0</v>
      </c>
    </row>
    <row r="50" spans="1:6">
      <c r="A50" s="7" t="s">
        <v>91</v>
      </c>
      <c r="B50" s="7" t="s">
        <v>92</v>
      </c>
      <c r="C50" s="8">
        <f>'SO-01-77-01'!M8</f>
        <v>0</v>
      </c>
      <c r="D50" s="8">
        <f>SUMIFS('SO-01-77-01'!O:O,'SO-01-77-01'!A:A,"P")</f>
        <v>0</v>
      </c>
      <c r="E50" s="8">
        <f>C50+D50</f>
        <v>0</v>
      </c>
      <c r="F50" s="9">
        <f>'SO-01-77-01'!T7</f>
        <v>0</v>
      </c>
    </row>
    <row r="51" spans="1:6">
      <c r="A51" s="7" t="s">
        <v>93</v>
      </c>
      <c r="B51" s="7" t="s">
        <v>94</v>
      </c>
      <c r="C51" s="8">
        <f>'SO-01-78-01.01'!M8</f>
        <v>0</v>
      </c>
      <c r="D51" s="8">
        <f>SUMIFS('SO-01-78-01.01'!O:O,'SO-01-78-01.01'!A:A,"P")</f>
        <v>0</v>
      </c>
      <c r="E51" s="8">
        <f>C51+D51</f>
        <v>0</v>
      </c>
      <c r="F51" s="9">
        <f>'SO-01-78-01.01'!T7</f>
        <v>0</v>
      </c>
    </row>
    <row r="52" spans="1:6">
      <c r="A52" s="7" t="s">
        <v>95</v>
      </c>
      <c r="B52" s="7" t="s">
        <v>96</v>
      </c>
      <c r="C52" s="8">
        <f>'SO-01-78-02'!M8</f>
        <v>0</v>
      </c>
      <c r="D52" s="8">
        <f>SUMIFS('SO-01-78-02'!O:O,'SO-01-78-02'!A:A,"P")</f>
        <v>0</v>
      </c>
      <c r="E52" s="8">
        <f>C52+D52</f>
        <v>0</v>
      </c>
      <c r="F52" s="9">
        <f>'SO-01-78-02'!T7</f>
        <v>0</v>
      </c>
    </row>
    <row r="53" spans="1:6">
      <c r="A53" s="7" t="s">
        <v>97</v>
      </c>
      <c r="B53" s="7" t="s">
        <v>98</v>
      </c>
      <c r="C53" s="8">
        <f>'SO-01-79-01'!M8</f>
        <v>0</v>
      </c>
      <c r="D53" s="8">
        <f>SUMIFS('SO-01-79-01'!O:O,'SO-01-79-01'!A:A,"P")</f>
        <v>0</v>
      </c>
      <c r="E53" s="8">
        <f>C53+D53</f>
        <v>0</v>
      </c>
      <c r="F53" s="9">
        <f>'SO-01-79-01'!T7</f>
        <v>0</v>
      </c>
    </row>
    <row r="54" spans="1:6">
      <c r="A54" s="7" t="s">
        <v>99</v>
      </c>
      <c r="B54" s="7" t="s">
        <v>100</v>
      </c>
      <c r="C54" s="8">
        <f>'SO-01-79-02'!M8</f>
        <v>0</v>
      </c>
      <c r="D54" s="8">
        <f>SUMIFS('SO-01-79-02'!O:O,'SO-01-79-02'!A:A,"P")</f>
        <v>0</v>
      </c>
      <c r="E54" s="8">
        <f>C54+D54</f>
        <v>0</v>
      </c>
      <c r="F54" s="9">
        <f>'SO-01-79-02'!T7</f>
        <v>0</v>
      </c>
    </row>
    <row r="55" spans="1:6">
      <c r="A55" s="7" t="s">
        <v>101</v>
      </c>
      <c r="B55" s="7" t="s">
        <v>102</v>
      </c>
      <c r="C55" s="8">
        <f>'SO-01-79-04'!M8</f>
        <v>0</v>
      </c>
      <c r="D55" s="8">
        <f>SUMIFS('SO-01-79-04'!O:O,'SO-01-79-04'!A:A,"P")</f>
        <v>0</v>
      </c>
      <c r="E55" s="8">
        <f>C55+D55</f>
        <v>0</v>
      </c>
      <c r="F55" s="9">
        <f>'SO-01-79-04'!T7</f>
        <v>0</v>
      </c>
    </row>
    <row r="56" spans="1:6">
      <c r="A56" s="7" t="s">
        <v>103</v>
      </c>
      <c r="B56" s="7" t="s">
        <v>104</v>
      </c>
      <c r="C56" s="8">
        <f>C57+C58+C59+C60+C61+C62+C63+C64+C65+C66</f>
        <v>0</v>
      </c>
      <c r="D56" s="8">
        <f>D57+D58+D59+D60+D61+D62+D63+D64+D65+D66</f>
        <v>0</v>
      </c>
      <c r="E56" s="8">
        <f>C56+D56</f>
        <v>0</v>
      </c>
      <c r="F56" s="9">
        <f>F57+F58+F59+F60+F61+F62+F63+F64+F65+F66</f>
        <v>0</v>
      </c>
    </row>
    <row r="57" spans="1:6">
      <c r="A57" s="7" t="s">
        <v>105</v>
      </c>
      <c r="B57" s="7" t="s">
        <v>106</v>
      </c>
      <c r="C57" s="8">
        <f>'01-51-01.07.1'!M8</f>
        <v>0</v>
      </c>
      <c r="D57" s="8">
        <f>SUMIFS('01-51-01.07.1'!O:O,'01-51-01.07.1'!A:A,"P")</f>
        <v>0</v>
      </c>
      <c r="E57" s="8">
        <f>C57+D57</f>
        <v>0</v>
      </c>
      <c r="F57" s="9">
        <f>'01-51-01.07.1'!T7</f>
        <v>0</v>
      </c>
    </row>
    <row r="58" spans="1:6">
      <c r="A58" s="7" t="s">
        <v>107</v>
      </c>
      <c r="B58" s="7" t="s">
        <v>108</v>
      </c>
      <c r="C58" s="8">
        <f>'01-51-01.07.2'!M8</f>
        <v>0</v>
      </c>
      <c r="D58" s="8">
        <f>SUMIFS('01-51-01.07.2'!O:O,'01-51-01.07.2'!A:A,"P")</f>
        <v>0</v>
      </c>
      <c r="E58" s="8">
        <f>C58+D58</f>
        <v>0</v>
      </c>
      <c r="F58" s="9">
        <f>'01-51-01.07.2'!T7</f>
        <v>0</v>
      </c>
    </row>
    <row r="59" spans="1:6">
      <c r="A59" s="7" t="s">
        <v>109</v>
      </c>
      <c r="B59" s="7" t="s">
        <v>110</v>
      </c>
      <c r="C59" s="8">
        <f>'01-51-01.07.3'!M8</f>
        <v>0</v>
      </c>
      <c r="D59" s="8">
        <f>SUMIFS('01-51-01.07.3'!O:O,'01-51-01.07.3'!A:A,"P")</f>
        <v>0</v>
      </c>
      <c r="E59" s="8">
        <f>C59+D59</f>
        <v>0</v>
      </c>
      <c r="F59" s="9">
        <f>'01-51-01.07.3'!T7</f>
        <v>0</v>
      </c>
    </row>
    <row r="60" spans="1:6">
      <c r="A60" s="7" t="s">
        <v>111</v>
      </c>
      <c r="B60" s="7" t="s">
        <v>112</v>
      </c>
      <c r="C60" s="8">
        <f>'PS-11-86-01'!M8</f>
        <v>0</v>
      </c>
      <c r="D60" s="8">
        <f>SUMIFS('PS-11-86-01'!O:O,'PS-11-86-01'!A:A,"P")</f>
        <v>0</v>
      </c>
      <c r="E60" s="8">
        <f>C60+D60</f>
        <v>0</v>
      </c>
      <c r="F60" s="9">
        <f>'PS-11-86-01'!T7</f>
        <v>0</v>
      </c>
    </row>
    <row r="61" spans="1:6">
      <c r="A61" s="7" t="s">
        <v>113</v>
      </c>
      <c r="B61" s="7" t="s">
        <v>114</v>
      </c>
      <c r="C61" s="8">
        <f>'SO 01-51-01.04'!M8</f>
        <v>0</v>
      </c>
      <c r="D61" s="8">
        <f>SUMIFS('SO 01-51-01.04'!O:O,'SO 01-51-01.04'!A:A,"P")</f>
        <v>0</v>
      </c>
      <c r="E61" s="8">
        <f>C61+D61</f>
        <v>0</v>
      </c>
      <c r="F61" s="9">
        <f>'SO 01-51-01.04'!T7</f>
        <v>0</v>
      </c>
    </row>
    <row r="62" spans="1:6">
      <c r="A62" s="7" t="s">
        <v>115</v>
      </c>
      <c r="B62" s="7" t="s">
        <v>114</v>
      </c>
      <c r="C62" s="8">
        <f>'SO 01-51-02.03'!M8</f>
        <v>0</v>
      </c>
      <c r="D62" s="8">
        <f>SUMIFS('SO 01-51-02.03'!O:O,'SO 01-51-02.03'!A:A,"P")</f>
        <v>0</v>
      </c>
      <c r="E62" s="8">
        <f>C62+D62</f>
        <v>0</v>
      </c>
      <c r="F62" s="9">
        <f>'SO 01-51-02.03'!T7</f>
        <v>0</v>
      </c>
    </row>
    <row r="63" spans="1:6">
      <c r="A63" s="7" t="s">
        <v>116</v>
      </c>
      <c r="B63" s="7" t="s">
        <v>117</v>
      </c>
      <c r="C63" s="8">
        <f>'SO-01-51-01.03'!M8</f>
        <v>0</v>
      </c>
      <c r="D63" s="8">
        <f>SUMIFS('SO-01-51-01.03'!O:O,'SO-01-51-01.03'!A:A,"P")</f>
        <v>0</v>
      </c>
      <c r="E63" s="8">
        <f>C63+D63</f>
        <v>0</v>
      </c>
      <c r="F63" s="9">
        <f>'SO-01-51-01.03'!T7</f>
        <v>0</v>
      </c>
    </row>
    <row r="64" spans="1:6">
      <c r="A64" s="7" t="s">
        <v>118</v>
      </c>
      <c r="B64" s="7" t="s">
        <v>119</v>
      </c>
      <c r="C64" s="8">
        <f>'SO-01-51-01.05'!M8</f>
        <v>0</v>
      </c>
      <c r="D64" s="8">
        <f>SUMIFS('SO-01-51-01.05'!O:O,'SO-01-51-01.05'!A:A,"P")</f>
        <v>0</v>
      </c>
      <c r="E64" s="8">
        <f>C64+D64</f>
        <v>0</v>
      </c>
      <c r="F64" s="9">
        <f>'SO-01-51-01.05'!T7</f>
        <v>0</v>
      </c>
    </row>
    <row r="65" spans="1:6">
      <c r="A65" s="7" t="s">
        <v>120</v>
      </c>
      <c r="B65" s="7" t="s">
        <v>117</v>
      </c>
      <c r="C65" s="8">
        <f>'SO-01-51-02.02'!M8</f>
        <v>0</v>
      </c>
      <c r="D65" s="8">
        <f>SUMIFS('SO-01-51-02.02'!O:O,'SO-01-51-02.02'!A:A,"P")</f>
        <v>0</v>
      </c>
      <c r="E65" s="8">
        <f>C65+D65</f>
        <v>0</v>
      </c>
      <c r="F65" s="9">
        <f>'SO-01-51-02.02'!T7</f>
        <v>0</v>
      </c>
    </row>
    <row r="66" spans="1:6">
      <c r="A66" s="7" t="s">
        <v>121</v>
      </c>
      <c r="B66" s="7" t="s">
        <v>119</v>
      </c>
      <c r="C66" s="8">
        <f>'SO-01-51-02.04'!M8</f>
        <v>0</v>
      </c>
      <c r="D66" s="8">
        <f>SUMIFS('SO-01-51-02.04'!O:O,'SO-01-51-02.04'!A:A,"P")</f>
        <v>0</v>
      </c>
      <c r="E66" s="8">
        <f>C66+D66</f>
        <v>0</v>
      </c>
      <c r="F66" s="9">
        <f>'SO-01-51-02.04'!T7</f>
        <v>0</v>
      </c>
    </row>
    <row r="67" spans="1:6">
      <c r="A67" s="7" t="s">
        <v>122</v>
      </c>
      <c r="B67" s="7" t="s">
        <v>123</v>
      </c>
      <c r="C67" s="8">
        <f>C68</f>
        <v>0</v>
      </c>
      <c r="D67" s="8">
        <f>D68</f>
        <v>0</v>
      </c>
      <c r="E67" s="8">
        <f>C67+D67</f>
        <v>0</v>
      </c>
      <c r="F67" s="9">
        <f>F68</f>
        <v>0</v>
      </c>
    </row>
    <row r="68" spans="1:6">
      <c r="A68" s="7" t="s">
        <v>124</v>
      </c>
      <c r="B68" s="7" t="s">
        <v>123</v>
      </c>
      <c r="C68" s="8">
        <f>'PS-11-88-01'!M8</f>
        <v>0</v>
      </c>
      <c r="D68" s="8">
        <f>SUMIFS('PS-11-88-01'!O:O,'PS-11-88-01'!A:A,"P")</f>
        <v>0</v>
      </c>
      <c r="E68" s="8">
        <f>C68+D68</f>
        <v>0</v>
      </c>
      <c r="F68" s="9">
        <f>'PS-11-88-01'!T7</f>
        <v>0</v>
      </c>
    </row>
    <row r="69" spans="1:6">
      <c r="A69" s="7" t="s">
        <v>125</v>
      </c>
      <c r="B69" s="7" t="s">
        <v>126</v>
      </c>
      <c r="C69" s="8">
        <f>C70</f>
        <v>0</v>
      </c>
      <c r="D69" s="8">
        <f>D70</f>
        <v>0</v>
      </c>
      <c r="E69" s="8">
        <f>C69+D69</f>
        <v>0</v>
      </c>
      <c r="F69" s="9">
        <f>F70</f>
        <v>0</v>
      </c>
    </row>
    <row r="70" spans="1:6">
      <c r="A70" s="7" t="s">
        <v>127</v>
      </c>
      <c r="B70" s="7" t="s">
        <v>128</v>
      </c>
      <c r="C70" s="8">
        <f>'SO 98-98'!M8</f>
        <v>0</v>
      </c>
      <c r="D70" s="8">
        <f>SUMIFS('SO 98-98'!O:O,'SO 98-98'!A:A,"P")</f>
        <v>0</v>
      </c>
      <c r="E70" s="8">
        <f>C70+D70</f>
        <v>0</v>
      </c>
      <c r="F70" s="9">
        <f>'SO 98-98'!T7</f>
        <v>0</v>
      </c>
    </row>
    <row r="71" spans="1:6">
      <c r="A71" s="7" t="s">
        <v>129</v>
      </c>
      <c r="B71" s="7" t="s">
        <v>130</v>
      </c>
      <c r="C71" s="8">
        <f>C72</f>
        <v>0</v>
      </c>
      <c r="D71" s="8">
        <f>D72</f>
        <v>0</v>
      </c>
      <c r="E71" s="8">
        <f>C71+D71</f>
        <v>0</v>
      </c>
      <c r="F71" s="9">
        <f>F72</f>
        <v>0</v>
      </c>
    </row>
    <row r="72" spans="1:6">
      <c r="A72" s="7" t="s">
        <v>131</v>
      </c>
      <c r="B72" s="7" t="s">
        <v>132</v>
      </c>
      <c r="C72" s="8">
        <f>'SO999.90.90'!M8</f>
        <v>0</v>
      </c>
      <c r="D72" s="8">
        <f>SUMIFS('SO999.90.90'!O:O,'SO999.90.90'!A:A,"P")</f>
        <v>0</v>
      </c>
      <c r="E72" s="8">
        <f>C72+D72</f>
        <v>0</v>
      </c>
      <c r="F72" s="9">
        <f>'SO999.90.90'!T7</f>
        <v>0</v>
      </c>
    </row>
    <row r="73" spans="1:6">
      <c r="A73" s="7" t="s">
        <v>133</v>
      </c>
      <c r="B73" s="7" t="s">
        <v>134</v>
      </c>
      <c r="C73" s="8">
        <f>C74</f>
        <v>0</v>
      </c>
      <c r="D73" s="8">
        <f>D74</f>
        <v>0</v>
      </c>
      <c r="E73" s="8">
        <f>C73+D73</f>
        <v>0</v>
      </c>
      <c r="F73" s="9">
        <f>F74</f>
        <v>0</v>
      </c>
    </row>
    <row r="74" spans="1:6">
      <c r="A74" s="7" t="s">
        <v>135</v>
      </c>
      <c r="B74" s="7" t="s">
        <v>134</v>
      </c>
      <c r="C74" s="8">
        <f>'SO-OŘ'!M8</f>
        <v>0</v>
      </c>
      <c r="D74" s="8">
        <f>SUMIFS('SO-OŘ'!O:O,'SO-OŘ'!A:A,"P")</f>
        <v>0</v>
      </c>
      <c r="E74" s="8">
        <f>C74+D74</f>
        <v>0</v>
      </c>
      <c r="F74" s="9">
        <f>'SO-OŘ'!T7</f>
        <v>0</v>
      </c>
    </row>
    <row r="75" spans="1:6">
      <c r="A75" s="7" t="s">
        <v>136</v>
      </c>
      <c r="B75" s="7" t="s">
        <v>137</v>
      </c>
      <c r="C75" s="8">
        <f>C76</f>
        <v>0</v>
      </c>
      <c r="D75" s="8">
        <f>D76</f>
        <v>0</v>
      </c>
      <c r="E75" s="8">
        <f>C75+D75</f>
        <v>0</v>
      </c>
      <c r="F75" s="9">
        <f>F76</f>
        <v>0</v>
      </c>
    </row>
    <row r="76" spans="1:6">
      <c r="A76" s="7" t="s">
        <v>138</v>
      </c>
      <c r="B76" s="7" t="s">
        <v>139</v>
      </c>
      <c r="C76" s="8">
        <f>SO_WOLK!M8</f>
        <v>0</v>
      </c>
      <c r="D76" s="8">
        <f>SUMIFS(SO_WOLK!O:O,SO_WOLK!A:A,"P")</f>
        <v>0</v>
      </c>
      <c r="E76" s="8">
        <f>C76+D76</f>
        <v>0</v>
      </c>
      <c r="F76" s="9">
        <f>SO_WOLK!T7</f>
        <v>0</v>
      </c>
    </row>
    <row r="77" spans="1:6">
      <c r="A77" s="7" t="s">
        <v>140</v>
      </c>
      <c r="B77" s="7" t="s">
        <v>141</v>
      </c>
      <c r="C77" s="8">
        <f>C78</f>
        <v>0</v>
      </c>
      <c r="D77" s="8">
        <f>D78</f>
        <v>0</v>
      </c>
      <c r="E77" s="8">
        <f>C77+D77</f>
        <v>0</v>
      </c>
      <c r="F77" s="9">
        <f>F78</f>
        <v>0</v>
      </c>
    </row>
    <row r="78" spans="1:6">
      <c r="A78" s="7" t="s">
        <v>142</v>
      </c>
      <c r="B78" s="7" t="s">
        <v>141</v>
      </c>
      <c r="C78" s="8">
        <f>ZOV!M8</f>
        <v>0</v>
      </c>
      <c r="D78" s="8">
        <f>SUMIFS(ZOV!O:O,ZOV!A:A,"P")</f>
        <v>0</v>
      </c>
      <c r="E78" s="8">
        <f>C78+D78</f>
        <v>0</v>
      </c>
      <c r="F78" s="9">
        <f>ZOV!T7</f>
        <v>0</v>
      </c>
    </row>
    <row r="79" spans="1:6">
      <c r="A79" s="10"/>
      <c r="B79" s="10"/>
      <c r="C79" s="11"/>
      <c r="D79" s="11"/>
      <c r="E79" s="11"/>
      <c r="F79" s="12"/>
    </row>
  </sheetData>
  <mergeCells count="3">
    <mergeCell ref="A1:A3"/>
    <mergeCell ref="B1:B3"/>
    <mergeCell ref="B4:E4"/>
  </mergeCells>
  <pageMargins left="0" right="0" top="0" bottom="0" header="0" footer="0"/>
  <pageSetup fitToHeight="0"/>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AA115"/>
  <sheetViews>
    <sheetView workbookViewId="0"/>
  </sheetViews>
  <sheetFormatPr defaultRowHeight="13.15"/>
  <cols>
    <col min="1" max="1" width="8.85546875" hidden="1"/>
    <col min="2" max="2" width="11.5703125" customWidth="1"/>
    <col min="3" max="3" width="14.28515625" customWidth="1"/>
    <col min="5" max="5" width="71.28515625" customWidth="1"/>
    <col min="6" max="6" width="11.5703125" customWidth="1"/>
    <col min="7" max="9" width="16.28515625" customWidth="1"/>
    <col min="10" max="11" width="8.85546875" hidden="1"/>
    <col min="12" max="14" width="16.28515625" customWidth="1"/>
    <col min="15" max="17" width="8.85546875" hidden="1"/>
    <col min="19" max="19" width="31" customWidth="1"/>
    <col min="27" max="27" width="8.85546875" hidden="1"/>
  </cols>
  <sheetData>
    <row r="1" spans="1:27" ht="36.950000000000003" customHeight="1">
      <c r="A1" s="13" t="s">
        <v>143</v>
      </c>
      <c r="B1" s="1"/>
      <c r="C1" s="29"/>
      <c r="D1" s="1"/>
      <c r="E1" s="1"/>
      <c r="F1" s="1"/>
      <c r="G1" s="1"/>
      <c r="H1" s="1"/>
      <c r="I1" s="1"/>
      <c r="J1" s="1"/>
      <c r="K1" s="1"/>
      <c r="L1" s="1"/>
      <c r="M1" s="1"/>
      <c r="N1" s="1"/>
      <c r="P1">
        <v>3</v>
      </c>
    </row>
    <row r="2" spans="1:27" ht="19.899999999999999" customHeight="1">
      <c r="A2" s="13"/>
      <c r="B2" s="1"/>
      <c r="C2" s="29"/>
      <c r="D2" s="1"/>
      <c r="E2" s="1"/>
      <c r="F2" s="1"/>
      <c r="G2" s="1"/>
      <c r="H2" s="1"/>
      <c r="I2" s="1"/>
      <c r="J2" s="1"/>
      <c r="K2" s="1"/>
      <c r="L2" s="1"/>
      <c r="M2" s="1"/>
      <c r="N2" s="1"/>
    </row>
    <row r="3" spans="1:27" ht="33.950000000000003" customHeight="1">
      <c r="A3" s="13" t="s">
        <v>144</v>
      </c>
      <c r="B3" s="14" t="s">
        <v>145</v>
      </c>
      <c r="C3" s="33" t="s">
        <v>1</v>
      </c>
      <c r="D3" s="29"/>
      <c r="E3" s="34" t="s">
        <v>2</v>
      </c>
      <c r="F3" s="29"/>
      <c r="G3" s="29"/>
      <c r="H3" s="29"/>
      <c r="L3" s="15" t="s">
        <v>12</v>
      </c>
      <c r="M3" s="16">
        <f>Rekapitulace!C10</f>
        <v>0</v>
      </c>
      <c r="N3" s="3" t="s">
        <v>3</v>
      </c>
      <c r="O3">
        <v>0</v>
      </c>
      <c r="P3">
        <v>2</v>
      </c>
    </row>
    <row r="4" spans="1:27" ht="33.950000000000003" customHeight="1">
      <c r="A4" s="13" t="s">
        <v>146</v>
      </c>
      <c r="B4" s="14" t="s">
        <v>147</v>
      </c>
      <c r="C4" s="33" t="s">
        <v>12</v>
      </c>
      <c r="D4" s="29"/>
      <c r="E4" s="34" t="s">
        <v>13</v>
      </c>
      <c r="F4" s="29"/>
      <c r="G4" s="29"/>
      <c r="H4" s="29"/>
      <c r="O4">
        <v>0.12</v>
      </c>
      <c r="P4">
        <v>2</v>
      </c>
    </row>
    <row r="5" spans="1:27">
      <c r="A5" s="35" t="s">
        <v>148</v>
      </c>
      <c r="B5" s="35" t="s">
        <v>149</v>
      </c>
      <c r="C5" s="35" t="s">
        <v>150</v>
      </c>
      <c r="D5" s="35" t="s">
        <v>151</v>
      </c>
      <c r="E5" s="35" t="s">
        <v>152</v>
      </c>
      <c r="F5" s="35" t="s">
        <v>153</v>
      </c>
      <c r="G5" s="35" t="s">
        <v>154</v>
      </c>
      <c r="H5" s="35" t="s">
        <v>155</v>
      </c>
      <c r="I5" s="35" t="s">
        <v>156</v>
      </c>
      <c r="J5" s="17"/>
      <c r="K5" s="17"/>
      <c r="L5" s="35" t="s">
        <v>157</v>
      </c>
      <c r="M5" s="36"/>
      <c r="N5" s="35" t="s">
        <v>158</v>
      </c>
      <c r="O5">
        <v>0.21</v>
      </c>
    </row>
    <row r="6" spans="1:27">
      <c r="A6" s="35"/>
      <c r="B6" s="35"/>
      <c r="C6" s="35"/>
      <c r="D6" s="35"/>
      <c r="E6" s="35"/>
      <c r="F6" s="35"/>
      <c r="G6" s="35"/>
      <c r="H6" s="35"/>
      <c r="I6" s="35"/>
      <c r="J6" s="35" t="s">
        <v>159</v>
      </c>
      <c r="K6" s="36"/>
      <c r="L6" s="36"/>
      <c r="M6" s="36"/>
      <c r="N6" s="35"/>
    </row>
    <row r="7" spans="1:27" ht="26.45">
      <c r="A7" s="35"/>
      <c r="B7" s="35"/>
      <c r="C7" s="35"/>
      <c r="D7" s="35"/>
      <c r="E7" s="35"/>
      <c r="F7" s="35"/>
      <c r="G7" s="35"/>
      <c r="H7" s="35"/>
      <c r="I7" s="35"/>
      <c r="J7" s="6" t="s">
        <v>160</v>
      </c>
      <c r="K7" s="6" t="s">
        <v>161</v>
      </c>
      <c r="L7" s="6" t="s">
        <v>160</v>
      </c>
      <c r="M7" s="6" t="s">
        <v>161</v>
      </c>
      <c r="N7" s="35"/>
      <c r="S7" t="s">
        <v>162</v>
      </c>
      <c r="T7">
        <f>COUNTIFS(L8:L116,"=0",A8:A116,"P")+COUNTIFS(L8:L116,"",A8:A116,"P")+SUM(Q8:Q116)</f>
        <v>0</v>
      </c>
    </row>
    <row r="8" spans="1:27">
      <c r="A8" t="s">
        <v>163</v>
      </c>
      <c r="C8" s="18" t="s">
        <v>164</v>
      </c>
      <c r="E8" s="19" t="s">
        <v>15</v>
      </c>
      <c r="L8" s="20">
        <f>L9+L14+L19+L48+L61+L74+L99</f>
        <v>0</v>
      </c>
      <c r="M8" s="20">
        <f>M9+M14+M19+M48+M61+M74+M99</f>
        <v>0</v>
      </c>
      <c r="N8" s="21"/>
    </row>
    <row r="9" spans="1:27">
      <c r="A9" t="s">
        <v>165</v>
      </c>
      <c r="C9" s="18" t="s">
        <v>166</v>
      </c>
      <c r="E9" s="19" t="s">
        <v>167</v>
      </c>
      <c r="L9" s="20">
        <f>SUMIFS(L10:L13,A10:A13,"P")</f>
        <v>0</v>
      </c>
      <c r="M9" s="20">
        <f>SUMIFS(M10:M13,A10:A13,"P")</f>
        <v>0</v>
      </c>
      <c r="N9" s="21"/>
    </row>
    <row r="10" spans="1:27" ht="26.45">
      <c r="A10" t="s">
        <v>168</v>
      </c>
      <c r="B10">
        <v>25</v>
      </c>
      <c r="C10" s="22" t="s">
        <v>169</v>
      </c>
      <c r="D10" t="s">
        <v>170</v>
      </c>
      <c r="E10" s="23" t="s">
        <v>171</v>
      </c>
      <c r="F10" s="24" t="s">
        <v>172</v>
      </c>
      <c r="G10" s="25">
        <v>0.1</v>
      </c>
      <c r="H10" s="24">
        <v>0</v>
      </c>
      <c r="I10" s="26">
        <f>ROUND(G10*H10,P4)</f>
        <v>0</v>
      </c>
      <c r="L10" s="26">
        <v>0</v>
      </c>
      <c r="M10" s="20">
        <f>ROUND(G10*L10,P4)</f>
        <v>0</v>
      </c>
      <c r="N10" s="21" t="s">
        <v>170</v>
      </c>
      <c r="O10" s="27">
        <f>M10*AA10</f>
        <v>0</v>
      </c>
      <c r="P10">
        <v>3</v>
      </c>
      <c r="AA10">
        <f>IF(P10=1,$O$3,IF(P10=2,$O$4,$O$5))</f>
        <v>0</v>
      </c>
    </row>
    <row r="11" spans="1:27">
      <c r="A11" t="s">
        <v>173</v>
      </c>
      <c r="E11" s="23" t="s">
        <v>170</v>
      </c>
    </row>
    <row r="12" spans="1:27">
      <c r="A12" t="s">
        <v>174</v>
      </c>
      <c r="E12" s="28" t="s">
        <v>175</v>
      </c>
    </row>
    <row r="13" spans="1:27" ht="26.45">
      <c r="A13" t="s">
        <v>176</v>
      </c>
      <c r="E13" s="23" t="s">
        <v>177</v>
      </c>
    </row>
    <row r="14" spans="1:27">
      <c r="A14" t="s">
        <v>165</v>
      </c>
      <c r="C14" s="18" t="s">
        <v>178</v>
      </c>
      <c r="E14" s="19" t="s">
        <v>179</v>
      </c>
      <c r="L14" s="20">
        <f>SUMIFS(L15:L18,A15:A18,"P")</f>
        <v>0</v>
      </c>
      <c r="M14" s="20">
        <f>SUMIFS(M15:M18,A15:A18,"P")</f>
        <v>0</v>
      </c>
      <c r="N14" s="21"/>
    </row>
    <row r="15" spans="1:27" ht="26.45">
      <c r="A15" t="s">
        <v>168</v>
      </c>
      <c r="B15">
        <v>1</v>
      </c>
      <c r="C15" s="22" t="s">
        <v>180</v>
      </c>
      <c r="D15" t="s">
        <v>170</v>
      </c>
      <c r="E15" s="23" t="s">
        <v>181</v>
      </c>
      <c r="F15" s="24" t="s">
        <v>182</v>
      </c>
      <c r="G15" s="25">
        <v>1</v>
      </c>
      <c r="H15" s="24">
        <v>0</v>
      </c>
      <c r="I15" s="26">
        <f>ROUND(G15*H15,P4)</f>
        <v>0</v>
      </c>
      <c r="L15" s="26">
        <v>0</v>
      </c>
      <c r="M15" s="20">
        <f>ROUND(G15*L15,P4)</f>
        <v>0</v>
      </c>
      <c r="N15" s="21" t="s">
        <v>170</v>
      </c>
      <c r="O15" s="27">
        <f>M15*AA15</f>
        <v>0</v>
      </c>
      <c r="P15">
        <v>3</v>
      </c>
      <c r="AA15">
        <f>IF(P15=1,$O$3,IF(P15=2,$O$4,$O$5))</f>
        <v>0</v>
      </c>
    </row>
    <row r="16" spans="1:27">
      <c r="A16" t="s">
        <v>173</v>
      </c>
      <c r="E16" s="23" t="s">
        <v>170</v>
      </c>
    </row>
    <row r="17" spans="1:27">
      <c r="A17" t="s">
        <v>174</v>
      </c>
      <c r="E17" s="28" t="s">
        <v>183</v>
      </c>
    </row>
    <row r="18" spans="1:27">
      <c r="A18" t="s">
        <v>176</v>
      </c>
      <c r="E18" s="23" t="s">
        <v>170</v>
      </c>
    </row>
    <row r="19" spans="1:27">
      <c r="A19" t="s">
        <v>165</v>
      </c>
      <c r="C19" s="18" t="s">
        <v>184</v>
      </c>
      <c r="E19" s="19" t="s">
        <v>185</v>
      </c>
      <c r="L19" s="20">
        <f>SUMIFS(L20:L47,A20:A47,"P")</f>
        <v>0</v>
      </c>
      <c r="M19" s="20">
        <f>SUMIFS(M20:M47,A20:A47,"P")</f>
        <v>0</v>
      </c>
      <c r="N19" s="21"/>
    </row>
    <row r="20" spans="1:27" ht="26.45">
      <c r="A20" t="s">
        <v>168</v>
      </c>
      <c r="B20">
        <v>2</v>
      </c>
      <c r="C20" s="22" t="s">
        <v>186</v>
      </c>
      <c r="D20" t="s">
        <v>170</v>
      </c>
      <c r="E20" s="23" t="s">
        <v>187</v>
      </c>
      <c r="F20" s="24" t="s">
        <v>188</v>
      </c>
      <c r="G20" s="25">
        <v>1</v>
      </c>
      <c r="H20" s="24">
        <v>0</v>
      </c>
      <c r="I20" s="26">
        <f>ROUND(G20*H20,P4)</f>
        <v>0</v>
      </c>
      <c r="L20" s="26">
        <v>0</v>
      </c>
      <c r="M20" s="20">
        <f>ROUND(G20*L20,P4)</f>
        <v>0</v>
      </c>
      <c r="N20" s="21" t="s">
        <v>170</v>
      </c>
      <c r="O20" s="27">
        <f>M20*AA20</f>
        <v>0</v>
      </c>
      <c r="P20">
        <v>3</v>
      </c>
      <c r="AA20">
        <f>IF(P20=1,$O$3,IF(P20=2,$O$4,$O$5))</f>
        <v>0</v>
      </c>
    </row>
    <row r="21" spans="1:27">
      <c r="A21" t="s">
        <v>173</v>
      </c>
      <c r="E21" s="23" t="s">
        <v>170</v>
      </c>
    </row>
    <row r="22" spans="1:27">
      <c r="A22" t="s">
        <v>174</v>
      </c>
      <c r="E22" s="28" t="s">
        <v>183</v>
      </c>
    </row>
    <row r="23" spans="1:27">
      <c r="A23" t="s">
        <v>176</v>
      </c>
      <c r="E23" s="23" t="s">
        <v>170</v>
      </c>
    </row>
    <row r="24" spans="1:27">
      <c r="A24" t="s">
        <v>168</v>
      </c>
      <c r="B24">
        <v>3</v>
      </c>
      <c r="C24" s="22" t="s">
        <v>189</v>
      </c>
      <c r="D24" t="s">
        <v>170</v>
      </c>
      <c r="E24" s="23" t="s">
        <v>190</v>
      </c>
      <c r="F24" s="24" t="s">
        <v>191</v>
      </c>
      <c r="G24" s="25">
        <v>1</v>
      </c>
      <c r="H24" s="24">
        <v>0</v>
      </c>
      <c r="I24" s="26">
        <f>ROUND(G24*H24,P4)</f>
        <v>0</v>
      </c>
      <c r="L24" s="26">
        <v>0</v>
      </c>
      <c r="M24" s="20">
        <f>ROUND(G24*L24,P4)</f>
        <v>0</v>
      </c>
      <c r="N24" s="21" t="s">
        <v>192</v>
      </c>
      <c r="O24" s="27">
        <f>M24*AA24</f>
        <v>0</v>
      </c>
      <c r="P24">
        <v>3</v>
      </c>
      <c r="AA24">
        <f>IF(P24=1,$O$3,IF(P24=2,$O$4,$O$5))</f>
        <v>0</v>
      </c>
    </row>
    <row r="25" spans="1:27">
      <c r="A25" t="s">
        <v>173</v>
      </c>
      <c r="E25" s="23" t="s">
        <v>170</v>
      </c>
    </row>
    <row r="26" spans="1:27">
      <c r="A26" t="s">
        <v>174</v>
      </c>
      <c r="E26" s="28" t="s">
        <v>193</v>
      </c>
    </row>
    <row r="27" spans="1:27">
      <c r="A27" t="s">
        <v>176</v>
      </c>
      <c r="E27" s="23" t="s">
        <v>170</v>
      </c>
    </row>
    <row r="28" spans="1:27">
      <c r="A28" t="s">
        <v>168</v>
      </c>
      <c r="B28">
        <v>4</v>
      </c>
      <c r="C28" s="22" t="s">
        <v>194</v>
      </c>
      <c r="D28" t="s">
        <v>170</v>
      </c>
      <c r="E28" s="23" t="s">
        <v>195</v>
      </c>
      <c r="F28" s="24" t="s">
        <v>188</v>
      </c>
      <c r="G28" s="25">
        <v>1</v>
      </c>
      <c r="H28" s="24">
        <v>0</v>
      </c>
      <c r="I28" s="26">
        <f>ROUND(G28*H28,P4)</f>
        <v>0</v>
      </c>
      <c r="L28" s="26">
        <v>0</v>
      </c>
      <c r="M28" s="20">
        <f>ROUND(G28*L28,P4)</f>
        <v>0</v>
      </c>
      <c r="N28" s="21" t="s">
        <v>170</v>
      </c>
      <c r="O28" s="27">
        <f>M28*AA28</f>
        <v>0</v>
      </c>
      <c r="P28">
        <v>3</v>
      </c>
      <c r="AA28">
        <f>IF(P28=1,$O$3,IF(P28=2,$O$4,$O$5))</f>
        <v>0</v>
      </c>
    </row>
    <row r="29" spans="1:27">
      <c r="A29" t="s">
        <v>173</v>
      </c>
      <c r="E29" s="23" t="s">
        <v>170</v>
      </c>
    </row>
    <row r="30" spans="1:27">
      <c r="A30" t="s">
        <v>174</v>
      </c>
      <c r="E30" s="28" t="s">
        <v>183</v>
      </c>
    </row>
    <row r="31" spans="1:27">
      <c r="A31" t="s">
        <v>176</v>
      </c>
      <c r="E31" s="23" t="s">
        <v>170</v>
      </c>
    </row>
    <row r="32" spans="1:27" ht="39.6">
      <c r="A32" t="s">
        <v>168</v>
      </c>
      <c r="B32">
        <v>5</v>
      </c>
      <c r="C32" s="22" t="s">
        <v>196</v>
      </c>
      <c r="D32" t="s">
        <v>170</v>
      </c>
      <c r="E32" s="23" t="s">
        <v>197</v>
      </c>
      <c r="F32" s="24" t="s">
        <v>188</v>
      </c>
      <c r="G32" s="25">
        <v>1</v>
      </c>
      <c r="H32" s="24">
        <v>0</v>
      </c>
      <c r="I32" s="26">
        <f>ROUND(G32*H32,P4)</f>
        <v>0</v>
      </c>
      <c r="L32" s="26">
        <v>0</v>
      </c>
      <c r="M32" s="20">
        <f>ROUND(G32*L32,P4)</f>
        <v>0</v>
      </c>
      <c r="N32" s="21" t="s">
        <v>170</v>
      </c>
      <c r="O32" s="27">
        <f>M32*AA32</f>
        <v>0</v>
      </c>
      <c r="P32">
        <v>3</v>
      </c>
      <c r="AA32">
        <f>IF(P32=1,$O$3,IF(P32=2,$O$4,$O$5))</f>
        <v>0</v>
      </c>
    </row>
    <row r="33" spans="1:27">
      <c r="A33" t="s">
        <v>173</v>
      </c>
      <c r="E33" s="23" t="s">
        <v>170</v>
      </c>
    </row>
    <row r="34" spans="1:27">
      <c r="A34" t="s">
        <v>174</v>
      </c>
      <c r="E34" s="28" t="s">
        <v>183</v>
      </c>
    </row>
    <row r="35" spans="1:27">
      <c r="A35" t="s">
        <v>176</v>
      </c>
      <c r="E35" s="23" t="s">
        <v>170</v>
      </c>
    </row>
    <row r="36" spans="1:27">
      <c r="A36" t="s">
        <v>168</v>
      </c>
      <c r="B36">
        <v>6</v>
      </c>
      <c r="C36" s="22" t="s">
        <v>198</v>
      </c>
      <c r="D36" t="s">
        <v>170</v>
      </c>
      <c r="E36" s="23" t="s">
        <v>199</v>
      </c>
      <c r="F36" s="24" t="s">
        <v>188</v>
      </c>
      <c r="G36" s="25">
        <v>1</v>
      </c>
      <c r="H36" s="24">
        <v>0</v>
      </c>
      <c r="I36" s="26">
        <f>ROUND(G36*H36,P4)</f>
        <v>0</v>
      </c>
      <c r="L36" s="26">
        <v>0</v>
      </c>
      <c r="M36" s="20">
        <f>ROUND(G36*L36,P4)</f>
        <v>0</v>
      </c>
      <c r="N36" s="21" t="s">
        <v>170</v>
      </c>
      <c r="O36" s="27">
        <f>M36*AA36</f>
        <v>0</v>
      </c>
      <c r="P36">
        <v>3</v>
      </c>
      <c r="AA36">
        <f>IF(P36=1,$O$3,IF(P36=2,$O$4,$O$5))</f>
        <v>0</v>
      </c>
    </row>
    <row r="37" spans="1:27">
      <c r="A37" t="s">
        <v>173</v>
      </c>
      <c r="E37" s="23" t="s">
        <v>170</v>
      </c>
    </row>
    <row r="38" spans="1:27">
      <c r="A38" t="s">
        <v>174</v>
      </c>
      <c r="E38" s="28" t="s">
        <v>183</v>
      </c>
    </row>
    <row r="39" spans="1:27">
      <c r="A39" t="s">
        <v>176</v>
      </c>
      <c r="E39" s="23" t="s">
        <v>170</v>
      </c>
    </row>
    <row r="40" spans="1:27" ht="26.45">
      <c r="A40" t="s">
        <v>168</v>
      </c>
      <c r="B40">
        <v>7</v>
      </c>
      <c r="C40" s="22" t="s">
        <v>200</v>
      </c>
      <c r="D40" t="s">
        <v>170</v>
      </c>
      <c r="E40" s="23" t="s">
        <v>201</v>
      </c>
      <c r="F40" s="24" t="s">
        <v>188</v>
      </c>
      <c r="G40" s="25">
        <v>1</v>
      </c>
      <c r="H40" s="24">
        <v>0</v>
      </c>
      <c r="I40" s="26">
        <f>ROUND(G40*H40,P4)</f>
        <v>0</v>
      </c>
      <c r="L40" s="26">
        <v>0</v>
      </c>
      <c r="M40" s="20">
        <f>ROUND(G40*L40,P4)</f>
        <v>0</v>
      </c>
      <c r="N40" s="21" t="s">
        <v>170</v>
      </c>
      <c r="O40" s="27">
        <f>M40*AA40</f>
        <v>0</v>
      </c>
      <c r="P40">
        <v>3</v>
      </c>
      <c r="AA40">
        <f>IF(P40=1,$O$3,IF(P40=2,$O$4,$O$5))</f>
        <v>0</v>
      </c>
    </row>
    <row r="41" spans="1:27">
      <c r="A41" t="s">
        <v>173</v>
      </c>
      <c r="E41" s="23" t="s">
        <v>170</v>
      </c>
    </row>
    <row r="42" spans="1:27">
      <c r="A42" t="s">
        <v>174</v>
      </c>
      <c r="E42" s="28" t="s">
        <v>183</v>
      </c>
    </row>
    <row r="43" spans="1:27">
      <c r="A43" t="s">
        <v>176</v>
      </c>
      <c r="E43" s="23" t="s">
        <v>170</v>
      </c>
    </row>
    <row r="44" spans="1:27">
      <c r="A44" t="s">
        <v>168</v>
      </c>
      <c r="B44">
        <v>8</v>
      </c>
      <c r="C44" s="22" t="s">
        <v>202</v>
      </c>
      <c r="D44" t="s">
        <v>170</v>
      </c>
      <c r="E44" s="23" t="s">
        <v>203</v>
      </c>
      <c r="F44" s="24" t="s">
        <v>188</v>
      </c>
      <c r="G44" s="25">
        <v>1</v>
      </c>
      <c r="H44" s="24">
        <v>0</v>
      </c>
      <c r="I44" s="26">
        <f>ROUND(G44*H44,P4)</f>
        <v>0</v>
      </c>
      <c r="L44" s="26">
        <v>0</v>
      </c>
      <c r="M44" s="20">
        <f>ROUND(G44*L44,P4)</f>
        <v>0</v>
      </c>
      <c r="N44" s="21" t="s">
        <v>170</v>
      </c>
      <c r="O44" s="27">
        <f>M44*AA44</f>
        <v>0</v>
      </c>
      <c r="P44">
        <v>3</v>
      </c>
      <c r="AA44">
        <f>IF(P44=1,$O$3,IF(P44=2,$O$4,$O$5))</f>
        <v>0</v>
      </c>
    </row>
    <row r="45" spans="1:27">
      <c r="A45" t="s">
        <v>173</v>
      </c>
      <c r="E45" s="23" t="s">
        <v>170</v>
      </c>
    </row>
    <row r="46" spans="1:27">
      <c r="A46" t="s">
        <v>174</v>
      </c>
      <c r="E46" s="28" t="s">
        <v>183</v>
      </c>
    </row>
    <row r="47" spans="1:27">
      <c r="A47" t="s">
        <v>176</v>
      </c>
      <c r="E47" s="23" t="s">
        <v>170</v>
      </c>
    </row>
    <row r="48" spans="1:27">
      <c r="A48" t="s">
        <v>165</v>
      </c>
      <c r="C48" s="18" t="s">
        <v>204</v>
      </c>
      <c r="E48" s="19" t="s">
        <v>205</v>
      </c>
      <c r="L48" s="20">
        <f>SUMIFS(L49:L60,A49:A60,"P")</f>
        <v>0</v>
      </c>
      <c r="M48" s="20">
        <f>SUMIFS(M49:M60,A49:A60,"P")</f>
        <v>0</v>
      </c>
      <c r="N48" s="21"/>
    </row>
    <row r="49" spans="1:27">
      <c r="A49" t="s">
        <v>168</v>
      </c>
      <c r="B49">
        <v>9</v>
      </c>
      <c r="C49" s="22" t="s">
        <v>206</v>
      </c>
      <c r="D49" t="s">
        <v>170</v>
      </c>
      <c r="E49" s="23" t="s">
        <v>207</v>
      </c>
      <c r="F49" s="24" t="s">
        <v>182</v>
      </c>
      <c r="G49" s="25">
        <v>1</v>
      </c>
      <c r="H49" s="24">
        <v>0</v>
      </c>
      <c r="I49" s="26">
        <f>ROUND(G49*H49,P4)</f>
        <v>0</v>
      </c>
      <c r="L49" s="26">
        <v>0</v>
      </c>
      <c r="M49" s="20">
        <f>ROUND(G49*L49,P4)</f>
        <v>0</v>
      </c>
      <c r="N49" s="21" t="s">
        <v>170</v>
      </c>
      <c r="O49" s="27">
        <f>M49*AA49</f>
        <v>0</v>
      </c>
      <c r="P49">
        <v>3</v>
      </c>
      <c r="AA49">
        <f>IF(P49=1,$O$3,IF(P49=2,$O$4,$O$5))</f>
        <v>0</v>
      </c>
    </row>
    <row r="50" spans="1:27">
      <c r="A50" t="s">
        <v>173</v>
      </c>
      <c r="E50" s="23" t="s">
        <v>170</v>
      </c>
    </row>
    <row r="51" spans="1:27">
      <c r="A51" t="s">
        <v>174</v>
      </c>
      <c r="E51" s="28" t="s">
        <v>183</v>
      </c>
    </row>
    <row r="52" spans="1:27">
      <c r="A52" t="s">
        <v>176</v>
      </c>
      <c r="E52" s="23" t="s">
        <v>170</v>
      </c>
    </row>
    <row r="53" spans="1:27">
      <c r="A53" t="s">
        <v>168</v>
      </c>
      <c r="B53">
        <v>10</v>
      </c>
      <c r="C53" s="22" t="s">
        <v>208</v>
      </c>
      <c r="D53" t="s">
        <v>170</v>
      </c>
      <c r="E53" s="23" t="s">
        <v>209</v>
      </c>
      <c r="F53" s="24" t="s">
        <v>182</v>
      </c>
      <c r="G53" s="25">
        <v>1</v>
      </c>
      <c r="H53" s="24">
        <v>0</v>
      </c>
      <c r="I53" s="26">
        <f>ROUND(G53*H53,P4)</f>
        <v>0</v>
      </c>
      <c r="L53" s="26">
        <v>0</v>
      </c>
      <c r="M53" s="20">
        <f>ROUND(G53*L53,P4)</f>
        <v>0</v>
      </c>
      <c r="N53" s="21" t="s">
        <v>170</v>
      </c>
      <c r="O53" s="27">
        <f>M53*AA53</f>
        <v>0</v>
      </c>
      <c r="P53">
        <v>3</v>
      </c>
      <c r="AA53">
        <f>IF(P53=1,$O$3,IF(P53=2,$O$4,$O$5))</f>
        <v>0</v>
      </c>
    </row>
    <row r="54" spans="1:27">
      <c r="A54" t="s">
        <v>173</v>
      </c>
      <c r="E54" s="23" t="s">
        <v>170</v>
      </c>
    </row>
    <row r="55" spans="1:27">
      <c r="A55" t="s">
        <v>174</v>
      </c>
      <c r="E55" s="28" t="s">
        <v>183</v>
      </c>
    </row>
    <row r="56" spans="1:27">
      <c r="A56" t="s">
        <v>176</v>
      </c>
      <c r="E56" s="23" t="s">
        <v>170</v>
      </c>
    </row>
    <row r="57" spans="1:27" ht="26.45">
      <c r="A57" t="s">
        <v>168</v>
      </c>
      <c r="B57">
        <v>11</v>
      </c>
      <c r="C57" s="22" t="s">
        <v>210</v>
      </c>
      <c r="D57" t="s">
        <v>170</v>
      </c>
      <c r="E57" s="23" t="s">
        <v>211</v>
      </c>
      <c r="F57" s="24" t="s">
        <v>182</v>
      </c>
      <c r="G57" s="25">
        <v>1</v>
      </c>
      <c r="H57" s="24">
        <v>0</v>
      </c>
      <c r="I57" s="26">
        <f>ROUND(G57*H57,P4)</f>
        <v>0</v>
      </c>
      <c r="L57" s="26">
        <v>0</v>
      </c>
      <c r="M57" s="20">
        <f>ROUND(G57*L57,P4)</f>
        <v>0</v>
      </c>
      <c r="N57" s="21" t="s">
        <v>170</v>
      </c>
      <c r="O57" s="27">
        <f>M57*AA57</f>
        <v>0</v>
      </c>
      <c r="P57">
        <v>3</v>
      </c>
      <c r="AA57">
        <f>IF(P57=1,$O$3,IF(P57=2,$O$4,$O$5))</f>
        <v>0</v>
      </c>
    </row>
    <row r="58" spans="1:27">
      <c r="A58" t="s">
        <v>173</v>
      </c>
      <c r="E58" s="23" t="s">
        <v>170</v>
      </c>
    </row>
    <row r="59" spans="1:27">
      <c r="A59" t="s">
        <v>174</v>
      </c>
      <c r="E59" s="28" t="s">
        <v>183</v>
      </c>
    </row>
    <row r="60" spans="1:27">
      <c r="A60" t="s">
        <v>176</v>
      </c>
      <c r="E60" s="23" t="s">
        <v>170</v>
      </c>
    </row>
    <row r="61" spans="1:27">
      <c r="A61" t="s">
        <v>165</v>
      </c>
      <c r="C61" s="18" t="s">
        <v>212</v>
      </c>
      <c r="E61" s="19" t="s">
        <v>213</v>
      </c>
      <c r="L61" s="20">
        <f>SUMIFS(L62:L73,A62:A73,"P")</f>
        <v>0</v>
      </c>
      <c r="M61" s="20">
        <f>SUMIFS(M62:M73,A62:A73,"P")</f>
        <v>0</v>
      </c>
      <c r="N61" s="21"/>
    </row>
    <row r="62" spans="1:27">
      <c r="A62" t="s">
        <v>168</v>
      </c>
      <c r="B62">
        <v>12</v>
      </c>
      <c r="C62" s="22" t="s">
        <v>214</v>
      </c>
      <c r="D62" t="s">
        <v>170</v>
      </c>
      <c r="E62" s="23" t="s">
        <v>215</v>
      </c>
      <c r="F62" s="24" t="s">
        <v>182</v>
      </c>
      <c r="G62" s="25">
        <v>1</v>
      </c>
      <c r="H62" s="24">
        <v>0</v>
      </c>
      <c r="I62" s="26">
        <f>ROUND(G62*H62,P4)</f>
        <v>0</v>
      </c>
      <c r="L62" s="26">
        <v>0</v>
      </c>
      <c r="M62" s="20">
        <f>ROUND(G62*L62,P4)</f>
        <v>0</v>
      </c>
      <c r="N62" s="21" t="s">
        <v>170</v>
      </c>
      <c r="O62" s="27">
        <f>M62*AA62</f>
        <v>0</v>
      </c>
      <c r="P62">
        <v>3</v>
      </c>
      <c r="AA62">
        <f>IF(P62=1,$O$3,IF(P62=2,$O$4,$O$5))</f>
        <v>0</v>
      </c>
    </row>
    <row r="63" spans="1:27">
      <c r="A63" t="s">
        <v>173</v>
      </c>
      <c r="E63" s="23" t="s">
        <v>170</v>
      </c>
    </row>
    <row r="64" spans="1:27">
      <c r="A64" t="s">
        <v>174</v>
      </c>
      <c r="E64" s="28" t="s">
        <v>183</v>
      </c>
    </row>
    <row r="65" spans="1:27">
      <c r="A65" t="s">
        <v>176</v>
      </c>
      <c r="E65" s="23" t="s">
        <v>170</v>
      </c>
    </row>
    <row r="66" spans="1:27">
      <c r="A66" t="s">
        <v>168</v>
      </c>
      <c r="B66">
        <v>13</v>
      </c>
      <c r="C66" s="22" t="s">
        <v>216</v>
      </c>
      <c r="D66" t="s">
        <v>170</v>
      </c>
      <c r="E66" s="23" t="s">
        <v>217</v>
      </c>
      <c r="F66" s="24" t="s">
        <v>218</v>
      </c>
      <c r="G66" s="25">
        <v>1</v>
      </c>
      <c r="H66" s="24">
        <v>0</v>
      </c>
      <c r="I66" s="26">
        <f>ROUND(G66*H66,P4)</f>
        <v>0</v>
      </c>
      <c r="L66" s="26">
        <v>0</v>
      </c>
      <c r="M66" s="20">
        <f>ROUND(G66*L66,P4)</f>
        <v>0</v>
      </c>
      <c r="N66" s="21" t="s">
        <v>192</v>
      </c>
      <c r="O66" s="27">
        <f>M66*AA66</f>
        <v>0</v>
      </c>
      <c r="P66">
        <v>3</v>
      </c>
      <c r="AA66">
        <f>IF(P66=1,$O$3,IF(P66=2,$O$4,$O$5))</f>
        <v>0</v>
      </c>
    </row>
    <row r="67" spans="1:27">
      <c r="A67" t="s">
        <v>173</v>
      </c>
      <c r="E67" s="23" t="s">
        <v>170</v>
      </c>
    </row>
    <row r="68" spans="1:27">
      <c r="A68" t="s">
        <v>174</v>
      </c>
      <c r="E68" s="28" t="s">
        <v>183</v>
      </c>
    </row>
    <row r="69" spans="1:27">
      <c r="A69" t="s">
        <v>176</v>
      </c>
      <c r="E69" s="23" t="s">
        <v>170</v>
      </c>
    </row>
    <row r="70" spans="1:27">
      <c r="A70" t="s">
        <v>168</v>
      </c>
      <c r="B70">
        <v>14</v>
      </c>
      <c r="C70" s="22" t="s">
        <v>219</v>
      </c>
      <c r="D70" t="s">
        <v>170</v>
      </c>
      <c r="E70" s="23" t="s">
        <v>220</v>
      </c>
      <c r="F70" s="24" t="s">
        <v>218</v>
      </c>
      <c r="G70" s="25">
        <v>1</v>
      </c>
      <c r="H70" s="24">
        <v>0</v>
      </c>
      <c r="I70" s="26">
        <f>ROUND(G70*H70,P4)</f>
        <v>0</v>
      </c>
      <c r="L70" s="26">
        <v>0</v>
      </c>
      <c r="M70" s="20">
        <f>ROUND(G70*L70,P4)</f>
        <v>0</v>
      </c>
      <c r="N70" s="21" t="s">
        <v>192</v>
      </c>
      <c r="O70" s="27">
        <f>M70*AA70</f>
        <v>0</v>
      </c>
      <c r="P70">
        <v>3</v>
      </c>
      <c r="AA70">
        <f>IF(P70=1,$O$3,IF(P70=2,$O$4,$O$5))</f>
        <v>0</v>
      </c>
    </row>
    <row r="71" spans="1:27">
      <c r="A71" t="s">
        <v>173</v>
      </c>
      <c r="E71" s="23" t="s">
        <v>170</v>
      </c>
    </row>
    <row r="72" spans="1:27">
      <c r="A72" t="s">
        <v>174</v>
      </c>
      <c r="E72" s="28" t="s">
        <v>183</v>
      </c>
    </row>
    <row r="73" spans="1:27">
      <c r="A73" t="s">
        <v>176</v>
      </c>
      <c r="E73" s="23" t="s">
        <v>170</v>
      </c>
    </row>
    <row r="74" spans="1:27">
      <c r="A74" t="s">
        <v>165</v>
      </c>
      <c r="C74" s="18" t="s">
        <v>221</v>
      </c>
      <c r="E74" s="19" t="s">
        <v>222</v>
      </c>
      <c r="L74" s="20">
        <f>SUMIFS(L75:L98,A75:A98,"P")</f>
        <v>0</v>
      </c>
      <c r="M74" s="20">
        <f>SUMIFS(M75:M98,A75:A98,"P")</f>
        <v>0</v>
      </c>
      <c r="N74" s="21"/>
    </row>
    <row r="75" spans="1:27">
      <c r="A75" t="s">
        <v>168</v>
      </c>
      <c r="B75">
        <v>15</v>
      </c>
      <c r="C75" s="22" t="s">
        <v>223</v>
      </c>
      <c r="D75" t="s">
        <v>170</v>
      </c>
      <c r="E75" s="23" t="s">
        <v>224</v>
      </c>
      <c r="F75" s="24" t="s">
        <v>225</v>
      </c>
      <c r="G75" s="25">
        <v>0.04</v>
      </c>
      <c r="H75" s="24">
        <v>0</v>
      </c>
      <c r="I75" s="26">
        <f>ROUND(G75*H75,P4)</f>
        <v>0</v>
      </c>
      <c r="L75" s="26">
        <v>0</v>
      </c>
      <c r="M75" s="20">
        <f>ROUND(G75*L75,P4)</f>
        <v>0</v>
      </c>
      <c r="N75" s="21" t="s">
        <v>192</v>
      </c>
      <c r="O75" s="27">
        <f>M75*AA75</f>
        <v>0</v>
      </c>
      <c r="P75">
        <v>3</v>
      </c>
      <c r="AA75">
        <f>IF(P75=1,$O$3,IF(P75=2,$O$4,$O$5))</f>
        <v>0</v>
      </c>
    </row>
    <row r="76" spans="1:27">
      <c r="A76" t="s">
        <v>173</v>
      </c>
      <c r="E76" s="23" t="s">
        <v>170</v>
      </c>
    </row>
    <row r="77" spans="1:27">
      <c r="A77" t="s">
        <v>174</v>
      </c>
      <c r="E77" s="28" t="s">
        <v>226</v>
      </c>
    </row>
    <row r="78" spans="1:27">
      <c r="A78" t="s">
        <v>176</v>
      </c>
      <c r="E78" s="23" t="s">
        <v>170</v>
      </c>
    </row>
    <row r="79" spans="1:27">
      <c r="A79" t="s">
        <v>168</v>
      </c>
      <c r="B79">
        <v>16</v>
      </c>
      <c r="C79" s="22" t="s">
        <v>227</v>
      </c>
      <c r="D79" t="s">
        <v>170</v>
      </c>
      <c r="E79" s="23" t="s">
        <v>228</v>
      </c>
      <c r="F79" s="24" t="s">
        <v>225</v>
      </c>
      <c r="G79" s="25">
        <v>0.04</v>
      </c>
      <c r="H79" s="24">
        <v>0</v>
      </c>
      <c r="I79" s="26">
        <f>ROUND(G79*H79,P4)</f>
        <v>0</v>
      </c>
      <c r="L79" s="26">
        <v>0</v>
      </c>
      <c r="M79" s="20">
        <f>ROUND(G79*L79,P4)</f>
        <v>0</v>
      </c>
      <c r="N79" s="21" t="s">
        <v>192</v>
      </c>
      <c r="O79" s="27">
        <f>M79*AA79</f>
        <v>0</v>
      </c>
      <c r="P79">
        <v>3</v>
      </c>
      <c r="AA79">
        <f>IF(P79=1,$O$3,IF(P79=2,$O$4,$O$5))</f>
        <v>0</v>
      </c>
    </row>
    <row r="80" spans="1:27">
      <c r="A80" t="s">
        <v>173</v>
      </c>
      <c r="E80" s="23" t="s">
        <v>170</v>
      </c>
    </row>
    <row r="81" spans="1:27">
      <c r="A81" t="s">
        <v>174</v>
      </c>
      <c r="E81" s="28" t="s">
        <v>226</v>
      </c>
    </row>
    <row r="82" spans="1:27">
      <c r="A82" t="s">
        <v>176</v>
      </c>
      <c r="E82" s="23" t="s">
        <v>170</v>
      </c>
    </row>
    <row r="83" spans="1:27">
      <c r="A83" t="s">
        <v>168</v>
      </c>
      <c r="B83">
        <v>17</v>
      </c>
      <c r="C83" s="22" t="s">
        <v>229</v>
      </c>
      <c r="D83" t="s">
        <v>170</v>
      </c>
      <c r="E83" s="23" t="s">
        <v>230</v>
      </c>
      <c r="F83" s="24" t="s">
        <v>218</v>
      </c>
      <c r="G83" s="25">
        <v>2</v>
      </c>
      <c r="H83" s="24">
        <v>0</v>
      </c>
      <c r="I83" s="26">
        <f>ROUND(G83*H83,P4)</f>
        <v>0</v>
      </c>
      <c r="L83" s="26">
        <v>0</v>
      </c>
      <c r="M83" s="20">
        <f>ROUND(G83*L83,P4)</f>
        <v>0</v>
      </c>
      <c r="N83" s="21" t="s">
        <v>192</v>
      </c>
      <c r="O83" s="27">
        <f>M83*AA83</f>
        <v>0</v>
      </c>
      <c r="P83">
        <v>3</v>
      </c>
      <c r="AA83">
        <f>IF(P83=1,$O$3,IF(P83=2,$O$4,$O$5))</f>
        <v>0</v>
      </c>
    </row>
    <row r="84" spans="1:27">
      <c r="A84" t="s">
        <v>173</v>
      </c>
      <c r="E84" s="23" t="s">
        <v>170</v>
      </c>
    </row>
    <row r="85" spans="1:27">
      <c r="A85" t="s">
        <v>174</v>
      </c>
      <c r="E85" s="28" t="s">
        <v>231</v>
      </c>
    </row>
    <row r="86" spans="1:27">
      <c r="A86" t="s">
        <v>176</v>
      </c>
      <c r="E86" s="23" t="s">
        <v>170</v>
      </c>
    </row>
    <row r="87" spans="1:27">
      <c r="A87" t="s">
        <v>168</v>
      </c>
      <c r="B87">
        <v>18</v>
      </c>
      <c r="C87" s="22" t="s">
        <v>232</v>
      </c>
      <c r="D87" t="s">
        <v>170</v>
      </c>
      <c r="E87" s="23" t="s">
        <v>233</v>
      </c>
      <c r="F87" s="24" t="s">
        <v>218</v>
      </c>
      <c r="G87" s="25">
        <v>2</v>
      </c>
      <c r="H87" s="24">
        <v>0</v>
      </c>
      <c r="I87" s="26">
        <f>ROUND(G87*H87,P4)</f>
        <v>0</v>
      </c>
      <c r="L87" s="26">
        <v>0</v>
      </c>
      <c r="M87" s="20">
        <f>ROUND(G87*L87,P4)</f>
        <v>0</v>
      </c>
      <c r="N87" s="21" t="s">
        <v>192</v>
      </c>
      <c r="O87" s="27">
        <f>M87*AA87</f>
        <v>0</v>
      </c>
      <c r="P87">
        <v>3</v>
      </c>
      <c r="AA87">
        <f>IF(P87=1,$O$3,IF(P87=2,$O$4,$O$5))</f>
        <v>0</v>
      </c>
    </row>
    <row r="88" spans="1:27">
      <c r="A88" t="s">
        <v>173</v>
      </c>
      <c r="E88" s="23" t="s">
        <v>170</v>
      </c>
    </row>
    <row r="89" spans="1:27">
      <c r="A89" t="s">
        <v>174</v>
      </c>
      <c r="E89" s="28" t="s">
        <v>231</v>
      </c>
    </row>
    <row r="90" spans="1:27">
      <c r="A90" t="s">
        <v>176</v>
      </c>
      <c r="E90" s="23" t="s">
        <v>170</v>
      </c>
    </row>
    <row r="91" spans="1:27" ht="26.45">
      <c r="A91" t="s">
        <v>168</v>
      </c>
      <c r="B91">
        <v>19</v>
      </c>
      <c r="C91" s="22" t="s">
        <v>234</v>
      </c>
      <c r="D91" t="s">
        <v>170</v>
      </c>
      <c r="E91" s="23" t="s">
        <v>235</v>
      </c>
      <c r="F91" s="24" t="s">
        <v>236</v>
      </c>
      <c r="G91" s="25">
        <v>20</v>
      </c>
      <c r="H91" s="24">
        <v>0</v>
      </c>
      <c r="I91" s="26">
        <f>ROUND(G91*H91,P4)</f>
        <v>0</v>
      </c>
      <c r="L91" s="26">
        <v>0</v>
      </c>
      <c r="M91" s="20">
        <f>ROUND(G91*L91,P4)</f>
        <v>0</v>
      </c>
      <c r="N91" s="21" t="s">
        <v>192</v>
      </c>
      <c r="O91" s="27">
        <f>M91*AA91</f>
        <v>0</v>
      </c>
      <c r="P91">
        <v>3</v>
      </c>
      <c r="AA91">
        <f>IF(P91=1,$O$3,IF(P91=2,$O$4,$O$5))</f>
        <v>0</v>
      </c>
    </row>
    <row r="92" spans="1:27">
      <c r="A92" t="s">
        <v>173</v>
      </c>
      <c r="E92" s="23" t="s">
        <v>170</v>
      </c>
    </row>
    <row r="93" spans="1:27">
      <c r="A93" t="s">
        <v>174</v>
      </c>
      <c r="E93" s="28" t="s">
        <v>237</v>
      </c>
    </row>
    <row r="94" spans="1:27">
      <c r="A94" t="s">
        <v>176</v>
      </c>
      <c r="E94" s="23" t="s">
        <v>170</v>
      </c>
    </row>
    <row r="95" spans="1:27" ht="26.45">
      <c r="A95" t="s">
        <v>168</v>
      </c>
      <c r="B95">
        <v>20</v>
      </c>
      <c r="C95" s="22" t="s">
        <v>238</v>
      </c>
      <c r="D95" t="s">
        <v>170</v>
      </c>
      <c r="E95" s="23" t="s">
        <v>239</v>
      </c>
      <c r="F95" s="24" t="s">
        <v>182</v>
      </c>
      <c r="G95" s="25">
        <v>1</v>
      </c>
      <c r="H95" s="24">
        <v>0</v>
      </c>
      <c r="I95" s="26">
        <f>ROUND(G95*H95,P4)</f>
        <v>0</v>
      </c>
      <c r="L95" s="26">
        <v>0</v>
      </c>
      <c r="M95" s="20">
        <f>ROUND(G95*L95,P4)</f>
        <v>0</v>
      </c>
      <c r="N95" s="21" t="s">
        <v>170</v>
      </c>
      <c r="O95" s="27">
        <f>M95*AA95</f>
        <v>0</v>
      </c>
      <c r="P95">
        <v>3</v>
      </c>
      <c r="AA95">
        <f>IF(P95=1,$O$3,IF(P95=2,$O$4,$O$5))</f>
        <v>0</v>
      </c>
    </row>
    <row r="96" spans="1:27">
      <c r="A96" t="s">
        <v>173</v>
      </c>
      <c r="E96" s="23" t="s">
        <v>170</v>
      </c>
    </row>
    <row r="97" spans="1:27">
      <c r="A97" t="s">
        <v>174</v>
      </c>
      <c r="E97" s="28" t="s">
        <v>183</v>
      </c>
    </row>
    <row r="98" spans="1:27">
      <c r="A98" t="s">
        <v>176</v>
      </c>
      <c r="E98" s="23" t="s">
        <v>170</v>
      </c>
    </row>
    <row r="99" spans="1:27">
      <c r="A99" t="s">
        <v>165</v>
      </c>
      <c r="C99" s="18" t="s">
        <v>240</v>
      </c>
      <c r="E99" s="19" t="s">
        <v>241</v>
      </c>
      <c r="L99" s="20">
        <f>SUMIFS(L100:L115,A100:A115,"P")</f>
        <v>0</v>
      </c>
      <c r="M99" s="20">
        <f>SUMIFS(M100:M115,A100:A115,"P")</f>
        <v>0</v>
      </c>
      <c r="N99" s="21"/>
    </row>
    <row r="100" spans="1:27">
      <c r="A100" t="s">
        <v>168</v>
      </c>
      <c r="B100">
        <v>21</v>
      </c>
      <c r="C100" s="22" t="s">
        <v>242</v>
      </c>
      <c r="D100" t="s">
        <v>170</v>
      </c>
      <c r="E100" s="23" t="s">
        <v>243</v>
      </c>
      <c r="F100" s="24" t="s">
        <v>188</v>
      </c>
      <c r="G100" s="25">
        <v>1</v>
      </c>
      <c r="H100" s="24">
        <v>0</v>
      </c>
      <c r="I100" s="26">
        <f>ROUND(G100*H100,P4)</f>
        <v>0</v>
      </c>
      <c r="L100" s="26">
        <v>0</v>
      </c>
      <c r="M100" s="20">
        <f>ROUND(G100*L100,P4)</f>
        <v>0</v>
      </c>
      <c r="N100" s="21" t="s">
        <v>170</v>
      </c>
      <c r="O100" s="27">
        <f>M100*AA100</f>
        <v>0</v>
      </c>
      <c r="P100">
        <v>3</v>
      </c>
      <c r="AA100">
        <f>IF(P100=1,$O$3,IF(P100=2,$O$4,$O$5))</f>
        <v>0</v>
      </c>
    </row>
    <row r="101" spans="1:27">
      <c r="A101" t="s">
        <v>173</v>
      </c>
      <c r="E101" s="23" t="s">
        <v>170</v>
      </c>
    </row>
    <row r="102" spans="1:27">
      <c r="A102" t="s">
        <v>174</v>
      </c>
      <c r="E102" s="28" t="s">
        <v>183</v>
      </c>
    </row>
    <row r="103" spans="1:27">
      <c r="A103" t="s">
        <v>176</v>
      </c>
      <c r="E103" s="23" t="s">
        <v>170</v>
      </c>
    </row>
    <row r="104" spans="1:27">
      <c r="A104" t="s">
        <v>168</v>
      </c>
      <c r="B104">
        <v>22</v>
      </c>
      <c r="C104" s="22" t="s">
        <v>244</v>
      </c>
      <c r="D104" t="s">
        <v>170</v>
      </c>
      <c r="E104" s="23" t="s">
        <v>245</v>
      </c>
      <c r="F104" s="24" t="s">
        <v>188</v>
      </c>
      <c r="G104" s="25">
        <v>1</v>
      </c>
      <c r="H104" s="24">
        <v>0</v>
      </c>
      <c r="I104" s="26">
        <f>ROUND(G104*H104,P4)</f>
        <v>0</v>
      </c>
      <c r="L104" s="26">
        <v>0</v>
      </c>
      <c r="M104" s="20">
        <f>ROUND(G104*L104,P4)</f>
        <v>0</v>
      </c>
      <c r="N104" s="21" t="s">
        <v>170</v>
      </c>
      <c r="O104" s="27">
        <f>M104*AA104</f>
        <v>0</v>
      </c>
      <c r="P104">
        <v>3</v>
      </c>
      <c r="AA104">
        <f>IF(P104=1,$O$3,IF(P104=2,$O$4,$O$5))</f>
        <v>0</v>
      </c>
    </row>
    <row r="105" spans="1:27">
      <c r="A105" t="s">
        <v>173</v>
      </c>
      <c r="E105" s="23" t="s">
        <v>170</v>
      </c>
    </row>
    <row r="106" spans="1:27">
      <c r="A106" t="s">
        <v>174</v>
      </c>
      <c r="E106" s="28" t="s">
        <v>183</v>
      </c>
    </row>
    <row r="107" spans="1:27">
      <c r="A107" t="s">
        <v>176</v>
      </c>
      <c r="E107" s="23" t="s">
        <v>170</v>
      </c>
    </row>
    <row r="108" spans="1:27">
      <c r="A108" t="s">
        <v>168</v>
      </c>
      <c r="B108">
        <v>23</v>
      </c>
      <c r="C108" s="22" t="s">
        <v>246</v>
      </c>
      <c r="D108" t="s">
        <v>170</v>
      </c>
      <c r="E108" s="23" t="s">
        <v>247</v>
      </c>
      <c r="F108" s="24" t="s">
        <v>188</v>
      </c>
      <c r="G108" s="25">
        <v>1</v>
      </c>
      <c r="H108" s="24">
        <v>0</v>
      </c>
      <c r="I108" s="26">
        <f>ROUND(G108*H108,P4)</f>
        <v>0</v>
      </c>
      <c r="L108" s="26">
        <v>0</v>
      </c>
      <c r="M108" s="20">
        <f>ROUND(G108*L108,P4)</f>
        <v>0</v>
      </c>
      <c r="N108" s="21" t="s">
        <v>170</v>
      </c>
      <c r="O108" s="27">
        <f>M108*AA108</f>
        <v>0</v>
      </c>
      <c r="P108">
        <v>3</v>
      </c>
      <c r="AA108">
        <f>IF(P108=1,$O$3,IF(P108=2,$O$4,$O$5))</f>
        <v>0</v>
      </c>
    </row>
    <row r="109" spans="1:27">
      <c r="A109" t="s">
        <v>173</v>
      </c>
      <c r="E109" s="23" t="s">
        <v>170</v>
      </c>
    </row>
    <row r="110" spans="1:27">
      <c r="A110" t="s">
        <v>174</v>
      </c>
      <c r="E110" s="28" t="s">
        <v>183</v>
      </c>
    </row>
    <row r="111" spans="1:27">
      <c r="A111" t="s">
        <v>176</v>
      </c>
      <c r="E111" s="23" t="s">
        <v>170</v>
      </c>
    </row>
    <row r="112" spans="1:27">
      <c r="A112" t="s">
        <v>168</v>
      </c>
      <c r="B112">
        <v>24</v>
      </c>
      <c r="C112" s="22" t="s">
        <v>248</v>
      </c>
      <c r="D112" t="s">
        <v>170</v>
      </c>
      <c r="E112" s="23" t="s">
        <v>249</v>
      </c>
      <c r="F112" s="24" t="s">
        <v>188</v>
      </c>
      <c r="G112" s="25">
        <v>1</v>
      </c>
      <c r="H112" s="24">
        <v>0</v>
      </c>
      <c r="I112" s="26">
        <f>ROUND(G112*H112,P4)</f>
        <v>0</v>
      </c>
      <c r="L112" s="26">
        <v>0</v>
      </c>
      <c r="M112" s="20">
        <f>ROUND(G112*L112,P4)</f>
        <v>0</v>
      </c>
      <c r="N112" s="21" t="s">
        <v>170</v>
      </c>
      <c r="O112" s="27">
        <f>M112*AA112</f>
        <v>0</v>
      </c>
      <c r="P112">
        <v>3</v>
      </c>
      <c r="AA112">
        <f>IF(P112=1,$O$3,IF(P112=2,$O$4,$O$5))</f>
        <v>0</v>
      </c>
    </row>
    <row r="113" spans="1:5">
      <c r="A113" t="s">
        <v>173</v>
      </c>
      <c r="E113" s="23" t="s">
        <v>170</v>
      </c>
    </row>
    <row r="114" spans="1:5">
      <c r="A114" t="s">
        <v>174</v>
      </c>
      <c r="E114" s="28" t="s">
        <v>183</v>
      </c>
    </row>
    <row r="115" spans="1:5">
      <c r="A115" t="s">
        <v>176</v>
      </c>
      <c r="E115" s="23" t="s">
        <v>170</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 right="0" top="0" bottom="0" header="0" footer="0"/>
  <pageSetup fitToHeight="0"/>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AA345"/>
  <sheetViews>
    <sheetView workbookViewId="0"/>
  </sheetViews>
  <sheetFormatPr defaultRowHeight="13.15"/>
  <cols>
    <col min="1" max="1" width="8.85546875" hidden="1"/>
    <col min="2" max="2" width="11.5703125" customWidth="1"/>
    <col min="3" max="3" width="14.28515625" customWidth="1"/>
    <col min="5" max="5" width="71.28515625" customWidth="1"/>
    <col min="6" max="6" width="11.5703125" customWidth="1"/>
    <col min="7" max="9" width="16.28515625" customWidth="1"/>
    <col min="10" max="11" width="8.85546875" hidden="1"/>
    <col min="12" max="14" width="16.28515625" customWidth="1"/>
    <col min="15" max="17" width="8.85546875" hidden="1"/>
    <col min="19" max="19" width="31" customWidth="1"/>
    <col min="27" max="27" width="8.85546875" hidden="1"/>
  </cols>
  <sheetData>
    <row r="1" spans="1:27" ht="36.950000000000003" customHeight="1">
      <c r="A1" s="13" t="s">
        <v>143</v>
      </c>
      <c r="B1" s="1"/>
      <c r="C1" s="29"/>
      <c r="D1" s="1"/>
      <c r="E1" s="1"/>
      <c r="F1" s="1"/>
      <c r="G1" s="1"/>
      <c r="H1" s="1"/>
      <c r="I1" s="1"/>
      <c r="J1" s="1"/>
      <c r="K1" s="1"/>
      <c r="L1" s="1"/>
      <c r="M1" s="1"/>
      <c r="N1" s="1"/>
      <c r="P1">
        <v>3</v>
      </c>
    </row>
    <row r="2" spans="1:27" ht="19.899999999999999" customHeight="1">
      <c r="A2" s="13"/>
      <c r="B2" s="1"/>
      <c r="C2" s="29"/>
      <c r="D2" s="1"/>
      <c r="E2" s="1"/>
      <c r="F2" s="1"/>
      <c r="G2" s="1"/>
      <c r="H2" s="1"/>
      <c r="I2" s="1"/>
      <c r="J2" s="1"/>
      <c r="K2" s="1"/>
      <c r="L2" s="1"/>
      <c r="M2" s="1"/>
      <c r="N2" s="1"/>
    </row>
    <row r="3" spans="1:27" ht="33.950000000000003" customHeight="1">
      <c r="A3" s="13" t="s">
        <v>144</v>
      </c>
      <c r="B3" s="14" t="s">
        <v>145</v>
      </c>
      <c r="C3" s="33" t="s">
        <v>1</v>
      </c>
      <c r="D3" s="29"/>
      <c r="E3" s="34" t="s">
        <v>2</v>
      </c>
      <c r="F3" s="29"/>
      <c r="G3" s="29"/>
      <c r="H3" s="29"/>
      <c r="L3" s="15" t="s">
        <v>12</v>
      </c>
      <c r="M3" s="16">
        <f>Rekapitulace!C10</f>
        <v>0</v>
      </c>
      <c r="N3" s="3" t="s">
        <v>3</v>
      </c>
      <c r="O3">
        <v>0</v>
      </c>
      <c r="P3">
        <v>2</v>
      </c>
    </row>
    <row r="4" spans="1:27" ht="33.950000000000003" customHeight="1">
      <c r="A4" s="13" t="s">
        <v>146</v>
      </c>
      <c r="B4" s="14" t="s">
        <v>147</v>
      </c>
      <c r="C4" s="33" t="s">
        <v>12</v>
      </c>
      <c r="D4" s="29"/>
      <c r="E4" s="34" t="s">
        <v>13</v>
      </c>
      <c r="F4" s="29"/>
      <c r="G4" s="29"/>
      <c r="H4" s="29"/>
      <c r="O4">
        <v>0.12</v>
      </c>
      <c r="P4">
        <v>2</v>
      </c>
    </row>
    <row r="5" spans="1:27">
      <c r="A5" s="35" t="s">
        <v>148</v>
      </c>
      <c r="B5" s="35" t="s">
        <v>149</v>
      </c>
      <c r="C5" s="35" t="s">
        <v>150</v>
      </c>
      <c r="D5" s="35" t="s">
        <v>151</v>
      </c>
      <c r="E5" s="35" t="s">
        <v>152</v>
      </c>
      <c r="F5" s="35" t="s">
        <v>153</v>
      </c>
      <c r="G5" s="35" t="s">
        <v>154</v>
      </c>
      <c r="H5" s="35" t="s">
        <v>155</v>
      </c>
      <c r="I5" s="35" t="s">
        <v>156</v>
      </c>
      <c r="J5" s="17"/>
      <c r="K5" s="17"/>
      <c r="L5" s="35" t="s">
        <v>157</v>
      </c>
      <c r="M5" s="36"/>
      <c r="N5" s="35" t="s">
        <v>158</v>
      </c>
      <c r="O5">
        <v>0.21</v>
      </c>
    </row>
    <row r="6" spans="1:27">
      <c r="A6" s="35"/>
      <c r="B6" s="35"/>
      <c r="C6" s="35"/>
      <c r="D6" s="35"/>
      <c r="E6" s="35"/>
      <c r="F6" s="35"/>
      <c r="G6" s="35"/>
      <c r="H6" s="35"/>
      <c r="I6" s="35"/>
      <c r="J6" s="35" t="s">
        <v>159</v>
      </c>
      <c r="K6" s="36"/>
      <c r="L6" s="36"/>
      <c r="M6" s="36"/>
      <c r="N6" s="35"/>
    </row>
    <row r="7" spans="1:27" ht="26.45">
      <c r="A7" s="35"/>
      <c r="B7" s="35"/>
      <c r="C7" s="35"/>
      <c r="D7" s="35"/>
      <c r="E7" s="35"/>
      <c r="F7" s="35"/>
      <c r="G7" s="35"/>
      <c r="H7" s="35"/>
      <c r="I7" s="35"/>
      <c r="J7" s="6" t="s">
        <v>160</v>
      </c>
      <c r="K7" s="6" t="s">
        <v>161</v>
      </c>
      <c r="L7" s="6" t="s">
        <v>160</v>
      </c>
      <c r="M7" s="6" t="s">
        <v>161</v>
      </c>
      <c r="N7" s="35"/>
      <c r="S7" t="s">
        <v>162</v>
      </c>
      <c r="T7">
        <f>COUNTIFS(L8:L346,"=0",A8:A346,"P")+COUNTIFS(L8:L346,"",A8:A346,"P")+SUM(Q8:Q346)</f>
        <v>0</v>
      </c>
    </row>
    <row r="8" spans="1:27">
      <c r="A8" t="s">
        <v>163</v>
      </c>
      <c r="C8" s="18" t="s">
        <v>250</v>
      </c>
      <c r="E8" s="19" t="s">
        <v>17</v>
      </c>
      <c r="L8" s="20">
        <f>L9+L174+L303+L308+L341</f>
        <v>0</v>
      </c>
      <c r="M8" s="20">
        <f>M9+M174+M303+M308+M341</f>
        <v>0</v>
      </c>
      <c r="N8" s="21"/>
    </row>
    <row r="9" spans="1:27">
      <c r="A9" t="s">
        <v>165</v>
      </c>
      <c r="C9" s="18" t="s">
        <v>251</v>
      </c>
      <c r="E9" s="19" t="s">
        <v>252</v>
      </c>
      <c r="L9" s="20">
        <f>SUMIFS(L10:L173,A10:A173,"P")</f>
        <v>0</v>
      </c>
      <c r="M9" s="20">
        <f>SUMIFS(M10:M173,A10:A173,"P")</f>
        <v>0</v>
      </c>
      <c r="N9" s="21"/>
    </row>
    <row r="10" spans="1:27">
      <c r="A10" t="s">
        <v>168</v>
      </c>
      <c r="B10">
        <v>2</v>
      </c>
      <c r="C10" s="22" t="s">
        <v>253</v>
      </c>
      <c r="D10" t="s">
        <v>170</v>
      </c>
      <c r="E10" s="23" t="s">
        <v>254</v>
      </c>
      <c r="F10" s="24" t="s">
        <v>188</v>
      </c>
      <c r="G10" s="25">
        <v>1</v>
      </c>
      <c r="H10" s="24">
        <v>0</v>
      </c>
      <c r="I10" s="26">
        <f>ROUND(G10*H10,P4)</f>
        <v>0</v>
      </c>
      <c r="L10" s="26">
        <v>0</v>
      </c>
      <c r="M10" s="20">
        <f>ROUND(G10*L10,P4)</f>
        <v>0</v>
      </c>
      <c r="N10" s="21" t="s">
        <v>170</v>
      </c>
      <c r="O10" s="27">
        <f>M10*AA10</f>
        <v>0</v>
      </c>
      <c r="P10">
        <v>3</v>
      </c>
      <c r="AA10">
        <f>IF(P10=1,$O$3,IF(P10=2,$O$4,$O$5))</f>
        <v>0</v>
      </c>
    </row>
    <row r="11" spans="1:27">
      <c r="A11" t="s">
        <v>173</v>
      </c>
      <c r="E11" s="23" t="s">
        <v>170</v>
      </c>
    </row>
    <row r="12" spans="1:27">
      <c r="A12" t="s">
        <v>174</v>
      </c>
      <c r="E12" s="28" t="s">
        <v>183</v>
      </c>
    </row>
    <row r="13" spans="1:27">
      <c r="A13" t="s">
        <v>176</v>
      </c>
      <c r="E13" s="23" t="s">
        <v>255</v>
      </c>
    </row>
    <row r="14" spans="1:27">
      <c r="A14" t="s">
        <v>168</v>
      </c>
      <c r="B14">
        <v>3</v>
      </c>
      <c r="C14" s="22" t="s">
        <v>256</v>
      </c>
      <c r="D14" t="s">
        <v>170</v>
      </c>
      <c r="E14" s="23" t="s">
        <v>257</v>
      </c>
      <c r="F14" s="24" t="s">
        <v>188</v>
      </c>
      <c r="G14" s="25">
        <v>1</v>
      </c>
      <c r="H14" s="24">
        <v>0</v>
      </c>
      <c r="I14" s="26">
        <f>ROUND(G14*H14,P4)</f>
        <v>0</v>
      </c>
      <c r="L14" s="26">
        <v>0</v>
      </c>
      <c r="M14" s="20">
        <f>ROUND(G14*L14,P4)</f>
        <v>0</v>
      </c>
      <c r="N14" s="21" t="s">
        <v>170</v>
      </c>
      <c r="O14" s="27">
        <f>M14*AA14</f>
        <v>0</v>
      </c>
      <c r="P14">
        <v>3</v>
      </c>
      <c r="AA14">
        <f>IF(P14=1,$O$3,IF(P14=2,$O$4,$O$5))</f>
        <v>0</v>
      </c>
    </row>
    <row r="15" spans="1:27">
      <c r="A15" t="s">
        <v>173</v>
      </c>
      <c r="E15" s="23" t="s">
        <v>170</v>
      </c>
    </row>
    <row r="16" spans="1:27">
      <c r="A16" t="s">
        <v>174</v>
      </c>
      <c r="E16" s="28" t="s">
        <v>183</v>
      </c>
    </row>
    <row r="17" spans="1:27">
      <c r="A17" t="s">
        <v>176</v>
      </c>
      <c r="E17" s="23" t="s">
        <v>255</v>
      </c>
    </row>
    <row r="18" spans="1:27">
      <c r="A18" t="s">
        <v>168</v>
      </c>
      <c r="B18">
        <v>4</v>
      </c>
      <c r="C18" s="22" t="s">
        <v>258</v>
      </c>
      <c r="D18" t="s">
        <v>170</v>
      </c>
      <c r="E18" s="23" t="s">
        <v>259</v>
      </c>
      <c r="F18" s="24" t="s">
        <v>188</v>
      </c>
      <c r="G18" s="25">
        <v>1</v>
      </c>
      <c r="H18" s="24">
        <v>0</v>
      </c>
      <c r="I18" s="26">
        <f>ROUND(G18*H18,P4)</f>
        <v>0</v>
      </c>
      <c r="L18" s="26">
        <v>0</v>
      </c>
      <c r="M18" s="20">
        <f>ROUND(G18*L18,P4)</f>
        <v>0</v>
      </c>
      <c r="N18" s="21" t="s">
        <v>170</v>
      </c>
      <c r="O18" s="27">
        <f>M18*AA18</f>
        <v>0</v>
      </c>
      <c r="P18">
        <v>3</v>
      </c>
      <c r="AA18">
        <f>IF(P18=1,$O$3,IF(P18=2,$O$4,$O$5))</f>
        <v>0</v>
      </c>
    </row>
    <row r="19" spans="1:27">
      <c r="A19" t="s">
        <v>173</v>
      </c>
      <c r="E19" s="23" t="s">
        <v>170</v>
      </c>
    </row>
    <row r="20" spans="1:27">
      <c r="A20" t="s">
        <v>174</v>
      </c>
      <c r="E20" s="28" t="s">
        <v>183</v>
      </c>
    </row>
    <row r="21" spans="1:27" ht="26.45">
      <c r="A21" t="s">
        <v>176</v>
      </c>
      <c r="E21" s="23" t="s">
        <v>260</v>
      </c>
    </row>
    <row r="22" spans="1:27">
      <c r="A22" t="s">
        <v>168</v>
      </c>
      <c r="B22">
        <v>5</v>
      </c>
      <c r="C22" s="22" t="s">
        <v>261</v>
      </c>
      <c r="D22" t="s">
        <v>170</v>
      </c>
      <c r="E22" s="23" t="s">
        <v>262</v>
      </c>
      <c r="F22" s="24" t="s">
        <v>188</v>
      </c>
      <c r="G22" s="25">
        <v>1</v>
      </c>
      <c r="H22" s="24">
        <v>0</v>
      </c>
      <c r="I22" s="26">
        <f>ROUND(G22*H22,P4)</f>
        <v>0</v>
      </c>
      <c r="L22" s="26">
        <v>0</v>
      </c>
      <c r="M22" s="20">
        <f>ROUND(G22*L22,P4)</f>
        <v>0</v>
      </c>
      <c r="N22" s="21" t="s">
        <v>170</v>
      </c>
      <c r="O22" s="27">
        <f>M22*AA22</f>
        <v>0</v>
      </c>
      <c r="P22">
        <v>3</v>
      </c>
      <c r="AA22">
        <f>IF(P22=1,$O$3,IF(P22=2,$O$4,$O$5))</f>
        <v>0</v>
      </c>
    </row>
    <row r="23" spans="1:27">
      <c r="A23" t="s">
        <v>173</v>
      </c>
      <c r="E23" s="23" t="s">
        <v>170</v>
      </c>
    </row>
    <row r="24" spans="1:27">
      <c r="A24" t="s">
        <v>174</v>
      </c>
      <c r="E24" s="28" t="s">
        <v>183</v>
      </c>
    </row>
    <row r="25" spans="1:27">
      <c r="A25" t="s">
        <v>176</v>
      </c>
      <c r="E25" s="23" t="s">
        <v>255</v>
      </c>
    </row>
    <row r="26" spans="1:27">
      <c r="A26" t="s">
        <v>168</v>
      </c>
      <c r="B26">
        <v>6</v>
      </c>
      <c r="C26" s="22" t="s">
        <v>263</v>
      </c>
      <c r="D26" t="s">
        <v>170</v>
      </c>
      <c r="E26" s="23" t="s">
        <v>264</v>
      </c>
      <c r="F26" s="24" t="s">
        <v>188</v>
      </c>
      <c r="G26" s="25">
        <v>1</v>
      </c>
      <c r="H26" s="24">
        <v>0</v>
      </c>
      <c r="I26" s="26">
        <f>ROUND(G26*H26,P4)</f>
        <v>0</v>
      </c>
      <c r="L26" s="26">
        <v>0</v>
      </c>
      <c r="M26" s="20">
        <f>ROUND(G26*L26,P4)</f>
        <v>0</v>
      </c>
      <c r="N26" s="21" t="s">
        <v>170</v>
      </c>
      <c r="O26" s="27">
        <f>M26*AA26</f>
        <v>0</v>
      </c>
      <c r="P26">
        <v>3</v>
      </c>
      <c r="AA26">
        <f>IF(P26=1,$O$3,IF(P26=2,$O$4,$O$5))</f>
        <v>0</v>
      </c>
    </row>
    <row r="27" spans="1:27">
      <c r="A27" t="s">
        <v>173</v>
      </c>
      <c r="E27" s="23" t="s">
        <v>170</v>
      </c>
    </row>
    <row r="28" spans="1:27">
      <c r="A28" t="s">
        <v>174</v>
      </c>
      <c r="E28" s="28" t="s">
        <v>183</v>
      </c>
    </row>
    <row r="29" spans="1:27">
      <c r="A29" t="s">
        <v>176</v>
      </c>
      <c r="E29" s="23" t="s">
        <v>255</v>
      </c>
    </row>
    <row r="30" spans="1:27">
      <c r="A30" t="s">
        <v>168</v>
      </c>
      <c r="B30">
        <v>7</v>
      </c>
      <c r="C30" s="22" t="s">
        <v>265</v>
      </c>
      <c r="D30" t="s">
        <v>170</v>
      </c>
      <c r="E30" s="23" t="s">
        <v>266</v>
      </c>
      <c r="F30" s="24" t="s">
        <v>188</v>
      </c>
      <c r="G30" s="25">
        <v>1</v>
      </c>
      <c r="H30" s="24">
        <v>0</v>
      </c>
      <c r="I30" s="26">
        <f>ROUND(G30*H30,P4)</f>
        <v>0</v>
      </c>
      <c r="L30" s="26">
        <v>0</v>
      </c>
      <c r="M30" s="20">
        <f>ROUND(G30*L30,P4)</f>
        <v>0</v>
      </c>
      <c r="N30" s="21" t="s">
        <v>170</v>
      </c>
      <c r="O30" s="27">
        <f>M30*AA30</f>
        <v>0</v>
      </c>
      <c r="P30">
        <v>3</v>
      </c>
      <c r="AA30">
        <f>IF(P30=1,$O$3,IF(P30=2,$O$4,$O$5))</f>
        <v>0</v>
      </c>
    </row>
    <row r="31" spans="1:27">
      <c r="A31" t="s">
        <v>173</v>
      </c>
      <c r="E31" s="23" t="s">
        <v>170</v>
      </c>
    </row>
    <row r="32" spans="1:27">
      <c r="A32" t="s">
        <v>174</v>
      </c>
      <c r="E32" s="28" t="s">
        <v>183</v>
      </c>
    </row>
    <row r="33" spans="1:27">
      <c r="A33" t="s">
        <v>176</v>
      </c>
      <c r="E33" s="23" t="s">
        <v>255</v>
      </c>
    </row>
    <row r="34" spans="1:27">
      <c r="A34" t="s">
        <v>168</v>
      </c>
      <c r="B34">
        <v>8</v>
      </c>
      <c r="C34" s="22" t="s">
        <v>267</v>
      </c>
      <c r="D34" t="s">
        <v>170</v>
      </c>
      <c r="E34" s="23" t="s">
        <v>268</v>
      </c>
      <c r="F34" s="24" t="s">
        <v>188</v>
      </c>
      <c r="G34" s="25">
        <v>1</v>
      </c>
      <c r="H34" s="24">
        <v>0</v>
      </c>
      <c r="I34" s="26">
        <f>ROUND(G34*H34,P4)</f>
        <v>0</v>
      </c>
      <c r="L34" s="26">
        <v>0</v>
      </c>
      <c r="M34" s="20">
        <f>ROUND(G34*L34,P4)</f>
        <v>0</v>
      </c>
      <c r="N34" s="21" t="s">
        <v>170</v>
      </c>
      <c r="O34" s="27">
        <f>M34*AA34</f>
        <v>0</v>
      </c>
      <c r="P34">
        <v>3</v>
      </c>
      <c r="AA34">
        <f>IF(P34=1,$O$3,IF(P34=2,$O$4,$O$5))</f>
        <v>0</v>
      </c>
    </row>
    <row r="35" spans="1:27">
      <c r="A35" t="s">
        <v>173</v>
      </c>
      <c r="E35" s="23" t="s">
        <v>170</v>
      </c>
    </row>
    <row r="36" spans="1:27">
      <c r="A36" t="s">
        <v>174</v>
      </c>
      <c r="E36" s="28" t="s">
        <v>183</v>
      </c>
    </row>
    <row r="37" spans="1:27">
      <c r="A37" t="s">
        <v>176</v>
      </c>
      <c r="E37" s="23" t="s">
        <v>255</v>
      </c>
    </row>
    <row r="38" spans="1:27">
      <c r="A38" t="s">
        <v>168</v>
      </c>
      <c r="B38">
        <v>9</v>
      </c>
      <c r="C38" s="22" t="s">
        <v>269</v>
      </c>
      <c r="D38" t="s">
        <v>170</v>
      </c>
      <c r="E38" s="23" t="s">
        <v>270</v>
      </c>
      <c r="F38" s="24" t="s">
        <v>188</v>
      </c>
      <c r="G38" s="25">
        <v>1</v>
      </c>
      <c r="H38" s="24">
        <v>0</v>
      </c>
      <c r="I38" s="26">
        <f>ROUND(G38*H38,P4)</f>
        <v>0</v>
      </c>
      <c r="L38" s="26">
        <v>0</v>
      </c>
      <c r="M38" s="20">
        <f>ROUND(G38*L38,P4)</f>
        <v>0</v>
      </c>
      <c r="N38" s="21" t="s">
        <v>170</v>
      </c>
      <c r="O38" s="27">
        <f>M38*AA38</f>
        <v>0</v>
      </c>
      <c r="P38">
        <v>3</v>
      </c>
      <c r="AA38">
        <f>IF(P38=1,$O$3,IF(P38=2,$O$4,$O$5))</f>
        <v>0</v>
      </c>
    </row>
    <row r="39" spans="1:27">
      <c r="A39" t="s">
        <v>173</v>
      </c>
      <c r="E39" s="23" t="s">
        <v>170</v>
      </c>
    </row>
    <row r="40" spans="1:27">
      <c r="A40" t="s">
        <v>174</v>
      </c>
      <c r="E40" s="28" t="s">
        <v>183</v>
      </c>
    </row>
    <row r="41" spans="1:27">
      <c r="A41" t="s">
        <v>176</v>
      </c>
      <c r="E41" s="23" t="s">
        <v>255</v>
      </c>
    </row>
    <row r="42" spans="1:27">
      <c r="A42" t="s">
        <v>168</v>
      </c>
      <c r="B42">
        <v>10</v>
      </c>
      <c r="C42" s="22" t="s">
        <v>271</v>
      </c>
      <c r="D42" t="s">
        <v>170</v>
      </c>
      <c r="E42" s="23" t="s">
        <v>272</v>
      </c>
      <c r="F42" s="24" t="s">
        <v>188</v>
      </c>
      <c r="G42" s="25">
        <v>1</v>
      </c>
      <c r="H42" s="24">
        <v>0</v>
      </c>
      <c r="I42" s="26">
        <f>ROUND(G42*H42,P4)</f>
        <v>0</v>
      </c>
      <c r="L42" s="26">
        <v>0</v>
      </c>
      <c r="M42" s="20">
        <f>ROUND(G42*L42,P4)</f>
        <v>0</v>
      </c>
      <c r="N42" s="21" t="s">
        <v>170</v>
      </c>
      <c r="O42" s="27">
        <f>M42*AA42</f>
        <v>0</v>
      </c>
      <c r="P42">
        <v>3</v>
      </c>
      <c r="AA42">
        <f>IF(P42=1,$O$3,IF(P42=2,$O$4,$O$5))</f>
        <v>0</v>
      </c>
    </row>
    <row r="43" spans="1:27">
      <c r="A43" t="s">
        <v>173</v>
      </c>
      <c r="E43" s="23" t="s">
        <v>170</v>
      </c>
    </row>
    <row r="44" spans="1:27">
      <c r="A44" t="s">
        <v>174</v>
      </c>
      <c r="E44" s="28" t="s">
        <v>183</v>
      </c>
    </row>
    <row r="45" spans="1:27">
      <c r="A45" t="s">
        <v>176</v>
      </c>
      <c r="E45" s="23" t="s">
        <v>255</v>
      </c>
    </row>
    <row r="46" spans="1:27">
      <c r="A46" t="s">
        <v>168</v>
      </c>
      <c r="B46">
        <v>11</v>
      </c>
      <c r="C46" s="22" t="s">
        <v>273</v>
      </c>
      <c r="D46" t="s">
        <v>170</v>
      </c>
      <c r="E46" s="23" t="s">
        <v>274</v>
      </c>
      <c r="F46" s="24" t="s">
        <v>188</v>
      </c>
      <c r="G46" s="25">
        <v>1</v>
      </c>
      <c r="H46" s="24">
        <v>0</v>
      </c>
      <c r="I46" s="26">
        <f>ROUND(G46*H46,P4)</f>
        <v>0</v>
      </c>
      <c r="L46" s="26">
        <v>0</v>
      </c>
      <c r="M46" s="20">
        <f>ROUND(G46*L46,P4)</f>
        <v>0</v>
      </c>
      <c r="N46" s="21" t="s">
        <v>170</v>
      </c>
      <c r="O46" s="27">
        <f>M46*AA46</f>
        <v>0</v>
      </c>
      <c r="P46">
        <v>3</v>
      </c>
      <c r="AA46">
        <f>IF(P46=1,$O$3,IF(P46=2,$O$4,$O$5))</f>
        <v>0</v>
      </c>
    </row>
    <row r="47" spans="1:27">
      <c r="A47" t="s">
        <v>173</v>
      </c>
      <c r="E47" s="23" t="s">
        <v>170</v>
      </c>
    </row>
    <row r="48" spans="1:27">
      <c r="A48" t="s">
        <v>174</v>
      </c>
      <c r="E48" s="28" t="s">
        <v>183</v>
      </c>
    </row>
    <row r="49" spans="1:27">
      <c r="A49" t="s">
        <v>176</v>
      </c>
      <c r="E49" s="23" t="s">
        <v>255</v>
      </c>
    </row>
    <row r="50" spans="1:27">
      <c r="A50" t="s">
        <v>168</v>
      </c>
      <c r="B50">
        <v>12</v>
      </c>
      <c r="C50" s="22" t="s">
        <v>275</v>
      </c>
      <c r="D50" t="s">
        <v>170</v>
      </c>
      <c r="E50" s="23" t="s">
        <v>276</v>
      </c>
      <c r="F50" s="24" t="s">
        <v>188</v>
      </c>
      <c r="G50" s="25">
        <v>1</v>
      </c>
      <c r="H50" s="24">
        <v>0</v>
      </c>
      <c r="I50" s="26">
        <f>ROUND(G50*H50,P4)</f>
        <v>0</v>
      </c>
      <c r="L50" s="26">
        <v>0</v>
      </c>
      <c r="M50" s="20">
        <f>ROUND(G50*L50,P4)</f>
        <v>0</v>
      </c>
      <c r="N50" s="21" t="s">
        <v>170</v>
      </c>
      <c r="O50" s="27">
        <f>M50*AA50</f>
        <v>0</v>
      </c>
      <c r="P50">
        <v>3</v>
      </c>
      <c r="AA50">
        <f>IF(P50=1,$O$3,IF(P50=2,$O$4,$O$5))</f>
        <v>0</v>
      </c>
    </row>
    <row r="51" spans="1:27">
      <c r="A51" t="s">
        <v>173</v>
      </c>
      <c r="E51" s="23" t="s">
        <v>170</v>
      </c>
    </row>
    <row r="52" spans="1:27">
      <c r="A52" t="s">
        <v>174</v>
      </c>
      <c r="E52" s="28" t="s">
        <v>183</v>
      </c>
    </row>
    <row r="53" spans="1:27">
      <c r="A53" t="s">
        <v>176</v>
      </c>
      <c r="E53" s="23" t="s">
        <v>255</v>
      </c>
    </row>
    <row r="54" spans="1:27" ht="26.45">
      <c r="A54" t="s">
        <v>168</v>
      </c>
      <c r="B54">
        <v>13</v>
      </c>
      <c r="C54" s="22" t="s">
        <v>277</v>
      </c>
      <c r="D54" t="s">
        <v>170</v>
      </c>
      <c r="E54" s="23" t="s">
        <v>278</v>
      </c>
      <c r="F54" s="24" t="s">
        <v>188</v>
      </c>
      <c r="G54" s="25">
        <v>2</v>
      </c>
      <c r="H54" s="24">
        <v>0</v>
      </c>
      <c r="I54" s="26">
        <f>ROUND(G54*H54,P4)</f>
        <v>0</v>
      </c>
      <c r="L54" s="26">
        <v>0</v>
      </c>
      <c r="M54" s="20">
        <f>ROUND(G54*L54,P4)</f>
        <v>0</v>
      </c>
      <c r="N54" s="21" t="s">
        <v>170</v>
      </c>
      <c r="O54" s="27">
        <f>M54*AA54</f>
        <v>0</v>
      </c>
      <c r="P54">
        <v>3</v>
      </c>
      <c r="AA54">
        <f>IF(P54=1,$O$3,IF(P54=2,$O$4,$O$5))</f>
        <v>0</v>
      </c>
    </row>
    <row r="55" spans="1:27">
      <c r="A55" t="s">
        <v>173</v>
      </c>
      <c r="E55" s="23" t="s">
        <v>170</v>
      </c>
    </row>
    <row r="56" spans="1:27">
      <c r="A56" t="s">
        <v>174</v>
      </c>
      <c r="E56" s="28" t="s">
        <v>231</v>
      </c>
    </row>
    <row r="57" spans="1:27">
      <c r="A57" t="s">
        <v>176</v>
      </c>
      <c r="E57" s="23" t="s">
        <v>255</v>
      </c>
    </row>
    <row r="58" spans="1:27">
      <c r="A58" t="s">
        <v>168</v>
      </c>
      <c r="B58">
        <v>14</v>
      </c>
      <c r="C58" s="22" t="s">
        <v>279</v>
      </c>
      <c r="D58" t="s">
        <v>170</v>
      </c>
      <c r="E58" s="23" t="s">
        <v>280</v>
      </c>
      <c r="F58" s="24" t="s">
        <v>188</v>
      </c>
      <c r="G58" s="25">
        <v>2</v>
      </c>
      <c r="H58" s="24">
        <v>0</v>
      </c>
      <c r="I58" s="26">
        <f>ROUND(G58*H58,P4)</f>
        <v>0</v>
      </c>
      <c r="L58" s="26">
        <v>0</v>
      </c>
      <c r="M58" s="20">
        <f>ROUND(G58*L58,P4)</f>
        <v>0</v>
      </c>
      <c r="N58" s="21" t="s">
        <v>170</v>
      </c>
      <c r="O58" s="27">
        <f>M58*AA58</f>
        <v>0</v>
      </c>
      <c r="P58">
        <v>3</v>
      </c>
      <c r="AA58">
        <f>IF(P58=1,$O$3,IF(P58=2,$O$4,$O$5))</f>
        <v>0</v>
      </c>
    </row>
    <row r="59" spans="1:27">
      <c r="A59" t="s">
        <v>173</v>
      </c>
      <c r="E59" s="23" t="s">
        <v>170</v>
      </c>
    </row>
    <row r="60" spans="1:27">
      <c r="A60" t="s">
        <v>174</v>
      </c>
      <c r="E60" s="28" t="s">
        <v>231</v>
      </c>
    </row>
    <row r="61" spans="1:27">
      <c r="A61" t="s">
        <v>176</v>
      </c>
      <c r="E61" s="23" t="s">
        <v>255</v>
      </c>
    </row>
    <row r="62" spans="1:27" ht="26.45">
      <c r="A62" t="s">
        <v>168</v>
      </c>
      <c r="B62">
        <v>15</v>
      </c>
      <c r="C62" s="22" t="s">
        <v>281</v>
      </c>
      <c r="D62" t="s">
        <v>170</v>
      </c>
      <c r="E62" s="23" t="s">
        <v>282</v>
      </c>
      <c r="F62" s="24" t="s">
        <v>188</v>
      </c>
      <c r="G62" s="25">
        <v>1</v>
      </c>
      <c r="H62" s="24">
        <v>0</v>
      </c>
      <c r="I62" s="26">
        <f>ROUND(G62*H62,P4)</f>
        <v>0</v>
      </c>
      <c r="L62" s="26">
        <v>0</v>
      </c>
      <c r="M62" s="20">
        <f>ROUND(G62*L62,P4)</f>
        <v>0</v>
      </c>
      <c r="N62" s="21" t="s">
        <v>170</v>
      </c>
      <c r="O62" s="27">
        <f>M62*AA62</f>
        <v>0</v>
      </c>
      <c r="P62">
        <v>3</v>
      </c>
      <c r="AA62">
        <f>IF(P62=1,$O$3,IF(P62=2,$O$4,$O$5))</f>
        <v>0</v>
      </c>
    </row>
    <row r="63" spans="1:27">
      <c r="A63" t="s">
        <v>173</v>
      </c>
      <c r="E63" s="23" t="s">
        <v>170</v>
      </c>
    </row>
    <row r="64" spans="1:27">
      <c r="A64" t="s">
        <v>174</v>
      </c>
      <c r="E64" s="28" t="s">
        <v>183</v>
      </c>
    </row>
    <row r="65" spans="1:27">
      <c r="A65" t="s">
        <v>176</v>
      </c>
      <c r="E65" s="23" t="s">
        <v>255</v>
      </c>
    </row>
    <row r="66" spans="1:27" ht="26.45">
      <c r="A66" t="s">
        <v>168</v>
      </c>
      <c r="B66">
        <v>16</v>
      </c>
      <c r="C66" s="22" t="s">
        <v>283</v>
      </c>
      <c r="D66" t="s">
        <v>170</v>
      </c>
      <c r="E66" s="23" t="s">
        <v>284</v>
      </c>
      <c r="F66" s="24" t="s">
        <v>188</v>
      </c>
      <c r="G66" s="25">
        <v>1</v>
      </c>
      <c r="H66" s="24">
        <v>0</v>
      </c>
      <c r="I66" s="26">
        <f>ROUND(G66*H66,P4)</f>
        <v>0</v>
      </c>
      <c r="L66" s="26">
        <v>0</v>
      </c>
      <c r="M66" s="20">
        <f>ROUND(G66*L66,P4)</f>
        <v>0</v>
      </c>
      <c r="N66" s="21" t="s">
        <v>170</v>
      </c>
      <c r="O66" s="27">
        <f>M66*AA66</f>
        <v>0</v>
      </c>
      <c r="P66">
        <v>3</v>
      </c>
      <c r="AA66">
        <f>IF(P66=1,$O$3,IF(P66=2,$O$4,$O$5))</f>
        <v>0</v>
      </c>
    </row>
    <row r="67" spans="1:27">
      <c r="A67" t="s">
        <v>173</v>
      </c>
      <c r="E67" s="23" t="s">
        <v>170</v>
      </c>
    </row>
    <row r="68" spans="1:27">
      <c r="A68" t="s">
        <v>174</v>
      </c>
      <c r="E68" s="28" t="s">
        <v>183</v>
      </c>
    </row>
    <row r="69" spans="1:27">
      <c r="A69" t="s">
        <v>176</v>
      </c>
      <c r="E69" s="23" t="s">
        <v>255</v>
      </c>
    </row>
    <row r="70" spans="1:27" ht="26.45">
      <c r="A70" t="s">
        <v>168</v>
      </c>
      <c r="B70">
        <v>17</v>
      </c>
      <c r="C70" s="22" t="s">
        <v>285</v>
      </c>
      <c r="D70" t="s">
        <v>170</v>
      </c>
      <c r="E70" s="23" t="s">
        <v>286</v>
      </c>
      <c r="F70" s="24" t="s">
        <v>188</v>
      </c>
      <c r="G70" s="25">
        <v>1</v>
      </c>
      <c r="H70" s="24">
        <v>0</v>
      </c>
      <c r="I70" s="26">
        <f>ROUND(G70*H70,P4)</f>
        <v>0</v>
      </c>
      <c r="L70" s="26">
        <v>0</v>
      </c>
      <c r="M70" s="20">
        <f>ROUND(G70*L70,P4)</f>
        <v>0</v>
      </c>
      <c r="N70" s="21" t="s">
        <v>170</v>
      </c>
      <c r="O70" s="27">
        <f>M70*AA70</f>
        <v>0</v>
      </c>
      <c r="P70">
        <v>3</v>
      </c>
      <c r="AA70">
        <f>IF(P70=1,$O$3,IF(P70=2,$O$4,$O$5))</f>
        <v>0</v>
      </c>
    </row>
    <row r="71" spans="1:27">
      <c r="A71" t="s">
        <v>173</v>
      </c>
      <c r="E71" s="23" t="s">
        <v>170</v>
      </c>
    </row>
    <row r="72" spans="1:27">
      <c r="A72" t="s">
        <v>174</v>
      </c>
      <c r="E72" s="28" t="s">
        <v>183</v>
      </c>
    </row>
    <row r="73" spans="1:27">
      <c r="A73" t="s">
        <v>176</v>
      </c>
      <c r="E73" s="23" t="s">
        <v>255</v>
      </c>
    </row>
    <row r="74" spans="1:27">
      <c r="A74" t="s">
        <v>168</v>
      </c>
      <c r="B74">
        <v>18</v>
      </c>
      <c r="C74" s="22" t="s">
        <v>287</v>
      </c>
      <c r="D74" t="s">
        <v>170</v>
      </c>
      <c r="E74" s="23" t="s">
        <v>288</v>
      </c>
      <c r="F74" s="24" t="s">
        <v>188</v>
      </c>
      <c r="G74" s="25">
        <v>1</v>
      </c>
      <c r="H74" s="24">
        <v>0</v>
      </c>
      <c r="I74" s="26">
        <f>ROUND(G74*H74,P4)</f>
        <v>0</v>
      </c>
      <c r="L74" s="26">
        <v>0</v>
      </c>
      <c r="M74" s="20">
        <f>ROUND(G74*L74,P4)</f>
        <v>0</v>
      </c>
      <c r="N74" s="21" t="s">
        <v>170</v>
      </c>
      <c r="O74" s="27">
        <f>M74*AA74</f>
        <v>0</v>
      </c>
      <c r="P74">
        <v>3</v>
      </c>
      <c r="AA74">
        <f>IF(P74=1,$O$3,IF(P74=2,$O$4,$O$5))</f>
        <v>0</v>
      </c>
    </row>
    <row r="75" spans="1:27">
      <c r="A75" t="s">
        <v>173</v>
      </c>
      <c r="E75" s="23" t="s">
        <v>170</v>
      </c>
    </row>
    <row r="76" spans="1:27">
      <c r="A76" t="s">
        <v>174</v>
      </c>
      <c r="E76" s="28" t="s">
        <v>183</v>
      </c>
    </row>
    <row r="77" spans="1:27">
      <c r="A77" t="s">
        <v>176</v>
      </c>
      <c r="E77" s="23" t="s">
        <v>289</v>
      </c>
    </row>
    <row r="78" spans="1:27" ht="26.45">
      <c r="A78" t="s">
        <v>168</v>
      </c>
      <c r="B78">
        <v>19</v>
      </c>
      <c r="C78" s="22" t="s">
        <v>290</v>
      </c>
      <c r="D78" t="s">
        <v>170</v>
      </c>
      <c r="E78" s="23" t="s">
        <v>291</v>
      </c>
      <c r="F78" s="24" t="s">
        <v>188</v>
      </c>
      <c r="G78" s="25">
        <v>1</v>
      </c>
      <c r="H78" s="24">
        <v>0</v>
      </c>
      <c r="I78" s="26">
        <f>ROUND(G78*H78,P4)</f>
        <v>0</v>
      </c>
      <c r="L78" s="26">
        <v>0</v>
      </c>
      <c r="M78" s="20">
        <f>ROUND(G78*L78,P4)</f>
        <v>0</v>
      </c>
      <c r="N78" s="21" t="s">
        <v>170</v>
      </c>
      <c r="O78" s="27">
        <f>M78*AA78</f>
        <v>0</v>
      </c>
      <c r="P78">
        <v>3</v>
      </c>
      <c r="AA78">
        <f>IF(P78=1,$O$3,IF(P78=2,$O$4,$O$5))</f>
        <v>0</v>
      </c>
    </row>
    <row r="79" spans="1:27">
      <c r="A79" t="s">
        <v>173</v>
      </c>
      <c r="E79" s="23" t="s">
        <v>170</v>
      </c>
    </row>
    <row r="80" spans="1:27">
      <c r="A80" t="s">
        <v>174</v>
      </c>
      <c r="E80" s="28" t="s">
        <v>183</v>
      </c>
    </row>
    <row r="81" spans="1:27">
      <c r="A81" t="s">
        <v>176</v>
      </c>
      <c r="E81" s="23" t="s">
        <v>255</v>
      </c>
    </row>
    <row r="82" spans="1:27">
      <c r="A82" t="s">
        <v>168</v>
      </c>
      <c r="B82">
        <v>20</v>
      </c>
      <c r="C82" s="22" t="s">
        <v>292</v>
      </c>
      <c r="D82" t="s">
        <v>170</v>
      </c>
      <c r="E82" s="23" t="s">
        <v>293</v>
      </c>
      <c r="F82" s="24" t="s">
        <v>188</v>
      </c>
      <c r="G82" s="25">
        <v>1</v>
      </c>
      <c r="H82" s="24">
        <v>0</v>
      </c>
      <c r="I82" s="26">
        <f>ROUND(G82*H82,P4)</f>
        <v>0</v>
      </c>
      <c r="L82" s="26">
        <v>0</v>
      </c>
      <c r="M82" s="20">
        <f>ROUND(G82*L82,P4)</f>
        <v>0</v>
      </c>
      <c r="N82" s="21" t="s">
        <v>170</v>
      </c>
      <c r="O82" s="27">
        <f>M82*AA82</f>
        <v>0</v>
      </c>
      <c r="P82">
        <v>3</v>
      </c>
      <c r="AA82">
        <f>IF(P82=1,$O$3,IF(P82=2,$O$4,$O$5))</f>
        <v>0</v>
      </c>
    </row>
    <row r="83" spans="1:27">
      <c r="A83" t="s">
        <v>173</v>
      </c>
      <c r="E83" s="23" t="s">
        <v>170</v>
      </c>
    </row>
    <row r="84" spans="1:27">
      <c r="A84" t="s">
        <v>174</v>
      </c>
      <c r="E84" s="28" t="s">
        <v>183</v>
      </c>
    </row>
    <row r="85" spans="1:27">
      <c r="A85" t="s">
        <v>176</v>
      </c>
      <c r="E85" s="23" t="s">
        <v>255</v>
      </c>
    </row>
    <row r="86" spans="1:27">
      <c r="A86" t="s">
        <v>168</v>
      </c>
      <c r="B86">
        <v>21</v>
      </c>
      <c r="C86" s="22" t="s">
        <v>294</v>
      </c>
      <c r="D86" t="s">
        <v>170</v>
      </c>
      <c r="E86" s="23" t="s">
        <v>295</v>
      </c>
      <c r="F86" s="24" t="s">
        <v>188</v>
      </c>
      <c r="G86" s="25">
        <v>2</v>
      </c>
      <c r="H86" s="24">
        <v>0</v>
      </c>
      <c r="I86" s="26">
        <f>ROUND(G86*H86,P4)</f>
        <v>0</v>
      </c>
      <c r="L86" s="26">
        <v>0</v>
      </c>
      <c r="M86" s="20">
        <f>ROUND(G86*L86,P4)</f>
        <v>0</v>
      </c>
      <c r="N86" s="21" t="s">
        <v>170</v>
      </c>
      <c r="O86" s="27">
        <f>M86*AA86</f>
        <v>0</v>
      </c>
      <c r="P86">
        <v>3</v>
      </c>
      <c r="AA86">
        <f>IF(P86=1,$O$3,IF(P86=2,$O$4,$O$5))</f>
        <v>0</v>
      </c>
    </row>
    <row r="87" spans="1:27">
      <c r="A87" t="s">
        <v>173</v>
      </c>
      <c r="E87" s="23" t="s">
        <v>170</v>
      </c>
    </row>
    <row r="88" spans="1:27">
      <c r="A88" t="s">
        <v>174</v>
      </c>
      <c r="E88" s="28" t="s">
        <v>231</v>
      </c>
    </row>
    <row r="89" spans="1:27">
      <c r="A89" t="s">
        <v>176</v>
      </c>
      <c r="E89" s="23" t="s">
        <v>255</v>
      </c>
    </row>
    <row r="90" spans="1:27">
      <c r="A90" t="s">
        <v>168</v>
      </c>
      <c r="B90">
        <v>22</v>
      </c>
      <c r="C90" s="22" t="s">
        <v>296</v>
      </c>
      <c r="D90" t="s">
        <v>170</v>
      </c>
      <c r="E90" s="23" t="s">
        <v>297</v>
      </c>
      <c r="F90" s="24" t="s">
        <v>188</v>
      </c>
      <c r="G90" s="25">
        <v>1</v>
      </c>
      <c r="H90" s="24">
        <v>0</v>
      </c>
      <c r="I90" s="26">
        <f>ROUND(G90*H90,P4)</f>
        <v>0</v>
      </c>
      <c r="L90" s="26">
        <v>0</v>
      </c>
      <c r="M90" s="20">
        <f>ROUND(G90*L90,P4)</f>
        <v>0</v>
      </c>
      <c r="N90" s="21" t="s">
        <v>170</v>
      </c>
      <c r="O90" s="27">
        <f>M90*AA90</f>
        <v>0</v>
      </c>
      <c r="P90">
        <v>3</v>
      </c>
      <c r="AA90">
        <f>IF(P90=1,$O$3,IF(P90=2,$O$4,$O$5))</f>
        <v>0</v>
      </c>
    </row>
    <row r="91" spans="1:27">
      <c r="A91" t="s">
        <v>173</v>
      </c>
      <c r="E91" s="23" t="s">
        <v>170</v>
      </c>
    </row>
    <row r="92" spans="1:27">
      <c r="A92" t="s">
        <v>174</v>
      </c>
      <c r="E92" s="28" t="s">
        <v>183</v>
      </c>
    </row>
    <row r="93" spans="1:27">
      <c r="A93" t="s">
        <v>176</v>
      </c>
      <c r="E93" s="23" t="s">
        <v>255</v>
      </c>
    </row>
    <row r="94" spans="1:27" ht="26.45">
      <c r="A94" t="s">
        <v>168</v>
      </c>
      <c r="B94">
        <v>23</v>
      </c>
      <c r="C94" s="22" t="s">
        <v>298</v>
      </c>
      <c r="D94" t="s">
        <v>170</v>
      </c>
      <c r="E94" s="23" t="s">
        <v>299</v>
      </c>
      <c r="F94" s="24" t="s">
        <v>188</v>
      </c>
      <c r="G94" s="25">
        <v>2</v>
      </c>
      <c r="H94" s="24">
        <v>0</v>
      </c>
      <c r="I94" s="26">
        <f>ROUND(G94*H94,P4)</f>
        <v>0</v>
      </c>
      <c r="L94" s="26">
        <v>0</v>
      </c>
      <c r="M94" s="20">
        <f>ROUND(G94*L94,P4)</f>
        <v>0</v>
      </c>
      <c r="N94" s="21" t="s">
        <v>170</v>
      </c>
      <c r="O94" s="27">
        <f>M94*AA94</f>
        <v>0</v>
      </c>
      <c r="P94">
        <v>3</v>
      </c>
      <c r="AA94">
        <f>IF(P94=1,$O$3,IF(P94=2,$O$4,$O$5))</f>
        <v>0</v>
      </c>
    </row>
    <row r="95" spans="1:27">
      <c r="A95" t="s">
        <v>173</v>
      </c>
      <c r="E95" s="23" t="s">
        <v>170</v>
      </c>
    </row>
    <row r="96" spans="1:27">
      <c r="A96" t="s">
        <v>174</v>
      </c>
      <c r="E96" s="28" t="s">
        <v>231</v>
      </c>
    </row>
    <row r="97" spans="1:27">
      <c r="A97" t="s">
        <v>176</v>
      </c>
      <c r="E97" s="23" t="s">
        <v>255</v>
      </c>
    </row>
    <row r="98" spans="1:27">
      <c r="A98" t="s">
        <v>168</v>
      </c>
      <c r="B98">
        <v>24</v>
      </c>
      <c r="C98" s="22" t="s">
        <v>300</v>
      </c>
      <c r="D98" t="s">
        <v>170</v>
      </c>
      <c r="E98" s="23" t="s">
        <v>301</v>
      </c>
      <c r="F98" s="24" t="s">
        <v>188</v>
      </c>
      <c r="G98" s="25">
        <v>2</v>
      </c>
      <c r="H98" s="24">
        <v>0</v>
      </c>
      <c r="I98" s="26">
        <f>ROUND(G98*H98,P4)</f>
        <v>0</v>
      </c>
      <c r="L98" s="26">
        <v>0</v>
      </c>
      <c r="M98" s="20">
        <f>ROUND(G98*L98,P4)</f>
        <v>0</v>
      </c>
      <c r="N98" s="21" t="s">
        <v>170</v>
      </c>
      <c r="O98" s="27">
        <f>M98*AA98</f>
        <v>0</v>
      </c>
      <c r="P98">
        <v>3</v>
      </c>
      <c r="AA98">
        <f>IF(P98=1,$O$3,IF(P98=2,$O$4,$O$5))</f>
        <v>0</v>
      </c>
    </row>
    <row r="99" spans="1:27">
      <c r="A99" t="s">
        <v>173</v>
      </c>
      <c r="E99" s="23" t="s">
        <v>170</v>
      </c>
    </row>
    <row r="100" spans="1:27">
      <c r="A100" t="s">
        <v>174</v>
      </c>
      <c r="E100" s="28" t="s">
        <v>231</v>
      </c>
    </row>
    <row r="101" spans="1:27">
      <c r="A101" t="s">
        <v>176</v>
      </c>
      <c r="E101" s="23" t="s">
        <v>255</v>
      </c>
    </row>
    <row r="102" spans="1:27">
      <c r="A102" t="s">
        <v>168</v>
      </c>
      <c r="B102">
        <v>25</v>
      </c>
      <c r="C102" s="22" t="s">
        <v>302</v>
      </c>
      <c r="D102" t="s">
        <v>170</v>
      </c>
      <c r="E102" s="23" t="s">
        <v>303</v>
      </c>
      <c r="F102" s="24" t="s">
        <v>188</v>
      </c>
      <c r="G102" s="25">
        <v>2</v>
      </c>
      <c r="H102" s="24">
        <v>0</v>
      </c>
      <c r="I102" s="26">
        <f>ROUND(G102*H102,P4)</f>
        <v>0</v>
      </c>
      <c r="L102" s="26">
        <v>0</v>
      </c>
      <c r="M102" s="20">
        <f>ROUND(G102*L102,P4)</f>
        <v>0</v>
      </c>
      <c r="N102" s="21" t="s">
        <v>170</v>
      </c>
      <c r="O102" s="27">
        <f>M102*AA102</f>
        <v>0</v>
      </c>
      <c r="P102">
        <v>3</v>
      </c>
      <c r="AA102">
        <f>IF(P102=1,$O$3,IF(P102=2,$O$4,$O$5))</f>
        <v>0</v>
      </c>
    </row>
    <row r="103" spans="1:27">
      <c r="A103" t="s">
        <v>173</v>
      </c>
      <c r="E103" s="23" t="s">
        <v>170</v>
      </c>
    </row>
    <row r="104" spans="1:27">
      <c r="A104" t="s">
        <v>174</v>
      </c>
      <c r="E104" s="28" t="s">
        <v>231</v>
      </c>
    </row>
    <row r="105" spans="1:27">
      <c r="A105" t="s">
        <v>176</v>
      </c>
      <c r="E105" s="23" t="s">
        <v>255</v>
      </c>
    </row>
    <row r="106" spans="1:27">
      <c r="A106" t="s">
        <v>168</v>
      </c>
      <c r="B106">
        <v>26</v>
      </c>
      <c r="C106" s="22" t="s">
        <v>304</v>
      </c>
      <c r="D106" t="s">
        <v>170</v>
      </c>
      <c r="E106" s="23" t="s">
        <v>305</v>
      </c>
      <c r="F106" s="24" t="s">
        <v>188</v>
      </c>
      <c r="G106" s="25">
        <v>2</v>
      </c>
      <c r="H106" s="24">
        <v>0</v>
      </c>
      <c r="I106" s="26">
        <f>ROUND(G106*H106,P4)</f>
        <v>0</v>
      </c>
      <c r="L106" s="26">
        <v>0</v>
      </c>
      <c r="M106" s="20">
        <f>ROUND(G106*L106,P4)</f>
        <v>0</v>
      </c>
      <c r="N106" s="21" t="s">
        <v>170</v>
      </c>
      <c r="O106" s="27">
        <f>M106*AA106</f>
        <v>0</v>
      </c>
      <c r="P106">
        <v>3</v>
      </c>
      <c r="AA106">
        <f>IF(P106=1,$O$3,IF(P106=2,$O$4,$O$5))</f>
        <v>0</v>
      </c>
    </row>
    <row r="107" spans="1:27">
      <c r="A107" t="s">
        <v>173</v>
      </c>
      <c r="E107" s="23" t="s">
        <v>170</v>
      </c>
    </row>
    <row r="108" spans="1:27">
      <c r="A108" t="s">
        <v>174</v>
      </c>
      <c r="E108" s="28" t="s">
        <v>231</v>
      </c>
    </row>
    <row r="109" spans="1:27">
      <c r="A109" t="s">
        <v>176</v>
      </c>
      <c r="E109" s="23" t="s">
        <v>255</v>
      </c>
    </row>
    <row r="110" spans="1:27">
      <c r="A110" t="s">
        <v>168</v>
      </c>
      <c r="B110">
        <v>27</v>
      </c>
      <c r="C110" s="22" t="s">
        <v>306</v>
      </c>
      <c r="D110" t="s">
        <v>170</v>
      </c>
      <c r="E110" s="23" t="s">
        <v>307</v>
      </c>
      <c r="F110" s="24" t="s">
        <v>188</v>
      </c>
      <c r="G110" s="25">
        <v>2</v>
      </c>
      <c r="H110" s="24">
        <v>0</v>
      </c>
      <c r="I110" s="26">
        <f>ROUND(G110*H110,P4)</f>
        <v>0</v>
      </c>
      <c r="L110" s="26">
        <v>0</v>
      </c>
      <c r="M110" s="20">
        <f>ROUND(G110*L110,P4)</f>
        <v>0</v>
      </c>
      <c r="N110" s="21" t="s">
        <v>170</v>
      </c>
      <c r="O110" s="27">
        <f>M110*AA110</f>
        <v>0</v>
      </c>
      <c r="P110">
        <v>3</v>
      </c>
      <c r="AA110">
        <f>IF(P110=1,$O$3,IF(P110=2,$O$4,$O$5))</f>
        <v>0</v>
      </c>
    </row>
    <row r="111" spans="1:27">
      <c r="A111" t="s">
        <v>173</v>
      </c>
      <c r="E111" s="23" t="s">
        <v>170</v>
      </c>
    </row>
    <row r="112" spans="1:27">
      <c r="A112" t="s">
        <v>174</v>
      </c>
      <c r="E112" s="28" t="s">
        <v>231</v>
      </c>
    </row>
    <row r="113" spans="1:27">
      <c r="A113" t="s">
        <v>176</v>
      </c>
      <c r="E113" s="23" t="s">
        <v>255</v>
      </c>
    </row>
    <row r="114" spans="1:27">
      <c r="A114" t="s">
        <v>168</v>
      </c>
      <c r="B114">
        <v>28</v>
      </c>
      <c r="C114" s="22" t="s">
        <v>308</v>
      </c>
      <c r="D114" t="s">
        <v>170</v>
      </c>
      <c r="E114" s="23" t="s">
        <v>309</v>
      </c>
      <c r="F114" s="24" t="s">
        <v>188</v>
      </c>
      <c r="G114" s="25">
        <v>7</v>
      </c>
      <c r="H114" s="24">
        <v>0</v>
      </c>
      <c r="I114" s="26">
        <f>ROUND(G114*H114,P4)</f>
        <v>0</v>
      </c>
      <c r="L114" s="26">
        <v>0</v>
      </c>
      <c r="M114" s="20">
        <f>ROUND(G114*L114,P4)</f>
        <v>0</v>
      </c>
      <c r="N114" s="21" t="s">
        <v>170</v>
      </c>
      <c r="O114" s="27">
        <f>M114*AA114</f>
        <v>0</v>
      </c>
      <c r="P114">
        <v>3</v>
      </c>
      <c r="AA114">
        <f>IF(P114=1,$O$3,IF(P114=2,$O$4,$O$5))</f>
        <v>0</v>
      </c>
    </row>
    <row r="115" spans="1:27">
      <c r="A115" t="s">
        <v>173</v>
      </c>
      <c r="E115" s="23" t="s">
        <v>170</v>
      </c>
    </row>
    <row r="116" spans="1:27">
      <c r="A116" t="s">
        <v>174</v>
      </c>
      <c r="E116" s="28" t="s">
        <v>310</v>
      </c>
    </row>
    <row r="117" spans="1:27">
      <c r="A117" t="s">
        <v>176</v>
      </c>
      <c r="E117" s="23" t="s">
        <v>255</v>
      </c>
    </row>
    <row r="118" spans="1:27">
      <c r="A118" t="s">
        <v>168</v>
      </c>
      <c r="B118">
        <v>29</v>
      </c>
      <c r="C118" s="22" t="s">
        <v>311</v>
      </c>
      <c r="D118" t="s">
        <v>170</v>
      </c>
      <c r="E118" s="23" t="s">
        <v>312</v>
      </c>
      <c r="F118" s="24" t="s">
        <v>188</v>
      </c>
      <c r="G118" s="25">
        <v>1</v>
      </c>
      <c r="H118" s="24">
        <v>0</v>
      </c>
      <c r="I118" s="26">
        <f>ROUND(G118*H118,P4)</f>
        <v>0</v>
      </c>
      <c r="L118" s="26">
        <v>0</v>
      </c>
      <c r="M118" s="20">
        <f>ROUND(G118*L118,P4)</f>
        <v>0</v>
      </c>
      <c r="N118" s="21" t="s">
        <v>170</v>
      </c>
      <c r="O118" s="27">
        <f>M118*AA118</f>
        <v>0</v>
      </c>
      <c r="P118">
        <v>3</v>
      </c>
      <c r="AA118">
        <f>IF(P118=1,$O$3,IF(P118=2,$O$4,$O$5))</f>
        <v>0</v>
      </c>
    </row>
    <row r="119" spans="1:27">
      <c r="A119" t="s">
        <v>173</v>
      </c>
      <c r="E119" s="23" t="s">
        <v>170</v>
      </c>
    </row>
    <row r="120" spans="1:27">
      <c r="A120" t="s">
        <v>174</v>
      </c>
      <c r="E120" s="28" t="s">
        <v>183</v>
      </c>
    </row>
    <row r="121" spans="1:27" ht="26.45">
      <c r="A121" t="s">
        <v>176</v>
      </c>
      <c r="E121" s="23" t="s">
        <v>260</v>
      </c>
    </row>
    <row r="122" spans="1:27">
      <c r="A122" t="s">
        <v>168</v>
      </c>
      <c r="B122">
        <v>30</v>
      </c>
      <c r="C122" s="22" t="s">
        <v>313</v>
      </c>
      <c r="D122" t="s">
        <v>170</v>
      </c>
      <c r="E122" s="23" t="s">
        <v>314</v>
      </c>
      <c r="F122" s="24" t="s">
        <v>188</v>
      </c>
      <c r="G122" s="25">
        <v>1</v>
      </c>
      <c r="H122" s="24">
        <v>0</v>
      </c>
      <c r="I122" s="26">
        <f>ROUND(G122*H122,P4)</f>
        <v>0</v>
      </c>
      <c r="L122" s="26">
        <v>0</v>
      </c>
      <c r="M122" s="20">
        <f>ROUND(G122*L122,P4)</f>
        <v>0</v>
      </c>
      <c r="N122" s="21" t="s">
        <v>170</v>
      </c>
      <c r="O122" s="27">
        <f>M122*AA122</f>
        <v>0</v>
      </c>
      <c r="P122">
        <v>3</v>
      </c>
      <c r="AA122">
        <f>IF(P122=1,$O$3,IF(P122=2,$O$4,$O$5))</f>
        <v>0</v>
      </c>
    </row>
    <row r="123" spans="1:27">
      <c r="A123" t="s">
        <v>173</v>
      </c>
      <c r="E123" s="23" t="s">
        <v>170</v>
      </c>
    </row>
    <row r="124" spans="1:27">
      <c r="A124" t="s">
        <v>174</v>
      </c>
      <c r="E124" s="28" t="s">
        <v>183</v>
      </c>
    </row>
    <row r="125" spans="1:27" ht="26.45">
      <c r="A125" t="s">
        <v>176</v>
      </c>
      <c r="E125" s="23" t="s">
        <v>260</v>
      </c>
    </row>
    <row r="126" spans="1:27">
      <c r="A126" t="s">
        <v>168</v>
      </c>
      <c r="B126">
        <v>31</v>
      </c>
      <c r="C126" s="22" t="s">
        <v>315</v>
      </c>
      <c r="D126" t="s">
        <v>170</v>
      </c>
      <c r="E126" s="23" t="s">
        <v>316</v>
      </c>
      <c r="F126" s="24" t="s">
        <v>317</v>
      </c>
      <c r="G126" s="25">
        <v>190</v>
      </c>
      <c r="H126" s="24">
        <v>0</v>
      </c>
      <c r="I126" s="26">
        <f>ROUND(G126*H126,P4)</f>
        <v>0</v>
      </c>
      <c r="L126" s="26">
        <v>0</v>
      </c>
      <c r="M126" s="20">
        <f>ROUND(G126*L126,P4)</f>
        <v>0</v>
      </c>
      <c r="N126" s="21" t="s">
        <v>170</v>
      </c>
      <c r="O126" s="27">
        <f>M126*AA126</f>
        <v>0</v>
      </c>
      <c r="P126">
        <v>3</v>
      </c>
      <c r="AA126">
        <f>IF(P126=1,$O$3,IF(P126=2,$O$4,$O$5))</f>
        <v>0</v>
      </c>
    </row>
    <row r="127" spans="1:27">
      <c r="A127" t="s">
        <v>173</v>
      </c>
      <c r="E127" s="23" t="s">
        <v>170</v>
      </c>
    </row>
    <row r="128" spans="1:27">
      <c r="A128" t="s">
        <v>174</v>
      </c>
      <c r="E128" s="28" t="s">
        <v>318</v>
      </c>
    </row>
    <row r="129" spans="1:27">
      <c r="A129" t="s">
        <v>176</v>
      </c>
      <c r="E129" s="23" t="s">
        <v>255</v>
      </c>
    </row>
    <row r="130" spans="1:27">
      <c r="A130" t="s">
        <v>168</v>
      </c>
      <c r="B130">
        <v>32</v>
      </c>
      <c r="C130" s="22" t="s">
        <v>319</v>
      </c>
      <c r="D130" t="s">
        <v>170</v>
      </c>
      <c r="E130" s="23" t="s">
        <v>320</v>
      </c>
      <c r="F130" s="24" t="s">
        <v>188</v>
      </c>
      <c r="G130" s="25">
        <v>1</v>
      </c>
      <c r="H130" s="24">
        <v>0</v>
      </c>
      <c r="I130" s="26">
        <f>ROUND(G130*H130,P4)</f>
        <v>0</v>
      </c>
      <c r="L130" s="26">
        <v>0</v>
      </c>
      <c r="M130" s="20">
        <f>ROUND(G130*L130,P4)</f>
        <v>0</v>
      </c>
      <c r="N130" s="21" t="s">
        <v>170</v>
      </c>
      <c r="O130" s="27">
        <f>M130*AA130</f>
        <v>0</v>
      </c>
      <c r="P130">
        <v>3</v>
      </c>
      <c r="AA130">
        <f>IF(P130=1,$O$3,IF(P130=2,$O$4,$O$5))</f>
        <v>0</v>
      </c>
    </row>
    <row r="131" spans="1:27">
      <c r="A131" t="s">
        <v>173</v>
      </c>
      <c r="E131" s="23" t="s">
        <v>170</v>
      </c>
    </row>
    <row r="132" spans="1:27">
      <c r="A132" t="s">
        <v>174</v>
      </c>
      <c r="E132" s="28" t="s">
        <v>183</v>
      </c>
    </row>
    <row r="133" spans="1:27">
      <c r="A133" t="s">
        <v>176</v>
      </c>
      <c r="E133" s="23" t="s">
        <v>255</v>
      </c>
    </row>
    <row r="134" spans="1:27">
      <c r="A134" t="s">
        <v>168</v>
      </c>
      <c r="B134">
        <v>33</v>
      </c>
      <c r="C134" s="22" t="s">
        <v>321</v>
      </c>
      <c r="D134" t="s">
        <v>170</v>
      </c>
      <c r="E134" s="23" t="s">
        <v>322</v>
      </c>
      <c r="F134" s="24" t="s">
        <v>188</v>
      </c>
      <c r="G134" s="25">
        <v>2</v>
      </c>
      <c r="H134" s="24">
        <v>0</v>
      </c>
      <c r="I134" s="26">
        <f>ROUND(G134*H134,P4)</f>
        <v>0</v>
      </c>
      <c r="L134" s="26">
        <v>0</v>
      </c>
      <c r="M134" s="20">
        <f>ROUND(G134*L134,P4)</f>
        <v>0</v>
      </c>
      <c r="N134" s="21" t="s">
        <v>170</v>
      </c>
      <c r="O134" s="27">
        <f>M134*AA134</f>
        <v>0</v>
      </c>
      <c r="P134">
        <v>3</v>
      </c>
      <c r="AA134">
        <f>IF(P134=1,$O$3,IF(P134=2,$O$4,$O$5))</f>
        <v>0</v>
      </c>
    </row>
    <row r="135" spans="1:27">
      <c r="A135" t="s">
        <v>173</v>
      </c>
      <c r="E135" s="23" t="s">
        <v>170</v>
      </c>
    </row>
    <row r="136" spans="1:27">
      <c r="A136" t="s">
        <v>174</v>
      </c>
      <c r="E136" s="28" t="s">
        <v>231</v>
      </c>
    </row>
    <row r="137" spans="1:27">
      <c r="A137" t="s">
        <v>176</v>
      </c>
      <c r="E137" s="23" t="s">
        <v>255</v>
      </c>
    </row>
    <row r="138" spans="1:27">
      <c r="A138" t="s">
        <v>168</v>
      </c>
      <c r="B138">
        <v>34</v>
      </c>
      <c r="C138" s="22" t="s">
        <v>323</v>
      </c>
      <c r="D138" t="s">
        <v>170</v>
      </c>
      <c r="E138" s="23" t="s">
        <v>324</v>
      </c>
      <c r="F138" s="24" t="s">
        <v>188</v>
      </c>
      <c r="G138" s="25">
        <v>2</v>
      </c>
      <c r="H138" s="24">
        <v>0</v>
      </c>
      <c r="I138" s="26">
        <f>ROUND(G138*H138,P4)</f>
        <v>0</v>
      </c>
      <c r="L138" s="26">
        <v>0</v>
      </c>
      <c r="M138" s="20">
        <f>ROUND(G138*L138,P4)</f>
        <v>0</v>
      </c>
      <c r="N138" s="21" t="s">
        <v>170</v>
      </c>
      <c r="O138" s="27">
        <f>M138*AA138</f>
        <v>0</v>
      </c>
      <c r="P138">
        <v>3</v>
      </c>
      <c r="AA138">
        <f>IF(P138=1,$O$3,IF(P138=2,$O$4,$O$5))</f>
        <v>0</v>
      </c>
    </row>
    <row r="139" spans="1:27">
      <c r="A139" t="s">
        <v>173</v>
      </c>
      <c r="E139" s="23" t="s">
        <v>170</v>
      </c>
    </row>
    <row r="140" spans="1:27">
      <c r="A140" t="s">
        <v>174</v>
      </c>
      <c r="E140" s="28" t="s">
        <v>231</v>
      </c>
    </row>
    <row r="141" spans="1:27">
      <c r="A141" t="s">
        <v>176</v>
      </c>
      <c r="E141" s="23" t="s">
        <v>255</v>
      </c>
    </row>
    <row r="142" spans="1:27">
      <c r="A142" t="s">
        <v>168</v>
      </c>
      <c r="B142">
        <v>35</v>
      </c>
      <c r="C142" s="22" t="s">
        <v>325</v>
      </c>
      <c r="D142" t="s">
        <v>170</v>
      </c>
      <c r="E142" s="23" t="s">
        <v>326</v>
      </c>
      <c r="F142" s="24" t="s">
        <v>188</v>
      </c>
      <c r="G142" s="25">
        <v>2</v>
      </c>
      <c r="H142" s="24">
        <v>0</v>
      </c>
      <c r="I142" s="26">
        <f>ROUND(G142*H142,P4)</f>
        <v>0</v>
      </c>
      <c r="L142" s="26">
        <v>0</v>
      </c>
      <c r="M142" s="20">
        <f>ROUND(G142*L142,P4)</f>
        <v>0</v>
      </c>
      <c r="N142" s="21" t="s">
        <v>170</v>
      </c>
      <c r="O142" s="27">
        <f>M142*AA142</f>
        <v>0</v>
      </c>
      <c r="P142">
        <v>3</v>
      </c>
      <c r="AA142">
        <f>IF(P142=1,$O$3,IF(P142=2,$O$4,$O$5))</f>
        <v>0</v>
      </c>
    </row>
    <row r="143" spans="1:27">
      <c r="A143" t="s">
        <v>173</v>
      </c>
      <c r="E143" s="23" t="s">
        <v>170</v>
      </c>
    </row>
    <row r="144" spans="1:27">
      <c r="A144" t="s">
        <v>174</v>
      </c>
      <c r="E144" s="28" t="s">
        <v>231</v>
      </c>
    </row>
    <row r="145" spans="1:27">
      <c r="A145" t="s">
        <v>176</v>
      </c>
      <c r="E145" s="23" t="s">
        <v>255</v>
      </c>
    </row>
    <row r="146" spans="1:27">
      <c r="A146" t="s">
        <v>168</v>
      </c>
      <c r="B146">
        <v>36</v>
      </c>
      <c r="C146" s="22" t="s">
        <v>327</v>
      </c>
      <c r="D146" t="s">
        <v>170</v>
      </c>
      <c r="E146" s="23" t="s">
        <v>328</v>
      </c>
      <c r="F146" s="24" t="s">
        <v>188</v>
      </c>
      <c r="G146" s="25">
        <v>1</v>
      </c>
      <c r="H146" s="24">
        <v>0</v>
      </c>
      <c r="I146" s="26">
        <f>ROUND(G146*H146,P4)</f>
        <v>0</v>
      </c>
      <c r="L146" s="26">
        <v>0</v>
      </c>
      <c r="M146" s="20">
        <f>ROUND(G146*L146,P4)</f>
        <v>0</v>
      </c>
      <c r="N146" s="21" t="s">
        <v>170</v>
      </c>
      <c r="O146" s="27">
        <f>M146*AA146</f>
        <v>0</v>
      </c>
      <c r="P146">
        <v>3</v>
      </c>
      <c r="AA146">
        <f>IF(P146=1,$O$3,IF(P146=2,$O$4,$O$5))</f>
        <v>0</v>
      </c>
    </row>
    <row r="147" spans="1:27">
      <c r="A147" t="s">
        <v>173</v>
      </c>
      <c r="E147" s="23" t="s">
        <v>170</v>
      </c>
    </row>
    <row r="148" spans="1:27">
      <c r="A148" t="s">
        <v>174</v>
      </c>
      <c r="E148" s="28" t="s">
        <v>183</v>
      </c>
    </row>
    <row r="149" spans="1:27">
      <c r="A149" t="s">
        <v>176</v>
      </c>
      <c r="E149" s="23" t="s">
        <v>255</v>
      </c>
    </row>
    <row r="150" spans="1:27">
      <c r="A150" t="s">
        <v>168</v>
      </c>
      <c r="B150">
        <v>37</v>
      </c>
      <c r="C150" s="22" t="s">
        <v>329</v>
      </c>
      <c r="D150" t="s">
        <v>170</v>
      </c>
      <c r="E150" s="23" t="s">
        <v>330</v>
      </c>
      <c r="F150" s="24" t="s">
        <v>188</v>
      </c>
      <c r="G150" s="25">
        <v>3</v>
      </c>
      <c r="H150" s="24">
        <v>0</v>
      </c>
      <c r="I150" s="26">
        <f>ROUND(G150*H150,P4)</f>
        <v>0</v>
      </c>
      <c r="L150" s="26">
        <v>0</v>
      </c>
      <c r="M150" s="20">
        <f>ROUND(G150*L150,P4)</f>
        <v>0</v>
      </c>
      <c r="N150" s="21" t="s">
        <v>170</v>
      </c>
      <c r="O150" s="27">
        <f>M150*AA150</f>
        <v>0</v>
      </c>
      <c r="P150">
        <v>3</v>
      </c>
      <c r="AA150">
        <f>IF(P150=1,$O$3,IF(P150=2,$O$4,$O$5))</f>
        <v>0</v>
      </c>
    </row>
    <row r="151" spans="1:27">
      <c r="A151" t="s">
        <v>173</v>
      </c>
      <c r="E151" s="23" t="s">
        <v>170</v>
      </c>
    </row>
    <row r="152" spans="1:27">
      <c r="A152" t="s">
        <v>174</v>
      </c>
      <c r="E152" s="28" t="s">
        <v>331</v>
      </c>
    </row>
    <row r="153" spans="1:27">
      <c r="A153" t="s">
        <v>176</v>
      </c>
      <c r="E153" s="23" t="s">
        <v>289</v>
      </c>
    </row>
    <row r="154" spans="1:27">
      <c r="A154" t="s">
        <v>168</v>
      </c>
      <c r="B154">
        <v>38</v>
      </c>
      <c r="C154" s="22" t="s">
        <v>332</v>
      </c>
      <c r="D154" t="s">
        <v>170</v>
      </c>
      <c r="E154" s="23" t="s">
        <v>333</v>
      </c>
      <c r="F154" s="24" t="s">
        <v>317</v>
      </c>
      <c r="G154" s="25">
        <v>50</v>
      </c>
      <c r="H154" s="24">
        <v>0</v>
      </c>
      <c r="I154" s="26">
        <f>ROUND(G154*H154,P4)</f>
        <v>0</v>
      </c>
      <c r="L154" s="26">
        <v>0</v>
      </c>
      <c r="M154" s="20">
        <f>ROUND(G154*L154,P4)</f>
        <v>0</v>
      </c>
      <c r="N154" s="21" t="s">
        <v>170</v>
      </c>
      <c r="O154" s="27">
        <f>M154*AA154</f>
        <v>0</v>
      </c>
      <c r="P154">
        <v>3</v>
      </c>
      <c r="AA154">
        <f>IF(P154=1,$O$3,IF(P154=2,$O$4,$O$5))</f>
        <v>0</v>
      </c>
    </row>
    <row r="155" spans="1:27">
      <c r="A155" t="s">
        <v>173</v>
      </c>
      <c r="E155" s="23" t="s">
        <v>170</v>
      </c>
    </row>
    <row r="156" spans="1:27">
      <c r="A156" t="s">
        <v>174</v>
      </c>
      <c r="E156" s="28" t="s">
        <v>334</v>
      </c>
    </row>
    <row r="157" spans="1:27">
      <c r="A157" t="s">
        <v>176</v>
      </c>
      <c r="E157" s="23" t="s">
        <v>289</v>
      </c>
    </row>
    <row r="158" spans="1:27">
      <c r="A158" t="s">
        <v>168</v>
      </c>
      <c r="B158">
        <v>39</v>
      </c>
      <c r="C158" s="22" t="s">
        <v>335</v>
      </c>
      <c r="D158" t="s">
        <v>170</v>
      </c>
      <c r="E158" s="23" t="s">
        <v>336</v>
      </c>
      <c r="F158" s="24" t="s">
        <v>317</v>
      </c>
      <c r="G158" s="25">
        <v>50</v>
      </c>
      <c r="H158" s="24">
        <v>0</v>
      </c>
      <c r="I158" s="26">
        <f>ROUND(G158*H158,P4)</f>
        <v>0</v>
      </c>
      <c r="L158" s="26">
        <v>0</v>
      </c>
      <c r="M158" s="20">
        <f>ROUND(G158*L158,P4)</f>
        <v>0</v>
      </c>
      <c r="N158" s="21" t="s">
        <v>170</v>
      </c>
      <c r="O158" s="27">
        <f>M158*AA158</f>
        <v>0</v>
      </c>
      <c r="P158">
        <v>3</v>
      </c>
      <c r="AA158">
        <f>IF(P158=1,$O$3,IF(P158=2,$O$4,$O$5))</f>
        <v>0</v>
      </c>
    </row>
    <row r="159" spans="1:27">
      <c r="A159" t="s">
        <v>173</v>
      </c>
      <c r="E159" s="23" t="s">
        <v>170</v>
      </c>
    </row>
    <row r="160" spans="1:27">
      <c r="A160" t="s">
        <v>174</v>
      </c>
      <c r="E160" s="28" t="s">
        <v>334</v>
      </c>
    </row>
    <row r="161" spans="1:27">
      <c r="A161" t="s">
        <v>176</v>
      </c>
      <c r="E161" s="23" t="s">
        <v>289</v>
      </c>
    </row>
    <row r="162" spans="1:27">
      <c r="A162" t="s">
        <v>168</v>
      </c>
      <c r="B162">
        <v>40</v>
      </c>
      <c r="C162" s="22" t="s">
        <v>337</v>
      </c>
      <c r="D162" t="s">
        <v>170</v>
      </c>
      <c r="E162" s="23" t="s">
        <v>338</v>
      </c>
      <c r="F162" s="24" t="s">
        <v>188</v>
      </c>
      <c r="G162" s="25">
        <v>34</v>
      </c>
      <c r="H162" s="24">
        <v>0</v>
      </c>
      <c r="I162" s="26">
        <f>ROUND(G162*H162,P4)</f>
        <v>0</v>
      </c>
      <c r="L162" s="26">
        <v>0</v>
      </c>
      <c r="M162" s="20">
        <f>ROUND(G162*L162,P4)</f>
        <v>0</v>
      </c>
      <c r="N162" s="21" t="s">
        <v>170</v>
      </c>
      <c r="O162" s="27">
        <f>M162*AA162</f>
        <v>0</v>
      </c>
      <c r="P162">
        <v>3</v>
      </c>
      <c r="AA162">
        <f>IF(P162=1,$O$3,IF(P162=2,$O$4,$O$5))</f>
        <v>0</v>
      </c>
    </row>
    <row r="163" spans="1:27">
      <c r="A163" t="s">
        <v>173</v>
      </c>
      <c r="E163" s="23" t="s">
        <v>170</v>
      </c>
    </row>
    <row r="164" spans="1:27">
      <c r="A164" t="s">
        <v>174</v>
      </c>
      <c r="E164" s="28" t="s">
        <v>339</v>
      </c>
    </row>
    <row r="165" spans="1:27">
      <c r="A165" t="s">
        <v>176</v>
      </c>
      <c r="E165" s="23" t="s">
        <v>289</v>
      </c>
    </row>
    <row r="166" spans="1:27">
      <c r="A166" t="s">
        <v>168</v>
      </c>
      <c r="B166">
        <v>41</v>
      </c>
      <c r="C166" s="22" t="s">
        <v>340</v>
      </c>
      <c r="D166" t="s">
        <v>170</v>
      </c>
      <c r="E166" s="23" t="s">
        <v>341</v>
      </c>
      <c r="F166" s="24" t="s">
        <v>188</v>
      </c>
      <c r="G166" s="25">
        <v>1</v>
      </c>
      <c r="H166" s="24">
        <v>0</v>
      </c>
      <c r="I166" s="26">
        <f>ROUND(G166*H166,P4)</f>
        <v>0</v>
      </c>
      <c r="L166" s="26">
        <v>0</v>
      </c>
      <c r="M166" s="20">
        <f>ROUND(G166*L166,P4)</f>
        <v>0</v>
      </c>
      <c r="N166" s="21" t="s">
        <v>170</v>
      </c>
      <c r="O166" s="27">
        <f>M166*AA166</f>
        <v>0</v>
      </c>
      <c r="P166">
        <v>3</v>
      </c>
      <c r="AA166">
        <f>IF(P166=1,$O$3,IF(P166=2,$O$4,$O$5))</f>
        <v>0</v>
      </c>
    </row>
    <row r="167" spans="1:27">
      <c r="A167" t="s">
        <v>173</v>
      </c>
      <c r="E167" s="23" t="s">
        <v>170</v>
      </c>
    </row>
    <row r="168" spans="1:27">
      <c r="A168" t="s">
        <v>174</v>
      </c>
      <c r="E168" s="28" t="s">
        <v>183</v>
      </c>
    </row>
    <row r="169" spans="1:27">
      <c r="A169" t="s">
        <v>176</v>
      </c>
      <c r="E169" s="23" t="s">
        <v>289</v>
      </c>
    </row>
    <row r="170" spans="1:27">
      <c r="A170" t="s">
        <v>168</v>
      </c>
      <c r="B170">
        <v>42</v>
      </c>
      <c r="C170" s="22" t="s">
        <v>342</v>
      </c>
      <c r="D170" t="s">
        <v>170</v>
      </c>
      <c r="E170" s="23" t="s">
        <v>343</v>
      </c>
      <c r="F170" s="24" t="s">
        <v>188</v>
      </c>
      <c r="G170" s="25">
        <v>1</v>
      </c>
      <c r="H170" s="24">
        <v>0</v>
      </c>
      <c r="I170" s="26">
        <f>ROUND(G170*H170,P4)</f>
        <v>0</v>
      </c>
      <c r="L170" s="26">
        <v>0</v>
      </c>
      <c r="M170" s="20">
        <f>ROUND(G170*L170,P4)</f>
        <v>0</v>
      </c>
      <c r="N170" s="21" t="s">
        <v>170</v>
      </c>
      <c r="O170" s="27">
        <f>M170*AA170</f>
        <v>0</v>
      </c>
      <c r="P170">
        <v>3</v>
      </c>
      <c r="AA170">
        <f>IF(P170=1,$O$3,IF(P170=2,$O$4,$O$5))</f>
        <v>0</v>
      </c>
    </row>
    <row r="171" spans="1:27">
      <c r="A171" t="s">
        <v>173</v>
      </c>
      <c r="E171" s="23" t="s">
        <v>170</v>
      </c>
    </row>
    <row r="172" spans="1:27">
      <c r="A172" t="s">
        <v>174</v>
      </c>
      <c r="E172" s="28" t="s">
        <v>183</v>
      </c>
    </row>
    <row r="173" spans="1:27">
      <c r="A173" t="s">
        <v>176</v>
      </c>
      <c r="E173" s="23" t="s">
        <v>289</v>
      </c>
    </row>
    <row r="174" spans="1:27">
      <c r="A174" t="s">
        <v>165</v>
      </c>
      <c r="C174" s="18" t="s">
        <v>344</v>
      </c>
      <c r="E174" s="19" t="s">
        <v>345</v>
      </c>
      <c r="L174" s="20">
        <f>SUMIFS(L175:L302,A175:A302,"P")</f>
        <v>0</v>
      </c>
      <c r="M174" s="20">
        <f>SUMIFS(M175:M302,A175:A302,"P")</f>
        <v>0</v>
      </c>
      <c r="N174" s="21"/>
    </row>
    <row r="175" spans="1:27" ht="26.45">
      <c r="A175" t="s">
        <v>168</v>
      </c>
      <c r="B175">
        <v>43</v>
      </c>
      <c r="C175" s="22" t="s">
        <v>346</v>
      </c>
      <c r="D175" t="s">
        <v>170</v>
      </c>
      <c r="E175" s="23" t="s">
        <v>347</v>
      </c>
      <c r="F175" s="24" t="s">
        <v>317</v>
      </c>
      <c r="G175" s="25">
        <v>782</v>
      </c>
      <c r="H175" s="24">
        <v>6.0000000000000002E-5</v>
      </c>
      <c r="I175" s="26">
        <f>ROUND(G175*H175,P4)</f>
        <v>0</v>
      </c>
      <c r="L175" s="26">
        <v>0</v>
      </c>
      <c r="M175" s="20">
        <f>ROUND(G175*L175,P4)</f>
        <v>0</v>
      </c>
      <c r="N175" s="21" t="s">
        <v>348</v>
      </c>
      <c r="O175" s="27">
        <f>M175*AA175</f>
        <v>0</v>
      </c>
      <c r="P175">
        <v>3</v>
      </c>
      <c r="AA175">
        <f>IF(P175=1,$O$3,IF(P175=2,$O$4,$O$5))</f>
        <v>0</v>
      </c>
    </row>
    <row r="176" spans="1:27">
      <c r="A176" t="s">
        <v>173</v>
      </c>
      <c r="E176" s="23" t="s">
        <v>170</v>
      </c>
    </row>
    <row r="177" spans="1:27">
      <c r="A177" t="s">
        <v>174</v>
      </c>
      <c r="E177" s="28" t="s">
        <v>349</v>
      </c>
    </row>
    <row r="178" spans="1:27">
      <c r="A178" t="s">
        <v>176</v>
      </c>
      <c r="E178" s="23" t="s">
        <v>289</v>
      </c>
    </row>
    <row r="179" spans="1:27" ht="26.45">
      <c r="A179" t="s">
        <v>168</v>
      </c>
      <c r="B179">
        <v>44</v>
      </c>
      <c r="C179" s="22" t="s">
        <v>350</v>
      </c>
      <c r="D179" t="s">
        <v>170</v>
      </c>
      <c r="E179" s="23" t="s">
        <v>351</v>
      </c>
      <c r="F179" s="24" t="s">
        <v>317</v>
      </c>
      <c r="G179" s="25">
        <v>130</v>
      </c>
      <c r="H179" s="24">
        <v>1.1E-4</v>
      </c>
      <c r="I179" s="26">
        <f>ROUND(G179*H179,P4)</f>
        <v>0</v>
      </c>
      <c r="L179" s="26">
        <v>0</v>
      </c>
      <c r="M179" s="20">
        <f>ROUND(G179*L179,P4)</f>
        <v>0</v>
      </c>
      <c r="N179" s="21" t="s">
        <v>348</v>
      </c>
      <c r="O179" s="27">
        <f>M179*AA179</f>
        <v>0</v>
      </c>
      <c r="P179">
        <v>3</v>
      </c>
      <c r="AA179">
        <f>IF(P179=1,$O$3,IF(P179=2,$O$4,$O$5))</f>
        <v>0</v>
      </c>
    </row>
    <row r="180" spans="1:27">
      <c r="A180" t="s">
        <v>173</v>
      </c>
      <c r="E180" s="23" t="s">
        <v>170</v>
      </c>
    </row>
    <row r="181" spans="1:27">
      <c r="A181" t="s">
        <v>174</v>
      </c>
      <c r="E181" s="28" t="s">
        <v>352</v>
      </c>
    </row>
    <row r="182" spans="1:27" ht="26.45">
      <c r="A182" t="s">
        <v>176</v>
      </c>
      <c r="E182" s="23" t="s">
        <v>260</v>
      </c>
    </row>
    <row r="183" spans="1:27">
      <c r="A183" t="s">
        <v>168</v>
      </c>
      <c r="B183">
        <v>45</v>
      </c>
      <c r="C183" s="22" t="s">
        <v>353</v>
      </c>
      <c r="D183" t="s">
        <v>170</v>
      </c>
      <c r="E183" s="23" t="s">
        <v>354</v>
      </c>
      <c r="F183" s="24" t="s">
        <v>317</v>
      </c>
      <c r="G183" s="25">
        <v>190</v>
      </c>
      <c r="H183" s="24">
        <v>0</v>
      </c>
      <c r="I183" s="26">
        <f>ROUND(G183*H183,P4)</f>
        <v>0</v>
      </c>
      <c r="L183" s="26">
        <v>0</v>
      </c>
      <c r="M183" s="20">
        <f>ROUND(G183*L183,P4)</f>
        <v>0</v>
      </c>
      <c r="N183" s="21" t="s">
        <v>170</v>
      </c>
      <c r="O183" s="27">
        <f>M183*AA183</f>
        <v>0</v>
      </c>
      <c r="P183">
        <v>3</v>
      </c>
      <c r="AA183">
        <f>IF(P183=1,$O$3,IF(P183=2,$O$4,$O$5))</f>
        <v>0</v>
      </c>
    </row>
    <row r="184" spans="1:27">
      <c r="A184" t="s">
        <v>173</v>
      </c>
      <c r="E184" s="23" t="s">
        <v>170</v>
      </c>
    </row>
    <row r="185" spans="1:27">
      <c r="A185" t="s">
        <v>174</v>
      </c>
      <c r="E185" s="28" t="s">
        <v>318</v>
      </c>
    </row>
    <row r="186" spans="1:27" ht="26.45">
      <c r="A186" t="s">
        <v>176</v>
      </c>
      <c r="E186" s="23" t="s">
        <v>260</v>
      </c>
    </row>
    <row r="187" spans="1:27">
      <c r="A187" t="s">
        <v>168</v>
      </c>
      <c r="B187">
        <v>46</v>
      </c>
      <c r="C187" s="22" t="s">
        <v>355</v>
      </c>
      <c r="D187" t="s">
        <v>170</v>
      </c>
      <c r="E187" s="23" t="s">
        <v>356</v>
      </c>
      <c r="F187" s="24" t="s">
        <v>317</v>
      </c>
      <c r="G187" s="25">
        <v>120</v>
      </c>
      <c r="H187" s="24">
        <v>0</v>
      </c>
      <c r="I187" s="26">
        <f>ROUND(G187*H187,P4)</f>
        <v>0</v>
      </c>
      <c r="L187" s="26">
        <v>0</v>
      </c>
      <c r="M187" s="20">
        <f>ROUND(G187*L187,P4)</f>
        <v>0</v>
      </c>
      <c r="N187" s="21" t="s">
        <v>170</v>
      </c>
      <c r="O187" s="27">
        <f>M187*AA187</f>
        <v>0</v>
      </c>
      <c r="P187">
        <v>3</v>
      </c>
      <c r="AA187">
        <f>IF(P187=1,$O$3,IF(P187=2,$O$4,$O$5))</f>
        <v>0</v>
      </c>
    </row>
    <row r="188" spans="1:27">
      <c r="A188" t="s">
        <v>173</v>
      </c>
      <c r="E188" s="23" t="s">
        <v>170</v>
      </c>
    </row>
    <row r="189" spans="1:27">
      <c r="A189" t="s">
        <v>174</v>
      </c>
      <c r="E189" s="28" t="s">
        <v>357</v>
      </c>
    </row>
    <row r="190" spans="1:27" ht="26.45">
      <c r="A190" t="s">
        <v>176</v>
      </c>
      <c r="E190" s="23" t="s">
        <v>260</v>
      </c>
    </row>
    <row r="191" spans="1:27">
      <c r="A191" t="s">
        <v>168</v>
      </c>
      <c r="B191">
        <v>47</v>
      </c>
      <c r="C191" s="22" t="s">
        <v>358</v>
      </c>
      <c r="D191" t="s">
        <v>170</v>
      </c>
      <c r="E191" s="23" t="s">
        <v>359</v>
      </c>
      <c r="F191" s="24" t="s">
        <v>317</v>
      </c>
      <c r="G191" s="25">
        <v>128</v>
      </c>
      <c r="H191" s="24">
        <v>1.7000000000000001E-4</v>
      </c>
      <c r="I191" s="26">
        <f>ROUND(G191*H191,P4)</f>
        <v>0</v>
      </c>
      <c r="L191" s="26">
        <v>0</v>
      </c>
      <c r="M191" s="20">
        <f>ROUND(G191*L191,P4)</f>
        <v>0</v>
      </c>
      <c r="N191" s="21" t="s">
        <v>348</v>
      </c>
      <c r="O191" s="27">
        <f>M191*AA191</f>
        <v>0</v>
      </c>
      <c r="P191">
        <v>3</v>
      </c>
      <c r="AA191">
        <f>IF(P191=1,$O$3,IF(P191=2,$O$4,$O$5))</f>
        <v>0</v>
      </c>
    </row>
    <row r="192" spans="1:27">
      <c r="A192" t="s">
        <v>173</v>
      </c>
      <c r="E192" s="23" t="s">
        <v>170</v>
      </c>
    </row>
    <row r="193" spans="1:27">
      <c r="A193" t="s">
        <v>174</v>
      </c>
      <c r="E193" s="28" t="s">
        <v>360</v>
      </c>
    </row>
    <row r="194" spans="1:27">
      <c r="A194" t="s">
        <v>176</v>
      </c>
      <c r="E194" s="23" t="s">
        <v>361</v>
      </c>
    </row>
    <row r="195" spans="1:27">
      <c r="A195" t="s">
        <v>168</v>
      </c>
      <c r="B195">
        <v>48</v>
      </c>
      <c r="C195" s="22" t="s">
        <v>362</v>
      </c>
      <c r="D195" t="s">
        <v>170</v>
      </c>
      <c r="E195" s="23" t="s">
        <v>363</v>
      </c>
      <c r="F195" s="24" t="s">
        <v>317</v>
      </c>
      <c r="G195" s="25">
        <v>10</v>
      </c>
      <c r="H195" s="24">
        <v>1.2E-4</v>
      </c>
      <c r="I195" s="26">
        <f>ROUND(G195*H195,P4)</f>
        <v>0</v>
      </c>
      <c r="L195" s="26">
        <v>0</v>
      </c>
      <c r="M195" s="20">
        <f>ROUND(G195*L195,P4)</f>
        <v>0</v>
      </c>
      <c r="N195" s="21" t="s">
        <v>348</v>
      </c>
      <c r="O195" s="27">
        <f>M195*AA195</f>
        <v>0</v>
      </c>
      <c r="P195">
        <v>3</v>
      </c>
      <c r="AA195">
        <f>IF(P195=1,$O$3,IF(P195=2,$O$4,$O$5))</f>
        <v>0</v>
      </c>
    </row>
    <row r="196" spans="1:27">
      <c r="A196" t="s">
        <v>173</v>
      </c>
      <c r="E196" s="23" t="s">
        <v>170</v>
      </c>
    </row>
    <row r="197" spans="1:27">
      <c r="A197" t="s">
        <v>174</v>
      </c>
      <c r="E197" s="28" t="s">
        <v>364</v>
      </c>
    </row>
    <row r="198" spans="1:27">
      <c r="A198" t="s">
        <v>176</v>
      </c>
      <c r="E198" s="23" t="s">
        <v>365</v>
      </c>
    </row>
    <row r="199" spans="1:27">
      <c r="A199" t="s">
        <v>168</v>
      </c>
      <c r="B199">
        <v>49</v>
      </c>
      <c r="C199" s="22" t="s">
        <v>366</v>
      </c>
      <c r="D199" t="s">
        <v>170</v>
      </c>
      <c r="E199" s="23" t="s">
        <v>367</v>
      </c>
      <c r="F199" s="24" t="s">
        <v>317</v>
      </c>
      <c r="G199" s="25">
        <v>16</v>
      </c>
      <c r="H199" s="24">
        <v>1.6000000000000001E-4</v>
      </c>
      <c r="I199" s="26">
        <f>ROUND(G199*H199,P4)</f>
        <v>0</v>
      </c>
      <c r="L199" s="26">
        <v>0</v>
      </c>
      <c r="M199" s="20">
        <f>ROUND(G199*L199,P4)</f>
        <v>0</v>
      </c>
      <c r="N199" s="21" t="s">
        <v>348</v>
      </c>
      <c r="O199" s="27">
        <f>M199*AA199</f>
        <v>0</v>
      </c>
      <c r="P199">
        <v>3</v>
      </c>
      <c r="AA199">
        <f>IF(P199=1,$O$3,IF(P199=2,$O$4,$O$5))</f>
        <v>0</v>
      </c>
    </row>
    <row r="200" spans="1:27">
      <c r="A200" t="s">
        <v>173</v>
      </c>
      <c r="E200" s="23" t="s">
        <v>170</v>
      </c>
    </row>
    <row r="201" spans="1:27">
      <c r="A201" t="s">
        <v>174</v>
      </c>
      <c r="E201" s="28" t="s">
        <v>368</v>
      </c>
    </row>
    <row r="202" spans="1:27">
      <c r="A202" t="s">
        <v>176</v>
      </c>
      <c r="E202" s="23" t="s">
        <v>369</v>
      </c>
    </row>
    <row r="203" spans="1:27">
      <c r="A203" t="s">
        <v>168</v>
      </c>
      <c r="B203">
        <v>50</v>
      </c>
      <c r="C203" s="22" t="s">
        <v>370</v>
      </c>
      <c r="D203" t="s">
        <v>170</v>
      </c>
      <c r="E203" s="23" t="s">
        <v>371</v>
      </c>
      <c r="F203" s="24" t="s">
        <v>317</v>
      </c>
      <c r="G203" s="25">
        <v>50</v>
      </c>
      <c r="H203" s="24">
        <v>8.0000000000000007E-5</v>
      </c>
      <c r="I203" s="26">
        <f>ROUND(G203*H203,P4)</f>
        <v>0</v>
      </c>
      <c r="L203" s="26">
        <v>0</v>
      </c>
      <c r="M203" s="20">
        <f>ROUND(G203*L203,P4)</f>
        <v>0</v>
      </c>
      <c r="N203" s="21" t="s">
        <v>348</v>
      </c>
      <c r="O203" s="27">
        <f>M203*AA203</f>
        <v>0</v>
      </c>
      <c r="P203">
        <v>3</v>
      </c>
      <c r="AA203">
        <f>IF(P203=1,$O$3,IF(P203=2,$O$4,$O$5))</f>
        <v>0</v>
      </c>
    </row>
    <row r="204" spans="1:27">
      <c r="A204" t="s">
        <v>173</v>
      </c>
      <c r="E204" s="23" t="s">
        <v>170</v>
      </c>
    </row>
    <row r="205" spans="1:27">
      <c r="A205" t="s">
        <v>174</v>
      </c>
      <c r="E205" s="28" t="s">
        <v>334</v>
      </c>
    </row>
    <row r="206" spans="1:27">
      <c r="A206" t="s">
        <v>176</v>
      </c>
      <c r="E206" s="23" t="s">
        <v>372</v>
      </c>
    </row>
    <row r="207" spans="1:27">
      <c r="A207" t="s">
        <v>168</v>
      </c>
      <c r="B207">
        <v>51</v>
      </c>
      <c r="C207" s="22" t="s">
        <v>373</v>
      </c>
      <c r="D207" t="s">
        <v>170</v>
      </c>
      <c r="E207" s="23" t="s">
        <v>374</v>
      </c>
      <c r="F207" s="24" t="s">
        <v>317</v>
      </c>
      <c r="G207" s="25">
        <v>15</v>
      </c>
      <c r="H207" s="24">
        <v>0</v>
      </c>
      <c r="I207" s="26">
        <f>ROUND(G207*H207,P4)</f>
        <v>0</v>
      </c>
      <c r="L207" s="26">
        <v>0</v>
      </c>
      <c r="M207" s="20">
        <f>ROUND(G207*L207,P4)</f>
        <v>0</v>
      </c>
      <c r="N207" s="21" t="s">
        <v>170</v>
      </c>
      <c r="O207" s="27">
        <f>M207*AA207</f>
        <v>0</v>
      </c>
      <c r="P207">
        <v>3</v>
      </c>
      <c r="AA207">
        <f>IF(P207=1,$O$3,IF(P207=2,$O$4,$O$5))</f>
        <v>0</v>
      </c>
    </row>
    <row r="208" spans="1:27">
      <c r="A208" t="s">
        <v>173</v>
      </c>
      <c r="E208" s="23" t="s">
        <v>170</v>
      </c>
    </row>
    <row r="209" spans="1:27">
      <c r="A209" t="s">
        <v>174</v>
      </c>
      <c r="E209" s="28" t="s">
        <v>375</v>
      </c>
    </row>
    <row r="210" spans="1:27">
      <c r="A210" t="s">
        <v>176</v>
      </c>
      <c r="E210" s="23" t="s">
        <v>289</v>
      </c>
    </row>
    <row r="211" spans="1:27">
      <c r="A211" t="s">
        <v>168</v>
      </c>
      <c r="B211">
        <v>52</v>
      </c>
      <c r="C211" s="22" t="s">
        <v>376</v>
      </c>
      <c r="D211" t="s">
        <v>170</v>
      </c>
      <c r="E211" s="23" t="s">
        <v>377</v>
      </c>
      <c r="F211" s="24" t="s">
        <v>188</v>
      </c>
      <c r="G211" s="25">
        <v>16</v>
      </c>
      <c r="H211" s="24">
        <v>0</v>
      </c>
      <c r="I211" s="26">
        <f>ROUND(G211*H211,P4)</f>
        <v>0</v>
      </c>
      <c r="L211" s="26">
        <v>0</v>
      </c>
      <c r="M211" s="20">
        <f>ROUND(G211*L211,P4)</f>
        <v>0</v>
      </c>
      <c r="N211" s="21" t="s">
        <v>170</v>
      </c>
      <c r="O211" s="27">
        <f>M211*AA211</f>
        <v>0</v>
      </c>
      <c r="P211">
        <v>3</v>
      </c>
      <c r="AA211">
        <f>IF(P211=1,$O$3,IF(P211=2,$O$4,$O$5))</f>
        <v>0</v>
      </c>
    </row>
    <row r="212" spans="1:27">
      <c r="A212" t="s">
        <v>173</v>
      </c>
      <c r="E212" s="23" t="s">
        <v>170</v>
      </c>
    </row>
    <row r="213" spans="1:27">
      <c r="A213" t="s">
        <v>174</v>
      </c>
      <c r="E213" s="28" t="s">
        <v>368</v>
      </c>
    </row>
    <row r="214" spans="1:27">
      <c r="A214" t="s">
        <v>176</v>
      </c>
      <c r="E214" s="23" t="s">
        <v>289</v>
      </c>
    </row>
    <row r="215" spans="1:27">
      <c r="A215" t="s">
        <v>168</v>
      </c>
      <c r="B215">
        <v>53</v>
      </c>
      <c r="C215" s="22" t="s">
        <v>378</v>
      </c>
      <c r="D215" t="s">
        <v>170</v>
      </c>
      <c r="E215" s="23" t="s">
        <v>379</v>
      </c>
      <c r="F215" s="24" t="s">
        <v>317</v>
      </c>
      <c r="G215" s="25">
        <v>18</v>
      </c>
      <c r="H215" s="24">
        <v>3.5E-4</v>
      </c>
      <c r="I215" s="26">
        <f>ROUND(G215*H215,P4)</f>
        <v>0</v>
      </c>
      <c r="L215" s="26">
        <v>0</v>
      </c>
      <c r="M215" s="20">
        <f>ROUND(G215*L215,P4)</f>
        <v>0</v>
      </c>
      <c r="N215" s="21" t="s">
        <v>170</v>
      </c>
      <c r="O215" s="27">
        <f>M215*AA215</f>
        <v>0</v>
      </c>
      <c r="P215">
        <v>3</v>
      </c>
      <c r="AA215">
        <f>IF(P215=1,$O$3,IF(P215=2,$O$4,$O$5))</f>
        <v>0</v>
      </c>
    </row>
    <row r="216" spans="1:27">
      <c r="A216" t="s">
        <v>173</v>
      </c>
      <c r="E216" s="23" t="s">
        <v>170</v>
      </c>
    </row>
    <row r="217" spans="1:27">
      <c r="A217" t="s">
        <v>174</v>
      </c>
      <c r="E217" s="28" t="s">
        <v>380</v>
      </c>
    </row>
    <row r="218" spans="1:27">
      <c r="A218" t="s">
        <v>176</v>
      </c>
      <c r="E218" s="23" t="s">
        <v>289</v>
      </c>
    </row>
    <row r="219" spans="1:27">
      <c r="A219" t="s">
        <v>168</v>
      </c>
      <c r="B219">
        <v>54</v>
      </c>
      <c r="C219" s="22" t="s">
        <v>381</v>
      </c>
      <c r="D219" t="s">
        <v>170</v>
      </c>
      <c r="E219" s="23" t="s">
        <v>382</v>
      </c>
      <c r="F219" s="24" t="s">
        <v>317</v>
      </c>
      <c r="G219" s="25">
        <v>22</v>
      </c>
      <c r="H219" s="24">
        <v>0</v>
      </c>
      <c r="I219" s="26">
        <f>ROUND(G219*H219,P4)</f>
        <v>0</v>
      </c>
      <c r="L219" s="26">
        <v>0</v>
      </c>
      <c r="M219" s="20">
        <f>ROUND(G219*L219,P4)</f>
        <v>0</v>
      </c>
      <c r="N219" s="21" t="s">
        <v>170</v>
      </c>
      <c r="O219" s="27">
        <f>M219*AA219</f>
        <v>0</v>
      </c>
      <c r="P219">
        <v>3</v>
      </c>
      <c r="AA219">
        <f>IF(P219=1,$O$3,IF(P219=2,$O$4,$O$5))</f>
        <v>0</v>
      </c>
    </row>
    <row r="220" spans="1:27">
      <c r="A220" t="s">
        <v>173</v>
      </c>
      <c r="E220" s="23" t="s">
        <v>170</v>
      </c>
    </row>
    <row r="221" spans="1:27">
      <c r="A221" t="s">
        <v>174</v>
      </c>
      <c r="E221" s="28" t="s">
        <v>383</v>
      </c>
    </row>
    <row r="222" spans="1:27">
      <c r="A222" t="s">
        <v>176</v>
      </c>
      <c r="E222" s="23" t="s">
        <v>289</v>
      </c>
    </row>
    <row r="223" spans="1:27">
      <c r="A223" t="s">
        <v>168</v>
      </c>
      <c r="B223">
        <v>55</v>
      </c>
      <c r="C223" s="22" t="s">
        <v>384</v>
      </c>
      <c r="D223" t="s">
        <v>170</v>
      </c>
      <c r="E223" s="23" t="s">
        <v>385</v>
      </c>
      <c r="F223" s="24" t="s">
        <v>317</v>
      </c>
      <c r="G223" s="25">
        <v>20</v>
      </c>
      <c r="H223" s="24">
        <v>0</v>
      </c>
      <c r="I223" s="26">
        <f>ROUND(G223*H223,P4)</f>
        <v>0</v>
      </c>
      <c r="L223" s="26">
        <v>0</v>
      </c>
      <c r="M223" s="20">
        <f>ROUND(G223*L223,P4)</f>
        <v>0</v>
      </c>
      <c r="N223" s="21" t="s">
        <v>170</v>
      </c>
      <c r="O223" s="27">
        <f>M223*AA223</f>
        <v>0</v>
      </c>
      <c r="P223">
        <v>3</v>
      </c>
      <c r="AA223">
        <f>IF(P223=1,$O$3,IF(P223=2,$O$4,$O$5))</f>
        <v>0</v>
      </c>
    </row>
    <row r="224" spans="1:27">
      <c r="A224" t="s">
        <v>173</v>
      </c>
      <c r="E224" s="23" t="s">
        <v>170</v>
      </c>
    </row>
    <row r="225" spans="1:27">
      <c r="A225" t="s">
        <v>174</v>
      </c>
      <c r="E225" s="28" t="s">
        <v>237</v>
      </c>
    </row>
    <row r="226" spans="1:27">
      <c r="A226" t="s">
        <v>176</v>
      </c>
      <c r="E226" s="23" t="s">
        <v>289</v>
      </c>
    </row>
    <row r="227" spans="1:27">
      <c r="A227" t="s">
        <v>168</v>
      </c>
      <c r="B227">
        <v>56</v>
      </c>
      <c r="C227" s="22" t="s">
        <v>386</v>
      </c>
      <c r="D227" t="s">
        <v>170</v>
      </c>
      <c r="E227" s="23" t="s">
        <v>387</v>
      </c>
      <c r="F227" s="24" t="s">
        <v>317</v>
      </c>
      <c r="G227" s="25">
        <v>3</v>
      </c>
      <c r="H227" s="24">
        <v>0</v>
      </c>
      <c r="I227" s="26">
        <f>ROUND(G227*H227,P4)</f>
        <v>0</v>
      </c>
      <c r="L227" s="26">
        <v>0</v>
      </c>
      <c r="M227" s="20">
        <f>ROUND(G227*L227,P4)</f>
        <v>0</v>
      </c>
      <c r="N227" s="21" t="s">
        <v>170</v>
      </c>
      <c r="O227" s="27">
        <f>M227*AA227</f>
        <v>0</v>
      </c>
      <c r="P227">
        <v>3</v>
      </c>
      <c r="AA227">
        <f>IF(P227=1,$O$3,IF(P227=2,$O$4,$O$5))</f>
        <v>0</v>
      </c>
    </row>
    <row r="228" spans="1:27">
      <c r="A228" t="s">
        <v>173</v>
      </c>
      <c r="E228" s="23" t="s">
        <v>170</v>
      </c>
    </row>
    <row r="229" spans="1:27">
      <c r="A229" t="s">
        <v>174</v>
      </c>
      <c r="E229" s="28" t="s">
        <v>331</v>
      </c>
    </row>
    <row r="230" spans="1:27">
      <c r="A230" t="s">
        <v>176</v>
      </c>
      <c r="E230" s="23" t="s">
        <v>289</v>
      </c>
    </row>
    <row r="231" spans="1:27">
      <c r="A231" t="s">
        <v>168</v>
      </c>
      <c r="B231">
        <v>57</v>
      </c>
      <c r="C231" s="22" t="s">
        <v>388</v>
      </c>
      <c r="D231" t="s">
        <v>170</v>
      </c>
      <c r="E231" s="23" t="s">
        <v>389</v>
      </c>
      <c r="F231" s="24" t="s">
        <v>182</v>
      </c>
      <c r="G231" s="25">
        <v>1</v>
      </c>
      <c r="H231" s="24">
        <v>0</v>
      </c>
      <c r="I231" s="26">
        <f>ROUND(G231*H231,P4)</f>
        <v>0</v>
      </c>
      <c r="L231" s="26">
        <v>0</v>
      </c>
      <c r="M231" s="20">
        <f>ROUND(G231*L231,P4)</f>
        <v>0</v>
      </c>
      <c r="N231" s="21" t="s">
        <v>170</v>
      </c>
      <c r="O231" s="27">
        <f>M231*AA231</f>
        <v>0</v>
      </c>
      <c r="P231">
        <v>3</v>
      </c>
      <c r="AA231">
        <f>IF(P231=1,$O$3,IF(P231=2,$O$4,$O$5))</f>
        <v>0</v>
      </c>
    </row>
    <row r="232" spans="1:27">
      <c r="A232" t="s">
        <v>173</v>
      </c>
      <c r="E232" s="23" t="s">
        <v>170</v>
      </c>
    </row>
    <row r="233" spans="1:27">
      <c r="A233" t="s">
        <v>174</v>
      </c>
      <c r="E233" s="28" t="s">
        <v>183</v>
      </c>
    </row>
    <row r="234" spans="1:27">
      <c r="A234" t="s">
        <v>176</v>
      </c>
      <c r="E234" s="23" t="s">
        <v>289</v>
      </c>
    </row>
    <row r="235" spans="1:27">
      <c r="A235" t="s">
        <v>168</v>
      </c>
      <c r="B235">
        <v>58</v>
      </c>
      <c r="C235" s="22" t="s">
        <v>390</v>
      </c>
      <c r="D235" t="s">
        <v>170</v>
      </c>
      <c r="E235" s="23" t="s">
        <v>391</v>
      </c>
      <c r="F235" s="24" t="s">
        <v>317</v>
      </c>
      <c r="G235" s="25">
        <v>16</v>
      </c>
      <c r="H235" s="24">
        <v>0</v>
      </c>
      <c r="I235" s="26">
        <f>ROUND(G235*H235,P4)</f>
        <v>0</v>
      </c>
      <c r="L235" s="26">
        <v>0</v>
      </c>
      <c r="M235" s="20">
        <f>ROUND(G235*L235,P4)</f>
        <v>0</v>
      </c>
      <c r="N235" s="21" t="s">
        <v>348</v>
      </c>
      <c r="O235" s="27">
        <f>M235*AA235</f>
        <v>0</v>
      </c>
      <c r="P235">
        <v>3</v>
      </c>
      <c r="AA235">
        <f>IF(P235=1,$O$3,IF(P235=2,$O$4,$O$5))</f>
        <v>0</v>
      </c>
    </row>
    <row r="236" spans="1:27">
      <c r="A236" t="s">
        <v>173</v>
      </c>
      <c r="E236" s="23" t="s">
        <v>170</v>
      </c>
    </row>
    <row r="237" spans="1:27">
      <c r="A237" t="s">
        <v>174</v>
      </c>
      <c r="E237" s="28" t="s">
        <v>368</v>
      </c>
    </row>
    <row r="238" spans="1:27">
      <c r="A238" t="s">
        <v>176</v>
      </c>
      <c r="E238" s="23" t="s">
        <v>170</v>
      </c>
    </row>
    <row r="239" spans="1:27">
      <c r="A239" t="s">
        <v>168</v>
      </c>
      <c r="B239">
        <v>59</v>
      </c>
      <c r="C239" s="22" t="s">
        <v>392</v>
      </c>
      <c r="D239" t="s">
        <v>170</v>
      </c>
      <c r="E239" s="23" t="s">
        <v>393</v>
      </c>
      <c r="F239" s="24" t="s">
        <v>317</v>
      </c>
      <c r="G239" s="25">
        <v>16</v>
      </c>
      <c r="H239" s="24">
        <v>0</v>
      </c>
      <c r="I239" s="26">
        <f>ROUND(G239*H239,P4)</f>
        <v>0</v>
      </c>
      <c r="L239" s="26">
        <v>0</v>
      </c>
      <c r="M239" s="20">
        <f>ROUND(G239*L239,P4)</f>
        <v>0</v>
      </c>
      <c r="N239" s="21" t="s">
        <v>348</v>
      </c>
      <c r="O239" s="27">
        <f>M239*AA239</f>
        <v>0</v>
      </c>
      <c r="P239">
        <v>3</v>
      </c>
      <c r="AA239">
        <f>IF(P239=1,$O$3,IF(P239=2,$O$4,$O$5))</f>
        <v>0</v>
      </c>
    </row>
    <row r="240" spans="1:27">
      <c r="A240" t="s">
        <v>173</v>
      </c>
      <c r="E240" s="23" t="s">
        <v>170</v>
      </c>
    </row>
    <row r="241" spans="1:27">
      <c r="A241" t="s">
        <v>174</v>
      </c>
      <c r="E241" s="28" t="s">
        <v>368</v>
      </c>
    </row>
    <row r="242" spans="1:27">
      <c r="A242" t="s">
        <v>176</v>
      </c>
      <c r="E242" s="23" t="s">
        <v>170</v>
      </c>
    </row>
    <row r="243" spans="1:27">
      <c r="A243" t="s">
        <v>168</v>
      </c>
      <c r="B243">
        <v>60</v>
      </c>
      <c r="C243" s="22" t="s">
        <v>394</v>
      </c>
      <c r="D243" t="s">
        <v>170</v>
      </c>
      <c r="E243" s="23" t="s">
        <v>395</v>
      </c>
      <c r="F243" s="24" t="s">
        <v>317</v>
      </c>
      <c r="G243" s="25">
        <v>8</v>
      </c>
      <c r="H243" s="24">
        <v>0</v>
      </c>
      <c r="I243" s="26">
        <f>ROUND(G243*H243,P4)</f>
        <v>0</v>
      </c>
      <c r="L243" s="26">
        <v>0</v>
      </c>
      <c r="M243" s="20">
        <f>ROUND(G243*L243,P4)</f>
        <v>0</v>
      </c>
      <c r="N243" s="21" t="s">
        <v>348</v>
      </c>
      <c r="O243" s="27">
        <f>M243*AA243</f>
        <v>0</v>
      </c>
      <c r="P243">
        <v>3</v>
      </c>
      <c r="AA243">
        <f>IF(P243=1,$O$3,IF(P243=2,$O$4,$O$5))</f>
        <v>0</v>
      </c>
    </row>
    <row r="244" spans="1:27">
      <c r="A244" t="s">
        <v>173</v>
      </c>
      <c r="E244" s="23" t="s">
        <v>170</v>
      </c>
    </row>
    <row r="245" spans="1:27">
      <c r="A245" t="s">
        <v>174</v>
      </c>
      <c r="E245" s="28" t="s">
        <v>396</v>
      </c>
    </row>
    <row r="246" spans="1:27">
      <c r="A246" t="s">
        <v>176</v>
      </c>
      <c r="E246" s="23" t="s">
        <v>170</v>
      </c>
    </row>
    <row r="247" spans="1:27">
      <c r="A247" t="s">
        <v>168</v>
      </c>
      <c r="B247">
        <v>61</v>
      </c>
      <c r="C247" s="22" t="s">
        <v>397</v>
      </c>
      <c r="D247" t="s">
        <v>170</v>
      </c>
      <c r="E247" s="23" t="s">
        <v>398</v>
      </c>
      <c r="F247" s="24" t="s">
        <v>317</v>
      </c>
      <c r="G247" s="25">
        <v>24</v>
      </c>
      <c r="H247" s="24">
        <v>9.0000000000000006E-5</v>
      </c>
      <c r="I247" s="26">
        <f>ROUND(G247*H247,P4)</f>
        <v>0</v>
      </c>
      <c r="L247" s="26">
        <v>0</v>
      </c>
      <c r="M247" s="20">
        <f>ROUND(G247*L247,P4)</f>
        <v>0</v>
      </c>
      <c r="N247" s="21" t="s">
        <v>348</v>
      </c>
      <c r="O247" s="27">
        <f>M247*AA247</f>
        <v>0</v>
      </c>
      <c r="P247">
        <v>3</v>
      </c>
      <c r="AA247">
        <f>IF(P247=1,$O$3,IF(P247=2,$O$4,$O$5))</f>
        <v>0</v>
      </c>
    </row>
    <row r="248" spans="1:27">
      <c r="A248" t="s">
        <v>173</v>
      </c>
      <c r="E248" s="23" t="s">
        <v>170</v>
      </c>
    </row>
    <row r="249" spans="1:27">
      <c r="A249" t="s">
        <v>174</v>
      </c>
      <c r="E249" s="28" t="s">
        <v>399</v>
      </c>
    </row>
    <row r="250" spans="1:27">
      <c r="A250" t="s">
        <v>176</v>
      </c>
      <c r="E250" s="23" t="s">
        <v>170</v>
      </c>
    </row>
    <row r="251" spans="1:27">
      <c r="A251" t="s">
        <v>168</v>
      </c>
      <c r="B251">
        <v>62</v>
      </c>
      <c r="C251" s="22" t="s">
        <v>400</v>
      </c>
      <c r="D251" t="s">
        <v>170</v>
      </c>
      <c r="E251" s="23" t="s">
        <v>401</v>
      </c>
      <c r="F251" s="24" t="s">
        <v>188</v>
      </c>
      <c r="G251" s="25">
        <v>32</v>
      </c>
      <c r="H251" s="24">
        <v>0</v>
      </c>
      <c r="I251" s="26">
        <f>ROUND(G251*H251,P4)</f>
        <v>0</v>
      </c>
      <c r="L251" s="26">
        <v>0</v>
      </c>
      <c r="M251" s="20">
        <f>ROUND(G251*L251,P4)</f>
        <v>0</v>
      </c>
      <c r="N251" s="21" t="s">
        <v>170</v>
      </c>
      <c r="O251" s="27">
        <f>M251*AA251</f>
        <v>0</v>
      </c>
      <c r="P251">
        <v>3</v>
      </c>
      <c r="AA251">
        <f>IF(P251=1,$O$3,IF(P251=2,$O$4,$O$5))</f>
        <v>0</v>
      </c>
    </row>
    <row r="252" spans="1:27">
      <c r="A252" t="s">
        <v>173</v>
      </c>
      <c r="E252" s="23" t="s">
        <v>170</v>
      </c>
    </row>
    <row r="253" spans="1:27">
      <c r="A253" t="s">
        <v>174</v>
      </c>
      <c r="E253" s="28" t="s">
        <v>402</v>
      </c>
    </row>
    <row r="254" spans="1:27">
      <c r="A254" t="s">
        <v>176</v>
      </c>
      <c r="E254" s="23" t="s">
        <v>170</v>
      </c>
    </row>
    <row r="255" spans="1:27">
      <c r="A255" t="s">
        <v>168</v>
      </c>
      <c r="B255">
        <v>63</v>
      </c>
      <c r="C255" s="22" t="s">
        <v>403</v>
      </c>
      <c r="D255" t="s">
        <v>170</v>
      </c>
      <c r="E255" s="23" t="s">
        <v>404</v>
      </c>
      <c r="F255" s="24" t="s">
        <v>317</v>
      </c>
      <c r="G255" s="25">
        <v>16</v>
      </c>
      <c r="H255" s="24">
        <v>0</v>
      </c>
      <c r="I255" s="26">
        <f>ROUND(G255*H255,P4)</f>
        <v>0</v>
      </c>
      <c r="L255" s="26">
        <v>0</v>
      </c>
      <c r="M255" s="20">
        <f>ROUND(G255*L255,P4)</f>
        <v>0</v>
      </c>
      <c r="N255" s="21" t="s">
        <v>348</v>
      </c>
      <c r="O255" s="27">
        <f>M255*AA255</f>
        <v>0</v>
      </c>
      <c r="P255">
        <v>3</v>
      </c>
      <c r="AA255">
        <f>IF(P255=1,$O$3,IF(P255=2,$O$4,$O$5))</f>
        <v>0</v>
      </c>
    </row>
    <row r="256" spans="1:27">
      <c r="A256" t="s">
        <v>173</v>
      </c>
      <c r="E256" s="23" t="s">
        <v>170</v>
      </c>
    </row>
    <row r="257" spans="1:27">
      <c r="A257" t="s">
        <v>174</v>
      </c>
      <c r="E257" s="28" t="s">
        <v>368</v>
      </c>
    </row>
    <row r="258" spans="1:27">
      <c r="A258" t="s">
        <v>176</v>
      </c>
      <c r="E258" s="23" t="s">
        <v>170</v>
      </c>
    </row>
    <row r="259" spans="1:27" ht="26.45">
      <c r="A259" t="s">
        <v>168</v>
      </c>
      <c r="B259">
        <v>64</v>
      </c>
      <c r="C259" s="22" t="s">
        <v>405</v>
      </c>
      <c r="D259" t="s">
        <v>170</v>
      </c>
      <c r="E259" s="23" t="s">
        <v>406</v>
      </c>
      <c r="F259" s="24" t="s">
        <v>317</v>
      </c>
      <c r="G259" s="25">
        <v>8</v>
      </c>
      <c r="H259" s="24">
        <v>0.13538</v>
      </c>
      <c r="I259" s="26">
        <f>ROUND(G259*H259,P4)</f>
        <v>0</v>
      </c>
      <c r="L259" s="26">
        <v>0</v>
      </c>
      <c r="M259" s="20">
        <f>ROUND(G259*L259,P4)</f>
        <v>0</v>
      </c>
      <c r="N259" s="21" t="s">
        <v>348</v>
      </c>
      <c r="O259" s="27">
        <f>M259*AA259</f>
        <v>0</v>
      </c>
      <c r="P259">
        <v>3</v>
      </c>
      <c r="AA259">
        <f>IF(P259=1,$O$3,IF(P259=2,$O$4,$O$5))</f>
        <v>0</v>
      </c>
    </row>
    <row r="260" spans="1:27">
      <c r="A260" t="s">
        <v>173</v>
      </c>
      <c r="E260" s="23" t="s">
        <v>170</v>
      </c>
    </row>
    <row r="261" spans="1:27">
      <c r="A261" t="s">
        <v>174</v>
      </c>
      <c r="E261" s="28" t="s">
        <v>396</v>
      </c>
    </row>
    <row r="262" spans="1:27">
      <c r="A262" t="s">
        <v>176</v>
      </c>
      <c r="E262" s="23" t="s">
        <v>170</v>
      </c>
    </row>
    <row r="263" spans="1:27">
      <c r="A263" t="s">
        <v>168</v>
      </c>
      <c r="B263">
        <v>65</v>
      </c>
      <c r="C263" s="22" t="s">
        <v>407</v>
      </c>
      <c r="D263" t="s">
        <v>170</v>
      </c>
      <c r="E263" s="23" t="s">
        <v>408</v>
      </c>
      <c r="F263" s="24" t="s">
        <v>317</v>
      </c>
      <c r="G263" s="25">
        <v>8</v>
      </c>
      <c r="H263" s="24">
        <v>0</v>
      </c>
      <c r="I263" s="26">
        <f>ROUND(G263*H263,P4)</f>
        <v>0</v>
      </c>
      <c r="L263" s="26">
        <v>0</v>
      </c>
      <c r="M263" s="20">
        <f>ROUND(G263*L263,P4)</f>
        <v>0</v>
      </c>
      <c r="N263" s="21" t="s">
        <v>348</v>
      </c>
      <c r="O263" s="27">
        <f>M263*AA263</f>
        <v>0</v>
      </c>
      <c r="P263">
        <v>3</v>
      </c>
      <c r="AA263">
        <f>IF(P263=1,$O$3,IF(P263=2,$O$4,$O$5))</f>
        <v>0</v>
      </c>
    </row>
    <row r="264" spans="1:27">
      <c r="A264" t="s">
        <v>173</v>
      </c>
      <c r="E264" s="23" t="s">
        <v>170</v>
      </c>
    </row>
    <row r="265" spans="1:27">
      <c r="A265" t="s">
        <v>174</v>
      </c>
      <c r="E265" s="28" t="s">
        <v>396</v>
      </c>
    </row>
    <row r="266" spans="1:27">
      <c r="A266" t="s">
        <v>176</v>
      </c>
      <c r="E266" s="23" t="s">
        <v>170</v>
      </c>
    </row>
    <row r="267" spans="1:27">
      <c r="A267" t="s">
        <v>168</v>
      </c>
      <c r="B267">
        <v>66</v>
      </c>
      <c r="C267" s="22" t="s">
        <v>409</v>
      </c>
      <c r="D267" t="s">
        <v>170</v>
      </c>
      <c r="E267" s="23" t="s">
        <v>410</v>
      </c>
      <c r="F267" s="24" t="s">
        <v>188</v>
      </c>
      <c r="G267" s="25">
        <v>3</v>
      </c>
      <c r="H267" s="24">
        <v>0</v>
      </c>
      <c r="I267" s="26">
        <f>ROUND(G267*H267,P4)</f>
        <v>0</v>
      </c>
      <c r="L267" s="26">
        <v>0</v>
      </c>
      <c r="M267" s="20">
        <f>ROUND(G267*L267,P4)</f>
        <v>0</v>
      </c>
      <c r="N267" s="21" t="s">
        <v>170</v>
      </c>
      <c r="O267" s="27">
        <f>M267*AA267</f>
        <v>0</v>
      </c>
      <c r="P267">
        <v>3</v>
      </c>
      <c r="AA267">
        <f>IF(P267=1,$O$3,IF(P267=2,$O$4,$O$5))</f>
        <v>0</v>
      </c>
    </row>
    <row r="268" spans="1:27">
      <c r="A268" t="s">
        <v>173</v>
      </c>
      <c r="E268" s="23" t="s">
        <v>170</v>
      </c>
    </row>
    <row r="269" spans="1:27">
      <c r="A269" t="s">
        <v>174</v>
      </c>
      <c r="E269" s="28" t="s">
        <v>331</v>
      </c>
    </row>
    <row r="270" spans="1:27">
      <c r="A270" t="s">
        <v>176</v>
      </c>
      <c r="E270" s="23" t="s">
        <v>170</v>
      </c>
    </row>
    <row r="271" spans="1:27">
      <c r="A271" t="s">
        <v>168</v>
      </c>
      <c r="B271">
        <v>67</v>
      </c>
      <c r="C271" s="22" t="s">
        <v>411</v>
      </c>
      <c r="D271" t="s">
        <v>170</v>
      </c>
      <c r="E271" s="23" t="s">
        <v>412</v>
      </c>
      <c r="F271" s="24" t="s">
        <v>188</v>
      </c>
      <c r="G271" s="25">
        <v>3</v>
      </c>
      <c r="H271" s="24">
        <v>0</v>
      </c>
      <c r="I271" s="26">
        <f>ROUND(G271*H271,P4)</f>
        <v>0</v>
      </c>
      <c r="L271" s="26">
        <v>0</v>
      </c>
      <c r="M271" s="20">
        <f>ROUND(G271*L271,P4)</f>
        <v>0</v>
      </c>
      <c r="N271" s="21" t="s">
        <v>170</v>
      </c>
      <c r="O271" s="27">
        <f>M271*AA271</f>
        <v>0</v>
      </c>
      <c r="P271">
        <v>3</v>
      </c>
      <c r="AA271">
        <f>IF(P271=1,$O$3,IF(P271=2,$O$4,$O$5))</f>
        <v>0</v>
      </c>
    </row>
    <row r="272" spans="1:27">
      <c r="A272" t="s">
        <v>173</v>
      </c>
      <c r="E272" s="23" t="s">
        <v>170</v>
      </c>
    </row>
    <row r="273" spans="1:27">
      <c r="A273" t="s">
        <v>174</v>
      </c>
      <c r="E273" s="28" t="s">
        <v>331</v>
      </c>
    </row>
    <row r="274" spans="1:27">
      <c r="A274" t="s">
        <v>176</v>
      </c>
      <c r="E274" s="23" t="s">
        <v>170</v>
      </c>
    </row>
    <row r="275" spans="1:27">
      <c r="A275" t="s">
        <v>168</v>
      </c>
      <c r="B275">
        <v>77</v>
      </c>
      <c r="C275" s="22" t="s">
        <v>413</v>
      </c>
      <c r="D275" t="s">
        <v>170</v>
      </c>
      <c r="E275" s="23" t="s">
        <v>414</v>
      </c>
      <c r="F275" s="24" t="s">
        <v>415</v>
      </c>
      <c r="G275" s="25">
        <v>7</v>
      </c>
      <c r="H275" s="24">
        <v>0</v>
      </c>
      <c r="I275" s="26">
        <f>ROUND(G275*H275,P4)</f>
        <v>0</v>
      </c>
      <c r="L275" s="26">
        <v>0</v>
      </c>
      <c r="M275" s="20">
        <f>ROUND(G275*L275,P4)</f>
        <v>0</v>
      </c>
      <c r="N275" s="21" t="s">
        <v>170</v>
      </c>
      <c r="O275" s="27">
        <f>M275*AA275</f>
        <v>0</v>
      </c>
      <c r="P275">
        <v>3</v>
      </c>
      <c r="AA275">
        <f>IF(P275=1,$O$3,IF(P275=2,$O$4,$O$5))</f>
        <v>0</v>
      </c>
    </row>
    <row r="276" spans="1:27">
      <c r="A276" t="s">
        <v>173</v>
      </c>
      <c r="E276" s="23" t="s">
        <v>170</v>
      </c>
    </row>
    <row r="277" spans="1:27">
      <c r="A277" t="s">
        <v>174</v>
      </c>
      <c r="E277" s="28" t="s">
        <v>416</v>
      </c>
    </row>
    <row r="278" spans="1:27">
      <c r="A278" t="s">
        <v>176</v>
      </c>
      <c r="E278" s="23" t="s">
        <v>170</v>
      </c>
    </row>
    <row r="279" spans="1:27">
      <c r="A279" t="s">
        <v>168</v>
      </c>
      <c r="B279">
        <v>78</v>
      </c>
      <c r="C279" s="22" t="s">
        <v>417</v>
      </c>
      <c r="D279" t="s">
        <v>170</v>
      </c>
      <c r="E279" s="23" t="s">
        <v>418</v>
      </c>
      <c r="F279" s="24" t="s">
        <v>317</v>
      </c>
      <c r="G279" s="25">
        <v>45</v>
      </c>
      <c r="H279" s="24">
        <v>0</v>
      </c>
      <c r="I279" s="26">
        <f>ROUND(G279*H279,P4)</f>
        <v>0</v>
      </c>
      <c r="L279" s="26">
        <v>0</v>
      </c>
      <c r="M279" s="20">
        <f>ROUND(G279*L279,P4)</f>
        <v>0</v>
      </c>
      <c r="N279" s="21" t="s">
        <v>348</v>
      </c>
      <c r="O279" s="27">
        <f>M279*AA279</f>
        <v>0</v>
      </c>
      <c r="P279">
        <v>3</v>
      </c>
      <c r="AA279">
        <f>IF(P279=1,$O$3,IF(P279=2,$O$4,$O$5))</f>
        <v>0</v>
      </c>
    </row>
    <row r="280" spans="1:27">
      <c r="A280" t="s">
        <v>173</v>
      </c>
      <c r="E280" s="23" t="s">
        <v>170</v>
      </c>
    </row>
    <row r="281" spans="1:27">
      <c r="A281" t="s">
        <v>174</v>
      </c>
      <c r="E281" s="28" t="s">
        <v>419</v>
      </c>
    </row>
    <row r="282" spans="1:27">
      <c r="A282" t="s">
        <v>176</v>
      </c>
      <c r="E282" s="23" t="s">
        <v>170</v>
      </c>
    </row>
    <row r="283" spans="1:27">
      <c r="A283" t="s">
        <v>168</v>
      </c>
      <c r="B283">
        <v>79</v>
      </c>
      <c r="C283" s="22" t="s">
        <v>420</v>
      </c>
      <c r="D283" t="s">
        <v>170</v>
      </c>
      <c r="E283" s="23" t="s">
        <v>421</v>
      </c>
      <c r="F283" s="24" t="s">
        <v>317</v>
      </c>
      <c r="G283" s="25">
        <v>45</v>
      </c>
      <c r="H283" s="24">
        <v>1.4999999999999999E-4</v>
      </c>
      <c r="I283" s="26">
        <f>ROUND(G283*H283,P4)</f>
        <v>0</v>
      </c>
      <c r="L283" s="26">
        <v>0</v>
      </c>
      <c r="M283" s="20">
        <f>ROUND(G283*L283,P4)</f>
        <v>0</v>
      </c>
      <c r="N283" s="21" t="s">
        <v>348</v>
      </c>
      <c r="O283" s="27">
        <f>M283*AA283</f>
        <v>0</v>
      </c>
      <c r="P283">
        <v>3</v>
      </c>
      <c r="AA283">
        <f>IF(P283=1,$O$3,IF(P283=2,$O$4,$O$5))</f>
        <v>0</v>
      </c>
    </row>
    <row r="284" spans="1:27" ht="66">
      <c r="A284" t="s">
        <v>173</v>
      </c>
      <c r="E284" s="23" t="s">
        <v>422</v>
      </c>
    </row>
    <row r="285" spans="1:27">
      <c r="A285" t="s">
        <v>174</v>
      </c>
      <c r="E285" s="28" t="s">
        <v>419</v>
      </c>
    </row>
    <row r="286" spans="1:27">
      <c r="A286" t="s">
        <v>176</v>
      </c>
      <c r="E286" s="23" t="s">
        <v>170</v>
      </c>
    </row>
    <row r="287" spans="1:27">
      <c r="A287" t="s">
        <v>168</v>
      </c>
      <c r="B287">
        <v>80</v>
      </c>
      <c r="C287" s="22" t="s">
        <v>423</v>
      </c>
      <c r="D287" t="s">
        <v>170</v>
      </c>
      <c r="E287" s="23" t="s">
        <v>424</v>
      </c>
      <c r="F287" s="24" t="s">
        <v>415</v>
      </c>
      <c r="G287" s="25">
        <v>4</v>
      </c>
      <c r="H287" s="24">
        <v>2.7999999999999998E-4</v>
      </c>
      <c r="I287" s="26">
        <f>ROUND(G287*H287,P4)</f>
        <v>0</v>
      </c>
      <c r="L287" s="26">
        <v>0</v>
      </c>
      <c r="M287" s="20">
        <f>ROUND(G287*L287,P4)</f>
        <v>0</v>
      </c>
      <c r="N287" s="21" t="s">
        <v>348</v>
      </c>
      <c r="O287" s="27">
        <f>M287*AA287</f>
        <v>0</v>
      </c>
      <c r="P287">
        <v>3</v>
      </c>
      <c r="AA287">
        <f>IF(P287=1,$O$3,IF(P287=2,$O$4,$O$5))</f>
        <v>0</v>
      </c>
    </row>
    <row r="288" spans="1:27" ht="52.9">
      <c r="A288" t="s">
        <v>173</v>
      </c>
      <c r="E288" s="23" t="s">
        <v>425</v>
      </c>
    </row>
    <row r="289" spans="1:27">
      <c r="A289" t="s">
        <v>174</v>
      </c>
      <c r="E289" s="28" t="s">
        <v>426</v>
      </c>
    </row>
    <row r="290" spans="1:27">
      <c r="A290" t="s">
        <v>176</v>
      </c>
      <c r="E290" s="23" t="s">
        <v>170</v>
      </c>
    </row>
    <row r="291" spans="1:27" ht="26.45">
      <c r="A291" t="s">
        <v>168</v>
      </c>
      <c r="B291">
        <v>81</v>
      </c>
      <c r="C291" s="22" t="s">
        <v>427</v>
      </c>
      <c r="D291" t="s">
        <v>170</v>
      </c>
      <c r="E291" s="23" t="s">
        <v>428</v>
      </c>
      <c r="F291" s="24" t="s">
        <v>415</v>
      </c>
      <c r="G291" s="25">
        <v>14</v>
      </c>
      <c r="H291" s="24">
        <v>1.1E-4</v>
      </c>
      <c r="I291" s="26">
        <f>ROUND(G291*H291,P4)</f>
        <v>0</v>
      </c>
      <c r="L291" s="26">
        <v>0</v>
      </c>
      <c r="M291" s="20">
        <f>ROUND(G291*L291,P4)</f>
        <v>0</v>
      </c>
      <c r="N291" s="21" t="s">
        <v>348</v>
      </c>
      <c r="O291" s="27">
        <f>M291*AA291</f>
        <v>0</v>
      </c>
      <c r="P291">
        <v>3</v>
      </c>
      <c r="AA291">
        <f>IF(P291=1,$O$3,IF(P291=2,$O$4,$O$5))</f>
        <v>0</v>
      </c>
    </row>
    <row r="292" spans="1:27" ht="52.9">
      <c r="A292" t="s">
        <v>173</v>
      </c>
      <c r="E292" s="23" t="s">
        <v>429</v>
      </c>
    </row>
    <row r="293" spans="1:27">
      <c r="A293" t="s">
        <v>174</v>
      </c>
      <c r="E293" s="28" t="s">
        <v>430</v>
      </c>
    </row>
    <row r="294" spans="1:27">
      <c r="A294" t="s">
        <v>176</v>
      </c>
      <c r="E294" s="23" t="s">
        <v>170</v>
      </c>
    </row>
    <row r="295" spans="1:27">
      <c r="A295" t="s">
        <v>168</v>
      </c>
      <c r="B295">
        <v>82</v>
      </c>
      <c r="C295" s="22" t="s">
        <v>431</v>
      </c>
      <c r="D295" t="s">
        <v>170</v>
      </c>
      <c r="E295" s="23" t="s">
        <v>432</v>
      </c>
      <c r="F295" s="24" t="s">
        <v>433</v>
      </c>
      <c r="G295" s="25">
        <v>1.0880000000000001</v>
      </c>
      <c r="H295" s="24">
        <v>0</v>
      </c>
      <c r="I295" s="26">
        <f>ROUND(G295*H295,P4)</f>
        <v>0</v>
      </c>
      <c r="L295" s="26">
        <v>0</v>
      </c>
      <c r="M295" s="20">
        <f>ROUND(G295*L295,P4)</f>
        <v>0</v>
      </c>
      <c r="N295" s="21" t="s">
        <v>348</v>
      </c>
      <c r="O295" s="27">
        <f>M295*AA295</f>
        <v>0</v>
      </c>
      <c r="P295">
        <v>3</v>
      </c>
      <c r="AA295">
        <f>IF(P295=1,$O$3,IF(P295=2,$O$4,$O$5))</f>
        <v>0</v>
      </c>
    </row>
    <row r="296" spans="1:27">
      <c r="A296" t="s">
        <v>173</v>
      </c>
      <c r="E296" s="23" t="s">
        <v>170</v>
      </c>
    </row>
    <row r="297" spans="1:27">
      <c r="A297" t="s">
        <v>174</v>
      </c>
      <c r="E297" s="28" t="s">
        <v>434</v>
      </c>
    </row>
    <row r="298" spans="1:27">
      <c r="A298" t="s">
        <v>176</v>
      </c>
      <c r="E298" s="23" t="s">
        <v>170</v>
      </c>
    </row>
    <row r="299" spans="1:27" ht="26.45">
      <c r="A299" t="s">
        <v>168</v>
      </c>
      <c r="B299">
        <v>83</v>
      </c>
      <c r="C299" s="22" t="s">
        <v>435</v>
      </c>
      <c r="D299" t="s">
        <v>170</v>
      </c>
      <c r="E299" s="23" t="s">
        <v>436</v>
      </c>
      <c r="F299" s="24" t="s">
        <v>433</v>
      </c>
      <c r="G299" s="25">
        <v>1.0880000000000001</v>
      </c>
      <c r="H299" s="24">
        <v>0</v>
      </c>
      <c r="I299" s="26">
        <f>ROUND(G299*H299,P4)</f>
        <v>0</v>
      </c>
      <c r="L299" s="26">
        <v>0</v>
      </c>
      <c r="M299" s="20">
        <f>ROUND(G299*L299,P4)</f>
        <v>0</v>
      </c>
      <c r="N299" s="21" t="s">
        <v>348</v>
      </c>
      <c r="O299" s="27">
        <f>M299*AA299</f>
        <v>0</v>
      </c>
      <c r="P299">
        <v>3</v>
      </c>
      <c r="AA299">
        <f>IF(P299=1,$O$3,IF(P299=2,$O$4,$O$5))</f>
        <v>0</v>
      </c>
    </row>
    <row r="300" spans="1:27">
      <c r="A300" t="s">
        <v>173</v>
      </c>
      <c r="E300" s="23" t="s">
        <v>170</v>
      </c>
    </row>
    <row r="301" spans="1:27">
      <c r="A301" t="s">
        <v>174</v>
      </c>
      <c r="E301" s="28" t="s">
        <v>434</v>
      </c>
    </row>
    <row r="302" spans="1:27">
      <c r="A302" t="s">
        <v>176</v>
      </c>
      <c r="E302" s="23" t="s">
        <v>170</v>
      </c>
    </row>
    <row r="303" spans="1:27">
      <c r="A303" t="s">
        <v>165</v>
      </c>
      <c r="C303" s="18" t="s">
        <v>437</v>
      </c>
      <c r="E303" s="19" t="s">
        <v>438</v>
      </c>
      <c r="L303" s="20">
        <f>SUMIFS(L304:L307,A304:A307,"P")</f>
        <v>0</v>
      </c>
      <c r="M303" s="20">
        <f>SUMIFS(M304:M307,A304:A307,"P")</f>
        <v>0</v>
      </c>
      <c r="N303" s="21"/>
    </row>
    <row r="304" spans="1:27">
      <c r="A304" t="s">
        <v>168</v>
      </c>
      <c r="B304">
        <v>68</v>
      </c>
      <c r="C304" s="22" t="s">
        <v>439</v>
      </c>
      <c r="D304" t="s">
        <v>170</v>
      </c>
      <c r="E304" s="23" t="s">
        <v>440</v>
      </c>
      <c r="F304" s="24" t="s">
        <v>182</v>
      </c>
      <c r="G304" s="25">
        <v>1</v>
      </c>
      <c r="H304" s="24">
        <v>0</v>
      </c>
      <c r="I304" s="26">
        <f>ROUND(G304*H304,P4)</f>
        <v>0</v>
      </c>
      <c r="L304" s="26">
        <v>0</v>
      </c>
      <c r="M304" s="20">
        <f>ROUND(G304*L304,P4)</f>
        <v>0</v>
      </c>
      <c r="N304" s="21" t="s">
        <v>170</v>
      </c>
      <c r="O304" s="27">
        <f>M304*AA304</f>
        <v>0</v>
      </c>
      <c r="P304">
        <v>3</v>
      </c>
      <c r="AA304">
        <f>IF(P304=1,$O$3,IF(P304=2,$O$4,$O$5))</f>
        <v>0</v>
      </c>
    </row>
    <row r="305" spans="1:27">
      <c r="A305" t="s">
        <v>173</v>
      </c>
      <c r="E305" s="23" t="s">
        <v>170</v>
      </c>
    </row>
    <row r="306" spans="1:27">
      <c r="A306" t="s">
        <v>174</v>
      </c>
      <c r="E306" s="28" t="s">
        <v>183</v>
      </c>
    </row>
    <row r="307" spans="1:27" ht="26.45">
      <c r="A307" t="s">
        <v>176</v>
      </c>
      <c r="E307" s="23" t="s">
        <v>441</v>
      </c>
    </row>
    <row r="308" spans="1:27">
      <c r="A308" t="s">
        <v>165</v>
      </c>
      <c r="C308" s="18" t="s">
        <v>442</v>
      </c>
      <c r="E308" s="19" t="s">
        <v>443</v>
      </c>
      <c r="L308" s="20">
        <f>SUMIFS(L309:L340,A309:A340,"P")</f>
        <v>0</v>
      </c>
      <c r="M308" s="20">
        <f>SUMIFS(M309:M340,A309:A340,"P")</f>
        <v>0</v>
      </c>
      <c r="N308" s="21"/>
    </row>
    <row r="309" spans="1:27">
      <c r="A309" t="s">
        <v>168</v>
      </c>
      <c r="B309">
        <v>69</v>
      </c>
      <c r="C309" s="22" t="s">
        <v>444</v>
      </c>
      <c r="D309" t="s">
        <v>170</v>
      </c>
      <c r="E309" s="23" t="s">
        <v>245</v>
      </c>
      <c r="F309" s="24" t="s">
        <v>182</v>
      </c>
      <c r="G309" s="25">
        <v>1</v>
      </c>
      <c r="H309" s="24">
        <v>0</v>
      </c>
      <c r="I309" s="26">
        <f>ROUND(G309*H309,P4)</f>
        <v>0</v>
      </c>
      <c r="L309" s="26">
        <v>0</v>
      </c>
      <c r="M309" s="20">
        <f>ROUND(G309*L309,P4)</f>
        <v>0</v>
      </c>
      <c r="N309" s="21" t="s">
        <v>170</v>
      </c>
      <c r="O309" s="27">
        <f>M309*AA309</f>
        <v>0</v>
      </c>
      <c r="P309">
        <v>3</v>
      </c>
      <c r="AA309">
        <f>IF(P309=1,$O$3,IF(P309=2,$O$4,$O$5))</f>
        <v>0</v>
      </c>
    </row>
    <row r="310" spans="1:27">
      <c r="A310" t="s">
        <v>173</v>
      </c>
      <c r="E310" s="23" t="s">
        <v>170</v>
      </c>
    </row>
    <row r="311" spans="1:27">
      <c r="A311" t="s">
        <v>174</v>
      </c>
      <c r="E311" s="28" t="s">
        <v>183</v>
      </c>
    </row>
    <row r="312" spans="1:27">
      <c r="A312" t="s">
        <v>176</v>
      </c>
      <c r="E312" s="23" t="s">
        <v>255</v>
      </c>
    </row>
    <row r="313" spans="1:27">
      <c r="A313" t="s">
        <v>168</v>
      </c>
      <c r="B313">
        <v>70</v>
      </c>
      <c r="C313" s="22" t="s">
        <v>445</v>
      </c>
      <c r="D313" t="s">
        <v>170</v>
      </c>
      <c r="E313" s="23" t="s">
        <v>446</v>
      </c>
      <c r="F313" s="24" t="s">
        <v>182</v>
      </c>
      <c r="G313" s="25">
        <v>1</v>
      </c>
      <c r="H313" s="24">
        <v>0</v>
      </c>
      <c r="I313" s="26">
        <f>ROUND(G313*H313,P4)</f>
        <v>0</v>
      </c>
      <c r="L313" s="26">
        <v>0</v>
      </c>
      <c r="M313" s="20">
        <f>ROUND(G313*L313,P4)</f>
        <v>0</v>
      </c>
      <c r="N313" s="21" t="s">
        <v>170</v>
      </c>
      <c r="O313" s="27">
        <f>M313*AA313</f>
        <v>0</v>
      </c>
      <c r="P313">
        <v>3</v>
      </c>
      <c r="AA313">
        <f>IF(P313=1,$O$3,IF(P313=2,$O$4,$O$5))</f>
        <v>0</v>
      </c>
    </row>
    <row r="314" spans="1:27">
      <c r="A314" t="s">
        <v>173</v>
      </c>
      <c r="E314" s="23" t="s">
        <v>170</v>
      </c>
    </row>
    <row r="315" spans="1:27">
      <c r="A315" t="s">
        <v>174</v>
      </c>
      <c r="E315" s="28" t="s">
        <v>183</v>
      </c>
    </row>
    <row r="316" spans="1:27">
      <c r="A316" t="s">
        <v>176</v>
      </c>
      <c r="E316" s="23" t="s">
        <v>255</v>
      </c>
    </row>
    <row r="317" spans="1:27">
      <c r="A317" t="s">
        <v>168</v>
      </c>
      <c r="B317">
        <v>71</v>
      </c>
      <c r="C317" s="22" t="s">
        <v>447</v>
      </c>
      <c r="D317" t="s">
        <v>170</v>
      </c>
      <c r="E317" s="23" t="s">
        <v>448</v>
      </c>
      <c r="F317" s="24" t="s">
        <v>182</v>
      </c>
      <c r="G317" s="25">
        <v>1</v>
      </c>
      <c r="H317" s="24">
        <v>0</v>
      </c>
      <c r="I317" s="26">
        <f>ROUND(G317*H317,P4)</f>
        <v>0</v>
      </c>
      <c r="L317" s="26">
        <v>0</v>
      </c>
      <c r="M317" s="20">
        <f>ROUND(G317*L317,P4)</f>
        <v>0</v>
      </c>
      <c r="N317" s="21" t="s">
        <v>170</v>
      </c>
      <c r="O317" s="27">
        <f>M317*AA317</f>
        <v>0</v>
      </c>
      <c r="P317">
        <v>3</v>
      </c>
      <c r="AA317">
        <f>IF(P317=1,$O$3,IF(P317=2,$O$4,$O$5))</f>
        <v>0</v>
      </c>
    </row>
    <row r="318" spans="1:27">
      <c r="A318" t="s">
        <v>173</v>
      </c>
      <c r="E318" s="23" t="s">
        <v>170</v>
      </c>
    </row>
    <row r="319" spans="1:27">
      <c r="A319" t="s">
        <v>174</v>
      </c>
      <c r="E319" s="28" t="s">
        <v>183</v>
      </c>
    </row>
    <row r="320" spans="1:27">
      <c r="A320" t="s">
        <v>176</v>
      </c>
      <c r="E320" s="23" t="s">
        <v>255</v>
      </c>
    </row>
    <row r="321" spans="1:27">
      <c r="A321" t="s">
        <v>168</v>
      </c>
      <c r="B321">
        <v>72</v>
      </c>
      <c r="C321" s="22" t="s">
        <v>449</v>
      </c>
      <c r="D321" t="s">
        <v>170</v>
      </c>
      <c r="E321" s="23" t="s">
        <v>450</v>
      </c>
      <c r="F321" s="24" t="s">
        <v>182</v>
      </c>
      <c r="G321" s="25">
        <v>1</v>
      </c>
      <c r="H321" s="24">
        <v>0</v>
      </c>
      <c r="I321" s="26">
        <f>ROUND(G321*H321,P4)</f>
        <v>0</v>
      </c>
      <c r="L321" s="26">
        <v>0</v>
      </c>
      <c r="M321" s="20">
        <f>ROUND(G321*L321,P4)</f>
        <v>0</v>
      </c>
      <c r="N321" s="21" t="s">
        <v>170</v>
      </c>
      <c r="O321" s="27">
        <f>M321*AA321</f>
        <v>0</v>
      </c>
      <c r="P321">
        <v>3</v>
      </c>
      <c r="AA321">
        <f>IF(P321=1,$O$3,IF(P321=2,$O$4,$O$5))</f>
        <v>0</v>
      </c>
    </row>
    <row r="322" spans="1:27">
      <c r="A322" t="s">
        <v>173</v>
      </c>
      <c r="E322" s="23" t="s">
        <v>170</v>
      </c>
    </row>
    <row r="323" spans="1:27">
      <c r="A323" t="s">
        <v>174</v>
      </c>
      <c r="E323" s="28" t="s">
        <v>183</v>
      </c>
    </row>
    <row r="324" spans="1:27">
      <c r="A324" t="s">
        <v>176</v>
      </c>
      <c r="E324" s="23" t="s">
        <v>255</v>
      </c>
    </row>
    <row r="325" spans="1:27">
      <c r="A325" t="s">
        <v>168</v>
      </c>
      <c r="B325">
        <v>73</v>
      </c>
      <c r="C325" s="22" t="s">
        <v>451</v>
      </c>
      <c r="D325" t="s">
        <v>170</v>
      </c>
      <c r="E325" s="23" t="s">
        <v>452</v>
      </c>
      <c r="F325" s="24" t="s">
        <v>182</v>
      </c>
      <c r="G325" s="25">
        <v>1</v>
      </c>
      <c r="H325" s="24">
        <v>0</v>
      </c>
      <c r="I325" s="26">
        <f>ROUND(G325*H325,P4)</f>
        <v>0</v>
      </c>
      <c r="L325" s="26">
        <v>0</v>
      </c>
      <c r="M325" s="20">
        <f>ROUND(G325*L325,P4)</f>
        <v>0</v>
      </c>
      <c r="N325" s="21" t="s">
        <v>170</v>
      </c>
      <c r="O325" s="27">
        <f>M325*AA325</f>
        <v>0</v>
      </c>
      <c r="P325">
        <v>3</v>
      </c>
      <c r="AA325">
        <f>IF(P325=1,$O$3,IF(P325=2,$O$4,$O$5))</f>
        <v>0</v>
      </c>
    </row>
    <row r="326" spans="1:27">
      <c r="A326" t="s">
        <v>173</v>
      </c>
      <c r="E326" s="23" t="s">
        <v>170</v>
      </c>
    </row>
    <row r="327" spans="1:27">
      <c r="A327" t="s">
        <v>174</v>
      </c>
      <c r="E327" s="28" t="s">
        <v>183</v>
      </c>
    </row>
    <row r="328" spans="1:27">
      <c r="A328" t="s">
        <v>176</v>
      </c>
      <c r="E328" s="23" t="s">
        <v>255</v>
      </c>
    </row>
    <row r="329" spans="1:27">
      <c r="A329" t="s">
        <v>168</v>
      </c>
      <c r="B329">
        <v>74</v>
      </c>
      <c r="C329" s="22" t="s">
        <v>453</v>
      </c>
      <c r="D329" t="s">
        <v>170</v>
      </c>
      <c r="E329" s="23" t="s">
        <v>454</v>
      </c>
      <c r="F329" s="24" t="s">
        <v>182</v>
      </c>
      <c r="G329" s="25">
        <v>1</v>
      </c>
      <c r="H329" s="24">
        <v>0</v>
      </c>
      <c r="I329" s="26">
        <f>ROUND(G329*H329,P4)</f>
        <v>0</v>
      </c>
      <c r="L329" s="26">
        <v>0</v>
      </c>
      <c r="M329" s="20">
        <f>ROUND(G329*L329,P4)</f>
        <v>0</v>
      </c>
      <c r="N329" s="21" t="s">
        <v>170</v>
      </c>
      <c r="O329" s="27">
        <f>M329*AA329</f>
        <v>0</v>
      </c>
      <c r="P329">
        <v>3</v>
      </c>
      <c r="AA329">
        <f>IF(P329=1,$O$3,IF(P329=2,$O$4,$O$5))</f>
        <v>0</v>
      </c>
    </row>
    <row r="330" spans="1:27">
      <c r="A330" t="s">
        <v>173</v>
      </c>
      <c r="E330" s="23" t="s">
        <v>170</v>
      </c>
    </row>
    <row r="331" spans="1:27">
      <c r="A331" t="s">
        <v>174</v>
      </c>
      <c r="E331" s="28" t="s">
        <v>183</v>
      </c>
    </row>
    <row r="332" spans="1:27">
      <c r="A332" t="s">
        <v>176</v>
      </c>
      <c r="E332" s="23" t="s">
        <v>255</v>
      </c>
    </row>
    <row r="333" spans="1:27">
      <c r="A333" t="s">
        <v>168</v>
      </c>
      <c r="B333">
        <v>75</v>
      </c>
      <c r="C333" s="22" t="s">
        <v>455</v>
      </c>
      <c r="D333" t="s">
        <v>170</v>
      </c>
      <c r="E333" s="23" t="s">
        <v>456</v>
      </c>
      <c r="F333" s="24" t="s">
        <v>182</v>
      </c>
      <c r="G333" s="25">
        <v>1</v>
      </c>
      <c r="H333" s="24">
        <v>0</v>
      </c>
      <c r="I333" s="26">
        <f>ROUND(G333*H333,P4)</f>
        <v>0</v>
      </c>
      <c r="L333" s="26">
        <v>0</v>
      </c>
      <c r="M333" s="20">
        <f>ROUND(G333*L333,P4)</f>
        <v>0</v>
      </c>
      <c r="N333" s="21" t="s">
        <v>170</v>
      </c>
      <c r="O333" s="27">
        <f>M333*AA333</f>
        <v>0</v>
      </c>
      <c r="P333">
        <v>3</v>
      </c>
      <c r="AA333">
        <f>IF(P333=1,$O$3,IF(P333=2,$O$4,$O$5))</f>
        <v>0</v>
      </c>
    </row>
    <row r="334" spans="1:27">
      <c r="A334" t="s">
        <v>173</v>
      </c>
      <c r="E334" s="23" t="s">
        <v>170</v>
      </c>
    </row>
    <row r="335" spans="1:27">
      <c r="A335" t="s">
        <v>174</v>
      </c>
      <c r="E335" s="28" t="s">
        <v>183</v>
      </c>
    </row>
    <row r="336" spans="1:27">
      <c r="A336" t="s">
        <v>176</v>
      </c>
      <c r="E336" s="23" t="s">
        <v>255</v>
      </c>
    </row>
    <row r="337" spans="1:27">
      <c r="A337" t="s">
        <v>168</v>
      </c>
      <c r="B337">
        <v>76</v>
      </c>
      <c r="C337" s="22" t="s">
        <v>457</v>
      </c>
      <c r="D337" t="s">
        <v>170</v>
      </c>
      <c r="E337" s="23" t="s">
        <v>458</v>
      </c>
      <c r="F337" s="24" t="s">
        <v>182</v>
      </c>
      <c r="G337" s="25">
        <v>1</v>
      </c>
      <c r="H337" s="24">
        <v>0</v>
      </c>
      <c r="I337" s="26">
        <f>ROUND(G337*H337,P4)</f>
        <v>0</v>
      </c>
      <c r="L337" s="26">
        <v>0</v>
      </c>
      <c r="M337" s="20">
        <f>ROUND(G337*L337,P4)</f>
        <v>0</v>
      </c>
      <c r="N337" s="21" t="s">
        <v>170</v>
      </c>
      <c r="O337" s="27">
        <f>M337*AA337</f>
        <v>0</v>
      </c>
      <c r="P337">
        <v>3</v>
      </c>
      <c r="AA337">
        <f>IF(P337=1,$O$3,IF(P337=2,$O$4,$O$5))</f>
        <v>0</v>
      </c>
    </row>
    <row r="338" spans="1:27">
      <c r="A338" t="s">
        <v>173</v>
      </c>
      <c r="E338" s="23" t="s">
        <v>170</v>
      </c>
    </row>
    <row r="339" spans="1:27">
      <c r="A339" t="s">
        <v>174</v>
      </c>
      <c r="E339" s="28" t="s">
        <v>183</v>
      </c>
    </row>
    <row r="340" spans="1:27">
      <c r="A340" t="s">
        <v>176</v>
      </c>
      <c r="E340" s="23" t="s">
        <v>255</v>
      </c>
    </row>
    <row r="341" spans="1:27">
      <c r="A341" t="s">
        <v>165</v>
      </c>
      <c r="C341" s="18" t="s">
        <v>166</v>
      </c>
      <c r="E341" s="19" t="s">
        <v>167</v>
      </c>
      <c r="L341" s="20">
        <f>SUMIFS(L342:L345,A342:A345,"P")</f>
        <v>0</v>
      </c>
      <c r="M341" s="20">
        <f>SUMIFS(M342:M345,A342:A345,"P")</f>
        <v>0</v>
      </c>
      <c r="N341" s="21"/>
    </row>
    <row r="342" spans="1:27">
      <c r="A342" t="s">
        <v>168</v>
      </c>
      <c r="B342">
        <v>1</v>
      </c>
      <c r="C342" s="22" t="s">
        <v>459</v>
      </c>
      <c r="D342" t="s">
        <v>170</v>
      </c>
      <c r="E342" s="23" t="s">
        <v>460</v>
      </c>
      <c r="F342" s="24" t="s">
        <v>172</v>
      </c>
      <c r="G342" s="25">
        <v>2.7080000000000002</v>
      </c>
      <c r="H342" s="24">
        <v>0</v>
      </c>
      <c r="I342" s="26">
        <f>ROUND(G342*H342,P4)</f>
        <v>0</v>
      </c>
      <c r="L342" s="26">
        <v>0</v>
      </c>
      <c r="M342" s="20">
        <f>ROUND(G342*L342,P4)</f>
        <v>0</v>
      </c>
      <c r="N342" s="21" t="s">
        <v>170</v>
      </c>
      <c r="O342" s="27">
        <f>M342*AA342</f>
        <v>0</v>
      </c>
      <c r="P342">
        <v>3</v>
      </c>
      <c r="AA342">
        <f>IF(P342=1,$O$3,IF(P342=2,$O$4,$O$5))</f>
        <v>0</v>
      </c>
    </row>
    <row r="343" spans="1:27">
      <c r="A343" t="s">
        <v>173</v>
      </c>
      <c r="E343" s="23" t="s">
        <v>170</v>
      </c>
    </row>
    <row r="344" spans="1:27">
      <c r="A344" t="s">
        <v>174</v>
      </c>
      <c r="E344" s="28" t="s">
        <v>461</v>
      </c>
    </row>
    <row r="345" spans="1:27" ht="26.45">
      <c r="A345" t="s">
        <v>176</v>
      </c>
      <c r="E345" s="23" t="s">
        <v>177</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 right="0" top="0" bottom="0" header="0" footer="0"/>
  <pageSetup fitToHeight="0"/>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AA253"/>
  <sheetViews>
    <sheetView workbookViewId="0"/>
  </sheetViews>
  <sheetFormatPr defaultRowHeight="13.15"/>
  <cols>
    <col min="1" max="1" width="8.85546875" hidden="1"/>
    <col min="2" max="2" width="11.5703125" customWidth="1"/>
    <col min="3" max="3" width="14.28515625" customWidth="1"/>
    <col min="5" max="5" width="71.28515625" customWidth="1"/>
    <col min="6" max="6" width="11.5703125" customWidth="1"/>
    <col min="7" max="9" width="16.28515625" customWidth="1"/>
    <col min="10" max="11" width="8.85546875" hidden="1"/>
    <col min="12" max="14" width="16.28515625" customWidth="1"/>
    <col min="15" max="17" width="8.85546875" hidden="1"/>
    <col min="19" max="19" width="31" customWidth="1"/>
    <col min="27" max="27" width="8.85546875" hidden="1"/>
  </cols>
  <sheetData>
    <row r="1" spans="1:27" ht="36.950000000000003" customHeight="1">
      <c r="A1" s="13" t="s">
        <v>143</v>
      </c>
      <c r="B1" s="1"/>
      <c r="C1" s="29"/>
      <c r="D1" s="1"/>
      <c r="E1" s="1"/>
      <c r="F1" s="1"/>
      <c r="G1" s="1"/>
      <c r="H1" s="1"/>
      <c r="I1" s="1"/>
      <c r="J1" s="1"/>
      <c r="K1" s="1"/>
      <c r="L1" s="1"/>
      <c r="M1" s="1"/>
      <c r="N1" s="1"/>
      <c r="P1">
        <v>3</v>
      </c>
    </row>
    <row r="2" spans="1:27" ht="19.899999999999999" customHeight="1">
      <c r="A2" s="13"/>
      <c r="B2" s="1"/>
      <c r="C2" s="29"/>
      <c r="D2" s="1"/>
      <c r="E2" s="1"/>
      <c r="F2" s="1"/>
      <c r="G2" s="1"/>
      <c r="H2" s="1"/>
      <c r="I2" s="1"/>
      <c r="J2" s="1"/>
      <c r="K2" s="1"/>
      <c r="L2" s="1"/>
      <c r="M2" s="1"/>
      <c r="N2" s="1"/>
    </row>
    <row r="3" spans="1:27" ht="33.950000000000003" customHeight="1">
      <c r="A3" s="13" t="s">
        <v>144</v>
      </c>
      <c r="B3" s="14" t="s">
        <v>145</v>
      </c>
      <c r="C3" s="33" t="s">
        <v>1</v>
      </c>
      <c r="D3" s="29"/>
      <c r="E3" s="34" t="s">
        <v>2</v>
      </c>
      <c r="F3" s="29"/>
      <c r="G3" s="29"/>
      <c r="H3" s="29"/>
      <c r="L3" s="15" t="s">
        <v>12</v>
      </c>
      <c r="M3" s="16">
        <f>Rekapitulace!C10</f>
        <v>0</v>
      </c>
      <c r="N3" s="3" t="s">
        <v>3</v>
      </c>
      <c r="O3">
        <v>0</v>
      </c>
      <c r="P3">
        <v>2</v>
      </c>
    </row>
    <row r="4" spans="1:27" ht="33.950000000000003" customHeight="1">
      <c r="A4" s="13" t="s">
        <v>146</v>
      </c>
      <c r="B4" s="14" t="s">
        <v>147</v>
      </c>
      <c r="C4" s="33" t="s">
        <v>12</v>
      </c>
      <c r="D4" s="29"/>
      <c r="E4" s="34" t="s">
        <v>13</v>
      </c>
      <c r="F4" s="29"/>
      <c r="G4" s="29"/>
      <c r="H4" s="29"/>
      <c r="O4">
        <v>0.12</v>
      </c>
      <c r="P4">
        <v>2</v>
      </c>
    </row>
    <row r="5" spans="1:27">
      <c r="A5" s="35" t="s">
        <v>148</v>
      </c>
      <c r="B5" s="35" t="s">
        <v>149</v>
      </c>
      <c r="C5" s="35" t="s">
        <v>150</v>
      </c>
      <c r="D5" s="35" t="s">
        <v>151</v>
      </c>
      <c r="E5" s="35" t="s">
        <v>152</v>
      </c>
      <c r="F5" s="35" t="s">
        <v>153</v>
      </c>
      <c r="G5" s="35" t="s">
        <v>154</v>
      </c>
      <c r="H5" s="35" t="s">
        <v>155</v>
      </c>
      <c r="I5" s="35" t="s">
        <v>156</v>
      </c>
      <c r="J5" s="17"/>
      <c r="K5" s="17"/>
      <c r="L5" s="35" t="s">
        <v>157</v>
      </c>
      <c r="M5" s="36"/>
      <c r="N5" s="35" t="s">
        <v>158</v>
      </c>
      <c r="O5">
        <v>0.21</v>
      </c>
    </row>
    <row r="6" spans="1:27">
      <c r="A6" s="35"/>
      <c r="B6" s="35"/>
      <c r="C6" s="35"/>
      <c r="D6" s="35"/>
      <c r="E6" s="35"/>
      <c r="F6" s="35"/>
      <c r="G6" s="35"/>
      <c r="H6" s="35"/>
      <c r="I6" s="35"/>
      <c r="J6" s="35" t="s">
        <v>159</v>
      </c>
      <c r="K6" s="36"/>
      <c r="L6" s="36"/>
      <c r="M6" s="36"/>
      <c r="N6" s="35"/>
    </row>
    <row r="7" spans="1:27" ht="26.45">
      <c r="A7" s="35"/>
      <c r="B7" s="35"/>
      <c r="C7" s="35"/>
      <c r="D7" s="35"/>
      <c r="E7" s="35"/>
      <c r="F7" s="35"/>
      <c r="G7" s="35"/>
      <c r="H7" s="35"/>
      <c r="I7" s="35"/>
      <c r="J7" s="6" t="s">
        <v>160</v>
      </c>
      <c r="K7" s="6" t="s">
        <v>161</v>
      </c>
      <c r="L7" s="6" t="s">
        <v>160</v>
      </c>
      <c r="M7" s="6" t="s">
        <v>161</v>
      </c>
      <c r="N7" s="35"/>
      <c r="S7" t="s">
        <v>162</v>
      </c>
      <c r="T7">
        <f>COUNTIFS(L8:L254,"=0",A8:A254,"P")+COUNTIFS(L8:L254,"",A8:A254,"P")+SUM(Q8:Q254)</f>
        <v>0</v>
      </c>
    </row>
    <row r="8" spans="1:27">
      <c r="A8" t="s">
        <v>163</v>
      </c>
      <c r="C8" s="18" t="s">
        <v>462</v>
      </c>
      <c r="E8" s="19" t="s">
        <v>19</v>
      </c>
      <c r="L8" s="20">
        <f>L9+L46+L75+L84+L249</f>
        <v>0</v>
      </c>
      <c r="M8" s="20">
        <f>M9+M46+M75+M84+M249</f>
        <v>0</v>
      </c>
      <c r="N8" s="21"/>
    </row>
    <row r="9" spans="1:27">
      <c r="A9" t="s">
        <v>165</v>
      </c>
      <c r="C9" s="18" t="s">
        <v>463</v>
      </c>
      <c r="E9" s="19" t="s">
        <v>464</v>
      </c>
      <c r="L9" s="20">
        <f>SUMIFS(L10:L45,A10:A45,"P")</f>
        <v>0</v>
      </c>
      <c r="M9" s="20">
        <f>SUMIFS(M10:M45,A10:A45,"P")</f>
        <v>0</v>
      </c>
      <c r="N9" s="21"/>
    </row>
    <row r="10" spans="1:27" ht="26.45">
      <c r="A10" t="s">
        <v>168</v>
      </c>
      <c r="B10">
        <v>2</v>
      </c>
      <c r="C10" s="22" t="s">
        <v>465</v>
      </c>
      <c r="D10" t="s">
        <v>170</v>
      </c>
      <c r="E10" s="23" t="s">
        <v>466</v>
      </c>
      <c r="F10" s="24" t="s">
        <v>236</v>
      </c>
      <c r="G10" s="25">
        <v>20</v>
      </c>
      <c r="H10" s="24">
        <v>0</v>
      </c>
      <c r="I10" s="26">
        <f>ROUND(G10*H10,P4)</f>
        <v>0</v>
      </c>
      <c r="L10" s="26">
        <v>0</v>
      </c>
      <c r="M10" s="20">
        <f>ROUND(G10*L10,P4)</f>
        <v>0</v>
      </c>
      <c r="N10" s="21" t="s">
        <v>192</v>
      </c>
      <c r="O10" s="27">
        <f>M10*AA10</f>
        <v>0</v>
      </c>
      <c r="P10">
        <v>3</v>
      </c>
      <c r="AA10">
        <f>IF(P10=1,$O$3,IF(P10=2,$O$4,$O$5))</f>
        <v>0</v>
      </c>
    </row>
    <row r="11" spans="1:27">
      <c r="A11" t="s">
        <v>173</v>
      </c>
      <c r="E11" s="23" t="s">
        <v>170</v>
      </c>
    </row>
    <row r="12" spans="1:27">
      <c r="A12" t="s">
        <v>174</v>
      </c>
      <c r="E12" s="28" t="s">
        <v>237</v>
      </c>
    </row>
    <row r="13" spans="1:27">
      <c r="A13" t="s">
        <v>176</v>
      </c>
      <c r="E13" s="23" t="s">
        <v>170</v>
      </c>
    </row>
    <row r="14" spans="1:27">
      <c r="A14" t="s">
        <v>168</v>
      </c>
      <c r="B14">
        <v>3</v>
      </c>
      <c r="C14" s="22" t="s">
        <v>467</v>
      </c>
      <c r="D14" t="s">
        <v>170</v>
      </c>
      <c r="E14" s="23" t="s">
        <v>468</v>
      </c>
      <c r="F14" s="24" t="s">
        <v>236</v>
      </c>
      <c r="G14" s="25">
        <v>20</v>
      </c>
      <c r="H14" s="24">
        <v>0</v>
      </c>
      <c r="I14" s="26">
        <f>ROUND(G14*H14,P4)</f>
        <v>0</v>
      </c>
      <c r="L14" s="26">
        <v>0</v>
      </c>
      <c r="M14" s="20">
        <f>ROUND(G14*L14,P4)</f>
        <v>0</v>
      </c>
      <c r="N14" s="21" t="s">
        <v>192</v>
      </c>
      <c r="O14" s="27">
        <f>M14*AA14</f>
        <v>0</v>
      </c>
      <c r="P14">
        <v>3</v>
      </c>
      <c r="AA14">
        <f>IF(P14=1,$O$3,IF(P14=2,$O$4,$O$5))</f>
        <v>0</v>
      </c>
    </row>
    <row r="15" spans="1:27">
      <c r="A15" t="s">
        <v>173</v>
      </c>
      <c r="E15" s="23" t="s">
        <v>170</v>
      </c>
    </row>
    <row r="16" spans="1:27">
      <c r="A16" t="s">
        <v>174</v>
      </c>
      <c r="E16" s="28" t="s">
        <v>237</v>
      </c>
    </row>
    <row r="17" spans="1:27">
      <c r="A17" t="s">
        <v>176</v>
      </c>
      <c r="E17" s="23" t="s">
        <v>170</v>
      </c>
    </row>
    <row r="18" spans="1:27">
      <c r="A18" t="s">
        <v>168</v>
      </c>
      <c r="B18">
        <v>4</v>
      </c>
      <c r="C18" s="22" t="s">
        <v>469</v>
      </c>
      <c r="D18" t="s">
        <v>170</v>
      </c>
      <c r="E18" s="23" t="s">
        <v>470</v>
      </c>
      <c r="F18" s="24" t="s">
        <v>236</v>
      </c>
      <c r="G18" s="25">
        <v>150</v>
      </c>
      <c r="H18" s="24">
        <v>0</v>
      </c>
      <c r="I18" s="26">
        <f>ROUND(G18*H18,P4)</f>
        <v>0</v>
      </c>
      <c r="L18" s="26">
        <v>0</v>
      </c>
      <c r="M18" s="20">
        <f>ROUND(G18*L18,P4)</f>
        <v>0</v>
      </c>
      <c r="N18" s="21" t="s">
        <v>170</v>
      </c>
      <c r="O18" s="27">
        <f>M18*AA18</f>
        <v>0</v>
      </c>
      <c r="P18">
        <v>3</v>
      </c>
      <c r="AA18">
        <f>IF(P18=1,$O$3,IF(P18=2,$O$4,$O$5))</f>
        <v>0</v>
      </c>
    </row>
    <row r="19" spans="1:27">
      <c r="A19" t="s">
        <v>173</v>
      </c>
      <c r="E19" s="23" t="s">
        <v>170</v>
      </c>
    </row>
    <row r="20" spans="1:27">
      <c r="A20" t="s">
        <v>174</v>
      </c>
      <c r="E20" s="28" t="s">
        <v>471</v>
      </c>
    </row>
    <row r="21" spans="1:27" ht="52.9">
      <c r="A21" t="s">
        <v>176</v>
      </c>
      <c r="E21" s="23" t="s">
        <v>472</v>
      </c>
    </row>
    <row r="22" spans="1:27">
      <c r="A22" t="s">
        <v>168</v>
      </c>
      <c r="B22">
        <v>5</v>
      </c>
      <c r="C22" s="22" t="s">
        <v>473</v>
      </c>
      <c r="D22" t="s">
        <v>170</v>
      </c>
      <c r="E22" s="23" t="s">
        <v>474</v>
      </c>
      <c r="F22" s="24" t="s">
        <v>236</v>
      </c>
      <c r="G22" s="25">
        <v>70</v>
      </c>
      <c r="H22" s="24">
        <v>0</v>
      </c>
      <c r="I22" s="26">
        <f>ROUND(G22*H22,P4)</f>
        <v>0</v>
      </c>
      <c r="L22" s="26">
        <v>0</v>
      </c>
      <c r="M22" s="20">
        <f>ROUND(G22*L22,P4)</f>
        <v>0</v>
      </c>
      <c r="N22" s="21" t="s">
        <v>192</v>
      </c>
      <c r="O22" s="27">
        <f>M22*AA22</f>
        <v>0</v>
      </c>
      <c r="P22">
        <v>3</v>
      </c>
      <c r="AA22">
        <f>IF(P22=1,$O$3,IF(P22=2,$O$4,$O$5))</f>
        <v>0</v>
      </c>
    </row>
    <row r="23" spans="1:27">
      <c r="A23" t="s">
        <v>173</v>
      </c>
      <c r="E23" s="23" t="s">
        <v>170</v>
      </c>
    </row>
    <row r="24" spans="1:27">
      <c r="A24" t="s">
        <v>174</v>
      </c>
      <c r="E24" s="28" t="s">
        <v>475</v>
      </c>
    </row>
    <row r="25" spans="1:27">
      <c r="A25" t="s">
        <v>176</v>
      </c>
      <c r="E25" s="23" t="s">
        <v>170</v>
      </c>
    </row>
    <row r="26" spans="1:27">
      <c r="A26" t="s">
        <v>168</v>
      </c>
      <c r="B26">
        <v>6</v>
      </c>
      <c r="C26" s="22" t="s">
        <v>476</v>
      </c>
      <c r="D26" t="s">
        <v>170</v>
      </c>
      <c r="E26" s="23" t="s">
        <v>477</v>
      </c>
      <c r="F26" s="24" t="s">
        <v>236</v>
      </c>
      <c r="G26" s="25">
        <v>200</v>
      </c>
      <c r="H26" s="24">
        <v>0</v>
      </c>
      <c r="I26" s="26">
        <f>ROUND(G26*H26,P4)</f>
        <v>0</v>
      </c>
      <c r="L26" s="26">
        <v>0</v>
      </c>
      <c r="M26" s="20">
        <f>ROUND(G26*L26,P4)</f>
        <v>0</v>
      </c>
      <c r="N26" s="21" t="s">
        <v>192</v>
      </c>
      <c r="O26" s="27">
        <f>M26*AA26</f>
        <v>0</v>
      </c>
      <c r="P26">
        <v>3</v>
      </c>
      <c r="AA26">
        <f>IF(P26=1,$O$3,IF(P26=2,$O$4,$O$5))</f>
        <v>0</v>
      </c>
    </row>
    <row r="27" spans="1:27">
      <c r="A27" t="s">
        <v>173</v>
      </c>
      <c r="E27" s="23" t="s">
        <v>170</v>
      </c>
    </row>
    <row r="28" spans="1:27">
      <c r="A28" t="s">
        <v>174</v>
      </c>
      <c r="E28" s="28" t="s">
        <v>478</v>
      </c>
    </row>
    <row r="29" spans="1:27">
      <c r="A29" t="s">
        <v>176</v>
      </c>
      <c r="E29" s="23" t="s">
        <v>170</v>
      </c>
    </row>
    <row r="30" spans="1:27" ht="26.45">
      <c r="A30" t="s">
        <v>168</v>
      </c>
      <c r="B30">
        <v>7</v>
      </c>
      <c r="C30" s="22" t="s">
        <v>479</v>
      </c>
      <c r="D30" t="s">
        <v>170</v>
      </c>
      <c r="E30" s="23" t="s">
        <v>480</v>
      </c>
      <c r="F30" s="24" t="s">
        <v>218</v>
      </c>
      <c r="G30" s="25">
        <v>2</v>
      </c>
      <c r="H30" s="24">
        <v>0</v>
      </c>
      <c r="I30" s="26">
        <f>ROUND(G30*H30,P4)</f>
        <v>0</v>
      </c>
      <c r="L30" s="26">
        <v>0</v>
      </c>
      <c r="M30" s="20">
        <f>ROUND(G30*L30,P4)</f>
        <v>0</v>
      </c>
      <c r="N30" s="21" t="s">
        <v>192</v>
      </c>
      <c r="O30" s="27">
        <f>M30*AA30</f>
        <v>0</v>
      </c>
      <c r="P30">
        <v>3</v>
      </c>
      <c r="AA30">
        <f>IF(P30=1,$O$3,IF(P30=2,$O$4,$O$5))</f>
        <v>0</v>
      </c>
    </row>
    <row r="31" spans="1:27">
      <c r="A31" t="s">
        <v>173</v>
      </c>
      <c r="E31" s="23" t="s">
        <v>170</v>
      </c>
    </row>
    <row r="32" spans="1:27">
      <c r="A32" t="s">
        <v>174</v>
      </c>
      <c r="E32" s="28" t="s">
        <v>231</v>
      </c>
    </row>
    <row r="33" spans="1:27">
      <c r="A33" t="s">
        <v>176</v>
      </c>
      <c r="E33" s="23" t="s">
        <v>170</v>
      </c>
    </row>
    <row r="34" spans="1:27" ht="26.45">
      <c r="A34" t="s">
        <v>168</v>
      </c>
      <c r="B34">
        <v>8</v>
      </c>
      <c r="C34" s="22" t="s">
        <v>481</v>
      </c>
      <c r="D34" t="s">
        <v>170</v>
      </c>
      <c r="E34" s="23" t="s">
        <v>482</v>
      </c>
      <c r="F34" s="24" t="s">
        <v>218</v>
      </c>
      <c r="G34" s="25">
        <v>2</v>
      </c>
      <c r="H34" s="24">
        <v>0</v>
      </c>
      <c r="I34" s="26">
        <f>ROUND(G34*H34,P4)</f>
        <v>0</v>
      </c>
      <c r="L34" s="26">
        <v>0</v>
      </c>
      <c r="M34" s="20">
        <f>ROUND(G34*L34,P4)</f>
        <v>0</v>
      </c>
      <c r="N34" s="21" t="s">
        <v>192</v>
      </c>
      <c r="O34" s="27">
        <f>M34*AA34</f>
        <v>0</v>
      </c>
      <c r="P34">
        <v>3</v>
      </c>
      <c r="AA34">
        <f>IF(P34=1,$O$3,IF(P34=2,$O$4,$O$5))</f>
        <v>0</v>
      </c>
    </row>
    <row r="35" spans="1:27">
      <c r="A35" t="s">
        <v>173</v>
      </c>
      <c r="E35" s="23" t="s">
        <v>170</v>
      </c>
    </row>
    <row r="36" spans="1:27">
      <c r="A36" t="s">
        <v>174</v>
      </c>
      <c r="E36" s="28" t="s">
        <v>231</v>
      </c>
    </row>
    <row r="37" spans="1:27">
      <c r="A37" t="s">
        <v>176</v>
      </c>
      <c r="E37" s="23" t="s">
        <v>170</v>
      </c>
    </row>
    <row r="38" spans="1:27" ht="26.45">
      <c r="A38" t="s">
        <v>168</v>
      </c>
      <c r="B38">
        <v>9</v>
      </c>
      <c r="C38" s="22" t="s">
        <v>483</v>
      </c>
      <c r="D38" t="s">
        <v>170</v>
      </c>
      <c r="E38" s="23" t="s">
        <v>484</v>
      </c>
      <c r="F38" s="24" t="s">
        <v>218</v>
      </c>
      <c r="G38" s="25">
        <v>10</v>
      </c>
      <c r="H38" s="24">
        <v>0</v>
      </c>
      <c r="I38" s="26">
        <f>ROUND(G38*H38,P4)</f>
        <v>0</v>
      </c>
      <c r="L38" s="26">
        <v>0</v>
      </c>
      <c r="M38" s="20">
        <f>ROUND(G38*L38,P4)</f>
        <v>0</v>
      </c>
      <c r="N38" s="21" t="s">
        <v>170</v>
      </c>
      <c r="O38" s="27">
        <f>M38*AA38</f>
        <v>0</v>
      </c>
      <c r="P38">
        <v>3</v>
      </c>
      <c r="AA38">
        <f>IF(P38=1,$O$3,IF(P38=2,$O$4,$O$5))</f>
        <v>0</v>
      </c>
    </row>
    <row r="39" spans="1:27">
      <c r="A39" t="s">
        <v>173</v>
      </c>
      <c r="E39" s="23" t="s">
        <v>170</v>
      </c>
    </row>
    <row r="40" spans="1:27">
      <c r="A40" t="s">
        <v>174</v>
      </c>
      <c r="E40" s="28" t="s">
        <v>364</v>
      </c>
    </row>
    <row r="41" spans="1:27" ht="52.9">
      <c r="A41" t="s">
        <v>176</v>
      </c>
      <c r="E41" s="23" t="s">
        <v>485</v>
      </c>
    </row>
    <row r="42" spans="1:27" ht="26.45">
      <c r="A42" t="s">
        <v>168</v>
      </c>
      <c r="B42">
        <v>10</v>
      </c>
      <c r="C42" s="22" t="s">
        <v>486</v>
      </c>
      <c r="D42" t="s">
        <v>170</v>
      </c>
      <c r="E42" s="23" t="s">
        <v>487</v>
      </c>
      <c r="F42" s="24" t="s">
        <v>218</v>
      </c>
      <c r="G42" s="25">
        <v>8</v>
      </c>
      <c r="H42" s="24">
        <v>0</v>
      </c>
      <c r="I42" s="26">
        <f>ROUND(G42*H42,P4)</f>
        <v>0</v>
      </c>
      <c r="L42" s="26">
        <v>0</v>
      </c>
      <c r="M42" s="20">
        <f>ROUND(G42*L42,P4)</f>
        <v>0</v>
      </c>
      <c r="N42" s="21" t="s">
        <v>192</v>
      </c>
      <c r="O42" s="27">
        <f>M42*AA42</f>
        <v>0</v>
      </c>
      <c r="P42">
        <v>3</v>
      </c>
      <c r="AA42">
        <f>IF(P42=1,$O$3,IF(P42=2,$O$4,$O$5))</f>
        <v>0</v>
      </c>
    </row>
    <row r="43" spans="1:27">
      <c r="A43" t="s">
        <v>173</v>
      </c>
      <c r="E43" s="23" t="s">
        <v>170</v>
      </c>
    </row>
    <row r="44" spans="1:27">
      <c r="A44" t="s">
        <v>174</v>
      </c>
      <c r="E44" s="28" t="s">
        <v>396</v>
      </c>
    </row>
    <row r="45" spans="1:27">
      <c r="A45" t="s">
        <v>176</v>
      </c>
      <c r="E45" s="23" t="s">
        <v>170</v>
      </c>
    </row>
    <row r="46" spans="1:27">
      <c r="A46" t="s">
        <v>165</v>
      </c>
      <c r="C46" s="18" t="s">
        <v>488</v>
      </c>
      <c r="E46" s="19" t="s">
        <v>489</v>
      </c>
      <c r="L46" s="20">
        <f>SUMIFS(L47:L74,A47:A74,"P")</f>
        <v>0</v>
      </c>
      <c r="M46" s="20">
        <f>SUMIFS(M47:M74,A47:A74,"P")</f>
        <v>0</v>
      </c>
      <c r="N46" s="21"/>
    </row>
    <row r="47" spans="1:27" ht="26.45">
      <c r="A47" t="s">
        <v>168</v>
      </c>
      <c r="B47">
        <v>11</v>
      </c>
      <c r="C47" s="22" t="s">
        <v>490</v>
      </c>
      <c r="D47" t="s">
        <v>170</v>
      </c>
      <c r="E47" s="23" t="s">
        <v>491</v>
      </c>
      <c r="F47" s="24" t="s">
        <v>218</v>
      </c>
      <c r="G47" s="25">
        <v>1</v>
      </c>
      <c r="H47" s="24">
        <v>0</v>
      </c>
      <c r="I47" s="26">
        <f>ROUND(G47*H47,P4)</f>
        <v>0</v>
      </c>
      <c r="L47" s="26">
        <v>0</v>
      </c>
      <c r="M47" s="20">
        <f>ROUND(G47*L47,P4)</f>
        <v>0</v>
      </c>
      <c r="N47" s="21" t="s">
        <v>192</v>
      </c>
      <c r="O47" s="27">
        <f>M47*AA47</f>
        <v>0</v>
      </c>
      <c r="P47">
        <v>3</v>
      </c>
      <c r="AA47">
        <f>IF(P47=1,$O$3,IF(P47=2,$O$4,$O$5))</f>
        <v>0</v>
      </c>
    </row>
    <row r="48" spans="1:27">
      <c r="A48" t="s">
        <v>173</v>
      </c>
      <c r="E48" s="23" t="s">
        <v>170</v>
      </c>
    </row>
    <row r="49" spans="1:27">
      <c r="A49" t="s">
        <v>174</v>
      </c>
      <c r="E49" s="28" t="s">
        <v>183</v>
      </c>
    </row>
    <row r="50" spans="1:27">
      <c r="A50" t="s">
        <v>176</v>
      </c>
      <c r="E50" s="23" t="s">
        <v>170</v>
      </c>
    </row>
    <row r="51" spans="1:27" ht="39.6">
      <c r="A51" t="s">
        <v>168</v>
      </c>
      <c r="B51">
        <v>12</v>
      </c>
      <c r="C51" s="22" t="s">
        <v>492</v>
      </c>
      <c r="D51" t="s">
        <v>170</v>
      </c>
      <c r="E51" s="23" t="s">
        <v>493</v>
      </c>
      <c r="F51" s="24" t="s">
        <v>218</v>
      </c>
      <c r="G51" s="25">
        <v>13</v>
      </c>
      <c r="H51" s="24">
        <v>0</v>
      </c>
      <c r="I51" s="26">
        <f>ROUND(G51*H51,P4)</f>
        <v>0</v>
      </c>
      <c r="L51" s="26">
        <v>0</v>
      </c>
      <c r="M51" s="20">
        <f>ROUND(G51*L51,P4)</f>
        <v>0</v>
      </c>
      <c r="N51" s="21" t="s">
        <v>192</v>
      </c>
      <c r="O51" s="27">
        <f>M51*AA51</f>
        <v>0</v>
      </c>
      <c r="P51">
        <v>3</v>
      </c>
      <c r="AA51">
        <f>IF(P51=1,$O$3,IF(P51=2,$O$4,$O$5))</f>
        <v>0</v>
      </c>
    </row>
    <row r="52" spans="1:27">
      <c r="A52" t="s">
        <v>173</v>
      </c>
      <c r="E52" s="23" t="s">
        <v>170</v>
      </c>
    </row>
    <row r="53" spans="1:27">
      <c r="A53" t="s">
        <v>174</v>
      </c>
      <c r="E53" s="28" t="s">
        <v>494</v>
      </c>
    </row>
    <row r="54" spans="1:27">
      <c r="A54" t="s">
        <v>176</v>
      </c>
      <c r="E54" s="23" t="s">
        <v>170</v>
      </c>
    </row>
    <row r="55" spans="1:27" ht="26.45">
      <c r="A55" t="s">
        <v>168</v>
      </c>
      <c r="B55">
        <v>13</v>
      </c>
      <c r="C55" s="22" t="s">
        <v>495</v>
      </c>
      <c r="D55" t="s">
        <v>170</v>
      </c>
      <c r="E55" s="23" t="s">
        <v>496</v>
      </c>
      <c r="F55" s="24" t="s">
        <v>218</v>
      </c>
      <c r="G55" s="25">
        <v>1</v>
      </c>
      <c r="H55" s="24">
        <v>0</v>
      </c>
      <c r="I55" s="26">
        <f>ROUND(G55*H55,P4)</f>
        <v>0</v>
      </c>
      <c r="L55" s="26">
        <v>0</v>
      </c>
      <c r="M55" s="20">
        <f>ROUND(G55*L55,P4)</f>
        <v>0</v>
      </c>
      <c r="N55" s="21" t="s">
        <v>192</v>
      </c>
      <c r="O55" s="27">
        <f>M55*AA55</f>
        <v>0</v>
      </c>
      <c r="P55">
        <v>3</v>
      </c>
      <c r="AA55">
        <f>IF(P55=1,$O$3,IF(P55=2,$O$4,$O$5))</f>
        <v>0</v>
      </c>
    </row>
    <row r="56" spans="1:27">
      <c r="A56" t="s">
        <v>173</v>
      </c>
      <c r="E56" s="23" t="s">
        <v>170</v>
      </c>
    </row>
    <row r="57" spans="1:27">
      <c r="A57" t="s">
        <v>174</v>
      </c>
      <c r="E57" s="28" t="s">
        <v>183</v>
      </c>
    </row>
    <row r="58" spans="1:27">
      <c r="A58" t="s">
        <v>176</v>
      </c>
      <c r="E58" s="23" t="s">
        <v>170</v>
      </c>
    </row>
    <row r="59" spans="1:27">
      <c r="A59" t="s">
        <v>168</v>
      </c>
      <c r="B59">
        <v>14</v>
      </c>
      <c r="C59" s="22" t="s">
        <v>497</v>
      </c>
      <c r="D59" t="s">
        <v>170</v>
      </c>
      <c r="E59" s="23" t="s">
        <v>498</v>
      </c>
      <c r="F59" s="24" t="s">
        <v>499</v>
      </c>
      <c r="G59" s="25">
        <v>16</v>
      </c>
      <c r="H59" s="24">
        <v>0</v>
      </c>
      <c r="I59" s="26">
        <f>ROUND(G59*H59,P4)</f>
        <v>0</v>
      </c>
      <c r="L59" s="26">
        <v>0</v>
      </c>
      <c r="M59" s="20">
        <f>ROUND(G59*L59,P4)</f>
        <v>0</v>
      </c>
      <c r="N59" s="21" t="s">
        <v>192</v>
      </c>
      <c r="O59" s="27">
        <f>M59*AA59</f>
        <v>0</v>
      </c>
      <c r="P59">
        <v>3</v>
      </c>
      <c r="AA59">
        <f>IF(P59=1,$O$3,IF(P59=2,$O$4,$O$5))</f>
        <v>0</v>
      </c>
    </row>
    <row r="60" spans="1:27">
      <c r="A60" t="s">
        <v>173</v>
      </c>
      <c r="E60" s="23" t="s">
        <v>170</v>
      </c>
    </row>
    <row r="61" spans="1:27">
      <c r="A61" t="s">
        <v>174</v>
      </c>
      <c r="E61" s="28" t="s">
        <v>368</v>
      </c>
    </row>
    <row r="62" spans="1:27">
      <c r="A62" t="s">
        <v>176</v>
      </c>
      <c r="E62" s="23" t="s">
        <v>170</v>
      </c>
    </row>
    <row r="63" spans="1:27">
      <c r="A63" t="s">
        <v>168</v>
      </c>
      <c r="B63">
        <v>15</v>
      </c>
      <c r="C63" s="22" t="s">
        <v>500</v>
      </c>
      <c r="D63" t="s">
        <v>170</v>
      </c>
      <c r="E63" s="23" t="s">
        <v>501</v>
      </c>
      <c r="F63" s="24" t="s">
        <v>499</v>
      </c>
      <c r="G63" s="25">
        <v>8</v>
      </c>
      <c r="H63" s="24">
        <v>0</v>
      </c>
      <c r="I63" s="26">
        <f>ROUND(G63*H63,P4)</f>
        <v>0</v>
      </c>
      <c r="L63" s="26">
        <v>0</v>
      </c>
      <c r="M63" s="20">
        <f>ROUND(G63*L63,P4)</f>
        <v>0</v>
      </c>
      <c r="N63" s="21" t="s">
        <v>192</v>
      </c>
      <c r="O63" s="27">
        <f>M63*AA63</f>
        <v>0</v>
      </c>
      <c r="P63">
        <v>3</v>
      </c>
      <c r="AA63">
        <f>IF(P63=1,$O$3,IF(P63=2,$O$4,$O$5))</f>
        <v>0</v>
      </c>
    </row>
    <row r="64" spans="1:27">
      <c r="A64" t="s">
        <v>173</v>
      </c>
      <c r="E64" s="23" t="s">
        <v>170</v>
      </c>
    </row>
    <row r="65" spans="1:27">
      <c r="A65" t="s">
        <v>174</v>
      </c>
      <c r="E65" s="28" t="s">
        <v>396</v>
      </c>
    </row>
    <row r="66" spans="1:27">
      <c r="A66" t="s">
        <v>176</v>
      </c>
      <c r="E66" s="23" t="s">
        <v>170</v>
      </c>
    </row>
    <row r="67" spans="1:27">
      <c r="A67" t="s">
        <v>168</v>
      </c>
      <c r="B67">
        <v>16</v>
      </c>
      <c r="C67" s="22" t="s">
        <v>502</v>
      </c>
      <c r="D67" t="s">
        <v>170</v>
      </c>
      <c r="E67" s="23" t="s">
        <v>503</v>
      </c>
      <c r="F67" s="24" t="s">
        <v>499</v>
      </c>
      <c r="G67" s="25">
        <v>8</v>
      </c>
      <c r="H67" s="24">
        <v>0</v>
      </c>
      <c r="I67" s="26">
        <f>ROUND(G67*H67,P4)</f>
        <v>0</v>
      </c>
      <c r="L67" s="26">
        <v>0</v>
      </c>
      <c r="M67" s="20">
        <f>ROUND(G67*L67,P4)</f>
        <v>0</v>
      </c>
      <c r="N67" s="21" t="s">
        <v>192</v>
      </c>
      <c r="O67" s="27">
        <f>M67*AA67</f>
        <v>0</v>
      </c>
      <c r="P67">
        <v>3</v>
      </c>
      <c r="AA67">
        <f>IF(P67=1,$O$3,IF(P67=2,$O$4,$O$5))</f>
        <v>0</v>
      </c>
    </row>
    <row r="68" spans="1:27">
      <c r="A68" t="s">
        <v>173</v>
      </c>
      <c r="E68" s="23" t="s">
        <v>170</v>
      </c>
    </row>
    <row r="69" spans="1:27">
      <c r="A69" t="s">
        <v>174</v>
      </c>
      <c r="E69" s="28" t="s">
        <v>396</v>
      </c>
    </row>
    <row r="70" spans="1:27">
      <c r="A70" t="s">
        <v>176</v>
      </c>
      <c r="E70" s="23" t="s">
        <v>170</v>
      </c>
    </row>
    <row r="71" spans="1:27">
      <c r="A71" t="s">
        <v>168</v>
      </c>
      <c r="B71">
        <v>17</v>
      </c>
      <c r="C71" s="22" t="s">
        <v>504</v>
      </c>
      <c r="D71" t="s">
        <v>170</v>
      </c>
      <c r="E71" s="23" t="s">
        <v>505</v>
      </c>
      <c r="F71" s="24" t="s">
        <v>499</v>
      </c>
      <c r="G71" s="25">
        <v>16</v>
      </c>
      <c r="H71" s="24">
        <v>0</v>
      </c>
      <c r="I71" s="26">
        <f>ROUND(G71*H71,P4)</f>
        <v>0</v>
      </c>
      <c r="L71" s="26">
        <v>0</v>
      </c>
      <c r="M71" s="20">
        <f>ROUND(G71*L71,P4)</f>
        <v>0</v>
      </c>
      <c r="N71" s="21" t="s">
        <v>192</v>
      </c>
      <c r="O71" s="27">
        <f>M71*AA71</f>
        <v>0</v>
      </c>
      <c r="P71">
        <v>3</v>
      </c>
      <c r="AA71">
        <f>IF(P71=1,$O$3,IF(P71=2,$O$4,$O$5))</f>
        <v>0</v>
      </c>
    </row>
    <row r="72" spans="1:27">
      <c r="A72" t="s">
        <v>173</v>
      </c>
      <c r="E72" s="23" t="s">
        <v>170</v>
      </c>
    </row>
    <row r="73" spans="1:27">
      <c r="A73" t="s">
        <v>174</v>
      </c>
      <c r="E73" s="28" t="s">
        <v>368</v>
      </c>
    </row>
    <row r="74" spans="1:27">
      <c r="A74" t="s">
        <v>176</v>
      </c>
      <c r="E74" s="23" t="s">
        <v>170</v>
      </c>
    </row>
    <row r="75" spans="1:27">
      <c r="A75" t="s">
        <v>165</v>
      </c>
      <c r="C75" s="18" t="s">
        <v>506</v>
      </c>
      <c r="E75" s="19" t="s">
        <v>507</v>
      </c>
      <c r="L75" s="20">
        <f>SUMIFS(L76:L83,A76:A83,"P")</f>
        <v>0</v>
      </c>
      <c r="M75" s="20">
        <f>SUMIFS(M76:M83,A76:A83,"P")</f>
        <v>0</v>
      </c>
      <c r="N75" s="21"/>
    </row>
    <row r="76" spans="1:27">
      <c r="A76" t="s">
        <v>168</v>
      </c>
      <c r="B76">
        <v>18</v>
      </c>
      <c r="C76" s="22" t="s">
        <v>508</v>
      </c>
      <c r="D76" t="s">
        <v>170</v>
      </c>
      <c r="E76" s="23" t="s">
        <v>509</v>
      </c>
      <c r="F76" s="24" t="s">
        <v>218</v>
      </c>
      <c r="G76" s="25">
        <v>2</v>
      </c>
      <c r="H76" s="24">
        <v>0</v>
      </c>
      <c r="I76" s="26">
        <f>ROUND(G76*H76,P4)</f>
        <v>0</v>
      </c>
      <c r="L76" s="26">
        <v>0</v>
      </c>
      <c r="M76" s="20">
        <f>ROUND(G76*L76,P4)</f>
        <v>0</v>
      </c>
      <c r="N76" s="21" t="s">
        <v>192</v>
      </c>
      <c r="O76" s="27">
        <f>M76*AA76</f>
        <v>0</v>
      </c>
      <c r="P76">
        <v>3</v>
      </c>
      <c r="AA76">
        <f>IF(P76=1,$O$3,IF(P76=2,$O$4,$O$5))</f>
        <v>0</v>
      </c>
    </row>
    <row r="77" spans="1:27">
      <c r="A77" t="s">
        <v>173</v>
      </c>
      <c r="E77" s="23" t="s">
        <v>170</v>
      </c>
    </row>
    <row r="78" spans="1:27">
      <c r="A78" t="s">
        <v>174</v>
      </c>
      <c r="E78" s="28" t="s">
        <v>231</v>
      </c>
    </row>
    <row r="79" spans="1:27">
      <c r="A79" t="s">
        <v>176</v>
      </c>
      <c r="E79" s="23" t="s">
        <v>170</v>
      </c>
    </row>
    <row r="80" spans="1:27">
      <c r="A80" t="s">
        <v>168</v>
      </c>
      <c r="B80">
        <v>19</v>
      </c>
      <c r="C80" s="22" t="s">
        <v>510</v>
      </c>
      <c r="D80" t="s">
        <v>170</v>
      </c>
      <c r="E80" s="23" t="s">
        <v>511</v>
      </c>
      <c r="F80" s="24" t="s">
        <v>218</v>
      </c>
      <c r="G80" s="25">
        <v>2</v>
      </c>
      <c r="H80" s="24">
        <v>0</v>
      </c>
      <c r="I80" s="26">
        <f>ROUND(G80*H80,P4)</f>
        <v>0</v>
      </c>
      <c r="L80" s="26">
        <v>0</v>
      </c>
      <c r="M80" s="20">
        <f>ROUND(G80*L80,P4)</f>
        <v>0</v>
      </c>
      <c r="N80" s="21" t="s">
        <v>192</v>
      </c>
      <c r="O80" s="27">
        <f>M80*AA80</f>
        <v>0</v>
      </c>
      <c r="P80">
        <v>3</v>
      </c>
      <c r="AA80">
        <f>IF(P80=1,$O$3,IF(P80=2,$O$4,$O$5))</f>
        <v>0</v>
      </c>
    </row>
    <row r="81" spans="1:27">
      <c r="A81" t="s">
        <v>173</v>
      </c>
      <c r="E81" s="23" t="s">
        <v>170</v>
      </c>
    </row>
    <row r="82" spans="1:27">
      <c r="A82" t="s">
        <v>174</v>
      </c>
      <c r="E82" s="28" t="s">
        <v>231</v>
      </c>
    </row>
    <row r="83" spans="1:27">
      <c r="A83" t="s">
        <v>176</v>
      </c>
      <c r="E83" s="23" t="s">
        <v>170</v>
      </c>
    </row>
    <row r="84" spans="1:27">
      <c r="A84" t="s">
        <v>165</v>
      </c>
      <c r="C84" s="18" t="s">
        <v>512</v>
      </c>
      <c r="E84" s="19" t="s">
        <v>513</v>
      </c>
      <c r="L84" s="20">
        <f>SUMIFS(L85:L248,A85:A248,"P")</f>
        <v>0</v>
      </c>
      <c r="M84" s="20">
        <f>SUMIFS(M85:M248,A85:A248,"P")</f>
        <v>0</v>
      </c>
      <c r="N84" s="21"/>
    </row>
    <row r="85" spans="1:27">
      <c r="A85" t="s">
        <v>168</v>
      </c>
      <c r="B85">
        <v>20</v>
      </c>
      <c r="C85" s="22" t="s">
        <v>514</v>
      </c>
      <c r="D85" t="s">
        <v>170</v>
      </c>
      <c r="E85" s="23" t="s">
        <v>515</v>
      </c>
      <c r="F85" s="24" t="s">
        <v>218</v>
      </c>
      <c r="G85" s="25">
        <v>2</v>
      </c>
      <c r="H85" s="24">
        <v>0</v>
      </c>
      <c r="I85" s="26">
        <f>ROUND(G85*H85,P4)</f>
        <v>0</v>
      </c>
      <c r="L85" s="26">
        <v>0</v>
      </c>
      <c r="M85" s="20">
        <f>ROUND(G85*L85,P4)</f>
        <v>0</v>
      </c>
      <c r="N85" s="21" t="s">
        <v>192</v>
      </c>
      <c r="O85" s="27">
        <f>M85*AA85</f>
        <v>0</v>
      </c>
      <c r="P85">
        <v>3</v>
      </c>
      <c r="AA85">
        <f>IF(P85=1,$O$3,IF(P85=2,$O$4,$O$5))</f>
        <v>0</v>
      </c>
    </row>
    <row r="86" spans="1:27">
      <c r="A86" t="s">
        <v>173</v>
      </c>
      <c r="E86" s="23" t="s">
        <v>170</v>
      </c>
    </row>
    <row r="87" spans="1:27">
      <c r="A87" t="s">
        <v>174</v>
      </c>
      <c r="E87" s="28" t="s">
        <v>231</v>
      </c>
    </row>
    <row r="88" spans="1:27">
      <c r="A88" t="s">
        <v>176</v>
      </c>
      <c r="E88" s="23" t="s">
        <v>170</v>
      </c>
    </row>
    <row r="89" spans="1:27">
      <c r="A89" t="s">
        <v>168</v>
      </c>
      <c r="B89">
        <v>21</v>
      </c>
      <c r="C89" s="22" t="s">
        <v>516</v>
      </c>
      <c r="D89" t="s">
        <v>170</v>
      </c>
      <c r="E89" s="23" t="s">
        <v>517</v>
      </c>
      <c r="F89" s="24" t="s">
        <v>218</v>
      </c>
      <c r="G89" s="25">
        <v>3</v>
      </c>
      <c r="H89" s="24">
        <v>0</v>
      </c>
      <c r="I89" s="26">
        <f>ROUND(G89*H89,P4)</f>
        <v>0</v>
      </c>
      <c r="L89" s="26">
        <v>0</v>
      </c>
      <c r="M89" s="20">
        <f>ROUND(G89*L89,P4)</f>
        <v>0</v>
      </c>
      <c r="N89" s="21" t="s">
        <v>192</v>
      </c>
      <c r="O89" s="27">
        <f>M89*AA89</f>
        <v>0</v>
      </c>
      <c r="P89">
        <v>3</v>
      </c>
      <c r="AA89">
        <f>IF(P89=1,$O$3,IF(P89=2,$O$4,$O$5))</f>
        <v>0</v>
      </c>
    </row>
    <row r="90" spans="1:27">
      <c r="A90" t="s">
        <v>173</v>
      </c>
      <c r="E90" s="23" t="s">
        <v>170</v>
      </c>
    </row>
    <row r="91" spans="1:27">
      <c r="A91" t="s">
        <v>174</v>
      </c>
      <c r="E91" s="28" t="s">
        <v>331</v>
      </c>
    </row>
    <row r="92" spans="1:27">
      <c r="A92" t="s">
        <v>176</v>
      </c>
      <c r="E92" s="23" t="s">
        <v>170</v>
      </c>
    </row>
    <row r="93" spans="1:27">
      <c r="A93" t="s">
        <v>168</v>
      </c>
      <c r="B93">
        <v>22</v>
      </c>
      <c r="C93" s="22" t="s">
        <v>518</v>
      </c>
      <c r="D93" t="s">
        <v>170</v>
      </c>
      <c r="E93" s="23" t="s">
        <v>519</v>
      </c>
      <c r="F93" s="24" t="s">
        <v>218</v>
      </c>
      <c r="G93" s="25">
        <v>1</v>
      </c>
      <c r="H93" s="24">
        <v>0</v>
      </c>
      <c r="I93" s="26">
        <f>ROUND(G93*H93,P4)</f>
        <v>0</v>
      </c>
      <c r="L93" s="26">
        <v>0</v>
      </c>
      <c r="M93" s="20">
        <f>ROUND(G93*L93,P4)</f>
        <v>0</v>
      </c>
      <c r="N93" s="21" t="s">
        <v>192</v>
      </c>
      <c r="O93" s="27">
        <f>M93*AA93</f>
        <v>0</v>
      </c>
      <c r="P93">
        <v>3</v>
      </c>
      <c r="AA93">
        <f>IF(P93=1,$O$3,IF(P93=2,$O$4,$O$5))</f>
        <v>0</v>
      </c>
    </row>
    <row r="94" spans="1:27">
      <c r="A94" t="s">
        <v>173</v>
      </c>
      <c r="E94" s="23" t="s">
        <v>170</v>
      </c>
    </row>
    <row r="95" spans="1:27">
      <c r="A95" t="s">
        <v>174</v>
      </c>
      <c r="E95" s="28" t="s">
        <v>183</v>
      </c>
    </row>
    <row r="96" spans="1:27">
      <c r="A96" t="s">
        <v>176</v>
      </c>
      <c r="E96" s="23" t="s">
        <v>170</v>
      </c>
    </row>
    <row r="97" spans="1:27">
      <c r="A97" t="s">
        <v>168</v>
      </c>
      <c r="B97">
        <v>23</v>
      </c>
      <c r="C97" s="22" t="s">
        <v>520</v>
      </c>
      <c r="D97" t="s">
        <v>170</v>
      </c>
      <c r="E97" s="23" t="s">
        <v>521</v>
      </c>
      <c r="F97" s="24" t="s">
        <v>218</v>
      </c>
      <c r="G97" s="25">
        <v>1</v>
      </c>
      <c r="H97" s="24">
        <v>0</v>
      </c>
      <c r="I97" s="26">
        <f>ROUND(G97*H97,P4)</f>
        <v>0</v>
      </c>
      <c r="L97" s="26">
        <v>0</v>
      </c>
      <c r="M97" s="20">
        <f>ROUND(G97*L97,P4)</f>
        <v>0</v>
      </c>
      <c r="N97" s="21" t="s">
        <v>192</v>
      </c>
      <c r="O97" s="27">
        <f>M97*AA97</f>
        <v>0</v>
      </c>
      <c r="P97">
        <v>3</v>
      </c>
      <c r="AA97">
        <f>IF(P97=1,$O$3,IF(P97=2,$O$4,$O$5))</f>
        <v>0</v>
      </c>
    </row>
    <row r="98" spans="1:27">
      <c r="A98" t="s">
        <v>173</v>
      </c>
      <c r="E98" s="23" t="s">
        <v>170</v>
      </c>
    </row>
    <row r="99" spans="1:27">
      <c r="A99" t="s">
        <v>174</v>
      </c>
      <c r="E99" s="28" t="s">
        <v>183</v>
      </c>
    </row>
    <row r="100" spans="1:27">
      <c r="A100" t="s">
        <v>176</v>
      </c>
      <c r="E100" s="23" t="s">
        <v>170</v>
      </c>
    </row>
    <row r="101" spans="1:27">
      <c r="A101" t="s">
        <v>168</v>
      </c>
      <c r="B101">
        <v>24</v>
      </c>
      <c r="C101" s="22" t="s">
        <v>522</v>
      </c>
      <c r="D101" t="s">
        <v>170</v>
      </c>
      <c r="E101" s="23" t="s">
        <v>523</v>
      </c>
      <c r="F101" s="24" t="s">
        <v>218</v>
      </c>
      <c r="G101" s="25">
        <v>1</v>
      </c>
      <c r="H101" s="24">
        <v>0</v>
      </c>
      <c r="I101" s="26">
        <f>ROUND(G101*H101,P4)</f>
        <v>0</v>
      </c>
      <c r="L101" s="26">
        <v>0</v>
      </c>
      <c r="M101" s="20">
        <f>ROUND(G101*L101,P4)</f>
        <v>0</v>
      </c>
      <c r="N101" s="21" t="s">
        <v>192</v>
      </c>
      <c r="O101" s="27">
        <f>M101*AA101</f>
        <v>0</v>
      </c>
      <c r="P101">
        <v>3</v>
      </c>
      <c r="AA101">
        <f>IF(P101=1,$O$3,IF(P101=2,$O$4,$O$5))</f>
        <v>0</v>
      </c>
    </row>
    <row r="102" spans="1:27">
      <c r="A102" t="s">
        <v>173</v>
      </c>
      <c r="E102" s="23" t="s">
        <v>170</v>
      </c>
    </row>
    <row r="103" spans="1:27">
      <c r="A103" t="s">
        <v>174</v>
      </c>
      <c r="E103" s="28" t="s">
        <v>183</v>
      </c>
    </row>
    <row r="104" spans="1:27">
      <c r="A104" t="s">
        <v>176</v>
      </c>
      <c r="E104" s="23" t="s">
        <v>170</v>
      </c>
    </row>
    <row r="105" spans="1:27">
      <c r="A105" t="s">
        <v>168</v>
      </c>
      <c r="B105">
        <v>25</v>
      </c>
      <c r="C105" s="22" t="s">
        <v>524</v>
      </c>
      <c r="D105" t="s">
        <v>170</v>
      </c>
      <c r="E105" s="23" t="s">
        <v>525</v>
      </c>
      <c r="F105" s="24" t="s">
        <v>218</v>
      </c>
      <c r="G105" s="25">
        <v>1</v>
      </c>
      <c r="H105" s="24">
        <v>0</v>
      </c>
      <c r="I105" s="26">
        <f>ROUND(G105*H105,P4)</f>
        <v>0</v>
      </c>
      <c r="L105" s="26">
        <v>0</v>
      </c>
      <c r="M105" s="20">
        <f>ROUND(G105*L105,P4)</f>
        <v>0</v>
      </c>
      <c r="N105" s="21" t="s">
        <v>192</v>
      </c>
      <c r="O105" s="27">
        <f>M105*AA105</f>
        <v>0</v>
      </c>
      <c r="P105">
        <v>3</v>
      </c>
      <c r="AA105">
        <f>IF(P105=1,$O$3,IF(P105=2,$O$4,$O$5))</f>
        <v>0</v>
      </c>
    </row>
    <row r="106" spans="1:27">
      <c r="A106" t="s">
        <v>173</v>
      </c>
      <c r="E106" s="23" t="s">
        <v>170</v>
      </c>
    </row>
    <row r="107" spans="1:27">
      <c r="A107" t="s">
        <v>174</v>
      </c>
      <c r="E107" s="28" t="s">
        <v>183</v>
      </c>
    </row>
    <row r="108" spans="1:27">
      <c r="A108" t="s">
        <v>176</v>
      </c>
      <c r="E108" s="23" t="s">
        <v>170</v>
      </c>
    </row>
    <row r="109" spans="1:27">
      <c r="A109" t="s">
        <v>168</v>
      </c>
      <c r="B109">
        <v>26</v>
      </c>
      <c r="C109" s="22" t="s">
        <v>526</v>
      </c>
      <c r="D109" t="s">
        <v>170</v>
      </c>
      <c r="E109" s="23" t="s">
        <v>527</v>
      </c>
      <c r="F109" s="24" t="s">
        <v>218</v>
      </c>
      <c r="G109" s="25">
        <v>2</v>
      </c>
      <c r="H109" s="24">
        <v>0</v>
      </c>
      <c r="I109" s="26">
        <f>ROUND(G109*H109,P4)</f>
        <v>0</v>
      </c>
      <c r="L109" s="26">
        <v>0</v>
      </c>
      <c r="M109" s="20">
        <f>ROUND(G109*L109,P4)</f>
        <v>0</v>
      </c>
      <c r="N109" s="21" t="s">
        <v>192</v>
      </c>
      <c r="O109" s="27">
        <f>M109*AA109</f>
        <v>0</v>
      </c>
      <c r="P109">
        <v>3</v>
      </c>
      <c r="AA109">
        <f>IF(P109=1,$O$3,IF(P109=2,$O$4,$O$5))</f>
        <v>0</v>
      </c>
    </row>
    <row r="110" spans="1:27">
      <c r="A110" t="s">
        <v>173</v>
      </c>
      <c r="E110" s="23" t="s">
        <v>170</v>
      </c>
    </row>
    <row r="111" spans="1:27">
      <c r="A111" t="s">
        <v>174</v>
      </c>
      <c r="E111" s="28" t="s">
        <v>231</v>
      </c>
    </row>
    <row r="112" spans="1:27">
      <c r="A112" t="s">
        <v>176</v>
      </c>
      <c r="E112" s="23" t="s">
        <v>170</v>
      </c>
    </row>
    <row r="113" spans="1:27">
      <c r="A113" t="s">
        <v>168</v>
      </c>
      <c r="B113">
        <v>27</v>
      </c>
      <c r="C113" s="22" t="s">
        <v>528</v>
      </c>
      <c r="D113" t="s">
        <v>170</v>
      </c>
      <c r="E113" s="23" t="s">
        <v>529</v>
      </c>
      <c r="F113" s="24" t="s">
        <v>218</v>
      </c>
      <c r="G113" s="25">
        <v>20</v>
      </c>
      <c r="H113" s="24">
        <v>0</v>
      </c>
      <c r="I113" s="26">
        <f>ROUND(G113*H113,P4)</f>
        <v>0</v>
      </c>
      <c r="L113" s="26">
        <v>0</v>
      </c>
      <c r="M113" s="20">
        <f>ROUND(G113*L113,P4)</f>
        <v>0</v>
      </c>
      <c r="N113" s="21" t="s">
        <v>192</v>
      </c>
      <c r="O113" s="27">
        <f>M113*AA113</f>
        <v>0</v>
      </c>
      <c r="P113">
        <v>3</v>
      </c>
      <c r="AA113">
        <f>IF(P113=1,$O$3,IF(P113=2,$O$4,$O$5))</f>
        <v>0</v>
      </c>
    </row>
    <row r="114" spans="1:27">
      <c r="A114" t="s">
        <v>173</v>
      </c>
      <c r="E114" s="23" t="s">
        <v>170</v>
      </c>
    </row>
    <row r="115" spans="1:27">
      <c r="A115" t="s">
        <v>174</v>
      </c>
      <c r="E115" s="28" t="s">
        <v>237</v>
      </c>
    </row>
    <row r="116" spans="1:27">
      <c r="A116" t="s">
        <v>176</v>
      </c>
      <c r="E116" s="23" t="s">
        <v>170</v>
      </c>
    </row>
    <row r="117" spans="1:27">
      <c r="A117" t="s">
        <v>168</v>
      </c>
      <c r="B117">
        <v>28</v>
      </c>
      <c r="C117" s="22" t="s">
        <v>530</v>
      </c>
      <c r="D117" t="s">
        <v>170</v>
      </c>
      <c r="E117" s="23" t="s">
        <v>531</v>
      </c>
      <c r="F117" s="24" t="s">
        <v>218</v>
      </c>
      <c r="G117" s="25">
        <v>1</v>
      </c>
      <c r="H117" s="24">
        <v>0</v>
      </c>
      <c r="I117" s="26">
        <f>ROUND(G117*H117,P4)</f>
        <v>0</v>
      </c>
      <c r="L117" s="26">
        <v>0</v>
      </c>
      <c r="M117" s="20">
        <f>ROUND(G117*L117,P4)</f>
        <v>0</v>
      </c>
      <c r="N117" s="21" t="s">
        <v>192</v>
      </c>
      <c r="O117" s="27">
        <f>M117*AA117</f>
        <v>0</v>
      </c>
      <c r="P117">
        <v>3</v>
      </c>
      <c r="AA117">
        <f>IF(P117=1,$O$3,IF(P117=2,$O$4,$O$5))</f>
        <v>0</v>
      </c>
    </row>
    <row r="118" spans="1:27">
      <c r="A118" t="s">
        <v>173</v>
      </c>
      <c r="E118" s="23" t="s">
        <v>170</v>
      </c>
    </row>
    <row r="119" spans="1:27">
      <c r="A119" t="s">
        <v>174</v>
      </c>
      <c r="E119" s="28" t="s">
        <v>183</v>
      </c>
    </row>
    <row r="120" spans="1:27">
      <c r="A120" t="s">
        <v>176</v>
      </c>
      <c r="E120" s="23" t="s">
        <v>170</v>
      </c>
    </row>
    <row r="121" spans="1:27">
      <c r="A121" t="s">
        <v>168</v>
      </c>
      <c r="B121">
        <v>29</v>
      </c>
      <c r="C121" s="22" t="s">
        <v>532</v>
      </c>
      <c r="D121" t="s">
        <v>170</v>
      </c>
      <c r="E121" s="23" t="s">
        <v>533</v>
      </c>
      <c r="F121" s="24" t="s">
        <v>218</v>
      </c>
      <c r="G121" s="25">
        <v>10</v>
      </c>
      <c r="H121" s="24">
        <v>0</v>
      </c>
      <c r="I121" s="26">
        <f>ROUND(G121*H121,P4)</f>
        <v>0</v>
      </c>
      <c r="L121" s="26">
        <v>0</v>
      </c>
      <c r="M121" s="20">
        <f>ROUND(G121*L121,P4)</f>
        <v>0</v>
      </c>
      <c r="N121" s="21" t="s">
        <v>192</v>
      </c>
      <c r="O121" s="27">
        <f>M121*AA121</f>
        <v>0</v>
      </c>
      <c r="P121">
        <v>3</v>
      </c>
      <c r="AA121">
        <f>IF(P121=1,$O$3,IF(P121=2,$O$4,$O$5))</f>
        <v>0</v>
      </c>
    </row>
    <row r="122" spans="1:27">
      <c r="A122" t="s">
        <v>173</v>
      </c>
      <c r="E122" s="23" t="s">
        <v>170</v>
      </c>
    </row>
    <row r="123" spans="1:27">
      <c r="A123" t="s">
        <v>174</v>
      </c>
      <c r="E123" s="28" t="s">
        <v>364</v>
      </c>
    </row>
    <row r="124" spans="1:27">
      <c r="A124" t="s">
        <v>176</v>
      </c>
      <c r="E124" s="23" t="s">
        <v>170</v>
      </c>
    </row>
    <row r="125" spans="1:27">
      <c r="A125" t="s">
        <v>168</v>
      </c>
      <c r="B125">
        <v>30</v>
      </c>
      <c r="C125" s="22" t="s">
        <v>534</v>
      </c>
      <c r="D125" t="s">
        <v>170</v>
      </c>
      <c r="E125" s="23" t="s">
        <v>535</v>
      </c>
      <c r="F125" s="24" t="s">
        <v>218</v>
      </c>
      <c r="G125" s="25">
        <v>2</v>
      </c>
      <c r="H125" s="24">
        <v>0</v>
      </c>
      <c r="I125" s="26">
        <f>ROUND(G125*H125,P4)</f>
        <v>0</v>
      </c>
      <c r="L125" s="26">
        <v>0</v>
      </c>
      <c r="M125" s="20">
        <f>ROUND(G125*L125,P4)</f>
        <v>0</v>
      </c>
      <c r="N125" s="21" t="s">
        <v>192</v>
      </c>
      <c r="O125" s="27">
        <f>M125*AA125</f>
        <v>0</v>
      </c>
      <c r="P125">
        <v>3</v>
      </c>
      <c r="AA125">
        <f>IF(P125=1,$O$3,IF(P125=2,$O$4,$O$5))</f>
        <v>0</v>
      </c>
    </row>
    <row r="126" spans="1:27">
      <c r="A126" t="s">
        <v>173</v>
      </c>
      <c r="E126" s="23" t="s">
        <v>170</v>
      </c>
    </row>
    <row r="127" spans="1:27">
      <c r="A127" t="s">
        <v>174</v>
      </c>
      <c r="E127" s="28" t="s">
        <v>231</v>
      </c>
    </row>
    <row r="128" spans="1:27">
      <c r="A128" t="s">
        <v>176</v>
      </c>
      <c r="E128" s="23" t="s">
        <v>170</v>
      </c>
    </row>
    <row r="129" spans="1:27">
      <c r="A129" t="s">
        <v>168</v>
      </c>
      <c r="B129">
        <v>31</v>
      </c>
      <c r="C129" s="22" t="s">
        <v>536</v>
      </c>
      <c r="D129" t="s">
        <v>170</v>
      </c>
      <c r="E129" s="23" t="s">
        <v>537</v>
      </c>
      <c r="F129" s="24" t="s">
        <v>218</v>
      </c>
      <c r="G129" s="25">
        <v>1</v>
      </c>
      <c r="H129" s="24">
        <v>0</v>
      </c>
      <c r="I129" s="26">
        <f>ROUND(G129*H129,P4)</f>
        <v>0</v>
      </c>
      <c r="L129" s="26">
        <v>0</v>
      </c>
      <c r="M129" s="20">
        <f>ROUND(G129*L129,P4)</f>
        <v>0</v>
      </c>
      <c r="N129" s="21" t="s">
        <v>192</v>
      </c>
      <c r="O129" s="27">
        <f>M129*AA129</f>
        <v>0</v>
      </c>
      <c r="P129">
        <v>3</v>
      </c>
      <c r="AA129">
        <f>IF(P129=1,$O$3,IF(P129=2,$O$4,$O$5))</f>
        <v>0</v>
      </c>
    </row>
    <row r="130" spans="1:27">
      <c r="A130" t="s">
        <v>173</v>
      </c>
      <c r="E130" s="23" t="s">
        <v>170</v>
      </c>
    </row>
    <row r="131" spans="1:27">
      <c r="A131" t="s">
        <v>174</v>
      </c>
      <c r="E131" s="28" t="s">
        <v>183</v>
      </c>
    </row>
    <row r="132" spans="1:27">
      <c r="A132" t="s">
        <v>176</v>
      </c>
      <c r="E132" s="23" t="s">
        <v>170</v>
      </c>
    </row>
    <row r="133" spans="1:27">
      <c r="A133" t="s">
        <v>168</v>
      </c>
      <c r="B133">
        <v>32</v>
      </c>
      <c r="C133" s="22" t="s">
        <v>538</v>
      </c>
      <c r="D133" t="s">
        <v>170</v>
      </c>
      <c r="E133" s="23" t="s">
        <v>539</v>
      </c>
      <c r="F133" s="24" t="s">
        <v>218</v>
      </c>
      <c r="G133" s="25">
        <v>2</v>
      </c>
      <c r="H133" s="24">
        <v>0</v>
      </c>
      <c r="I133" s="26">
        <f>ROUND(G133*H133,P4)</f>
        <v>0</v>
      </c>
      <c r="L133" s="26">
        <v>0</v>
      </c>
      <c r="M133" s="20">
        <f>ROUND(G133*L133,P4)</f>
        <v>0</v>
      </c>
      <c r="N133" s="21" t="s">
        <v>192</v>
      </c>
      <c r="O133" s="27">
        <f>M133*AA133</f>
        <v>0</v>
      </c>
      <c r="P133">
        <v>3</v>
      </c>
      <c r="AA133">
        <f>IF(P133=1,$O$3,IF(P133=2,$O$4,$O$5))</f>
        <v>0</v>
      </c>
    </row>
    <row r="134" spans="1:27">
      <c r="A134" t="s">
        <v>173</v>
      </c>
      <c r="E134" s="23" t="s">
        <v>170</v>
      </c>
    </row>
    <row r="135" spans="1:27">
      <c r="A135" t="s">
        <v>174</v>
      </c>
      <c r="E135" s="28" t="s">
        <v>231</v>
      </c>
    </row>
    <row r="136" spans="1:27">
      <c r="A136" t="s">
        <v>176</v>
      </c>
      <c r="E136" s="23" t="s">
        <v>170</v>
      </c>
    </row>
    <row r="137" spans="1:27">
      <c r="A137" t="s">
        <v>168</v>
      </c>
      <c r="B137">
        <v>33</v>
      </c>
      <c r="C137" s="22" t="s">
        <v>540</v>
      </c>
      <c r="D137" t="s">
        <v>170</v>
      </c>
      <c r="E137" s="23" t="s">
        <v>541</v>
      </c>
      <c r="F137" s="24" t="s">
        <v>218</v>
      </c>
      <c r="G137" s="25">
        <v>22</v>
      </c>
      <c r="H137" s="24">
        <v>0</v>
      </c>
      <c r="I137" s="26">
        <f>ROUND(G137*H137,P4)</f>
        <v>0</v>
      </c>
      <c r="L137" s="26">
        <v>0</v>
      </c>
      <c r="M137" s="20">
        <f>ROUND(G137*L137,P4)</f>
        <v>0</v>
      </c>
      <c r="N137" s="21" t="s">
        <v>192</v>
      </c>
      <c r="O137" s="27">
        <f>M137*AA137</f>
        <v>0</v>
      </c>
      <c r="P137">
        <v>3</v>
      </c>
      <c r="AA137">
        <f>IF(P137=1,$O$3,IF(P137=2,$O$4,$O$5))</f>
        <v>0</v>
      </c>
    </row>
    <row r="138" spans="1:27">
      <c r="A138" t="s">
        <v>173</v>
      </c>
      <c r="E138" s="23" t="s">
        <v>170</v>
      </c>
    </row>
    <row r="139" spans="1:27">
      <c r="A139" t="s">
        <v>174</v>
      </c>
      <c r="E139" s="28" t="s">
        <v>383</v>
      </c>
    </row>
    <row r="140" spans="1:27">
      <c r="A140" t="s">
        <v>176</v>
      </c>
      <c r="E140" s="23" t="s">
        <v>170</v>
      </c>
    </row>
    <row r="141" spans="1:27">
      <c r="A141" t="s">
        <v>168</v>
      </c>
      <c r="B141">
        <v>34</v>
      </c>
      <c r="C141" s="22" t="s">
        <v>542</v>
      </c>
      <c r="D141" t="s">
        <v>170</v>
      </c>
      <c r="E141" s="23" t="s">
        <v>543</v>
      </c>
      <c r="F141" s="24" t="s">
        <v>218</v>
      </c>
      <c r="G141" s="25">
        <v>1</v>
      </c>
      <c r="H141" s="24">
        <v>0</v>
      </c>
      <c r="I141" s="26">
        <f>ROUND(G141*H141,P4)</f>
        <v>0</v>
      </c>
      <c r="L141" s="26">
        <v>0</v>
      </c>
      <c r="M141" s="20">
        <f>ROUND(G141*L141,P4)</f>
        <v>0</v>
      </c>
      <c r="N141" s="21" t="s">
        <v>192</v>
      </c>
      <c r="O141" s="27">
        <f>M141*AA141</f>
        <v>0</v>
      </c>
      <c r="P141">
        <v>3</v>
      </c>
      <c r="AA141">
        <f>IF(P141=1,$O$3,IF(P141=2,$O$4,$O$5))</f>
        <v>0</v>
      </c>
    </row>
    <row r="142" spans="1:27">
      <c r="A142" t="s">
        <v>173</v>
      </c>
      <c r="E142" s="23" t="s">
        <v>170</v>
      </c>
    </row>
    <row r="143" spans="1:27">
      <c r="A143" t="s">
        <v>174</v>
      </c>
      <c r="E143" s="28" t="s">
        <v>183</v>
      </c>
    </row>
    <row r="144" spans="1:27">
      <c r="A144" t="s">
        <v>176</v>
      </c>
      <c r="E144" s="23" t="s">
        <v>170</v>
      </c>
    </row>
    <row r="145" spans="1:27">
      <c r="A145" t="s">
        <v>168</v>
      </c>
      <c r="B145">
        <v>35</v>
      </c>
      <c r="C145" s="22" t="s">
        <v>544</v>
      </c>
      <c r="D145" t="s">
        <v>170</v>
      </c>
      <c r="E145" s="23" t="s">
        <v>545</v>
      </c>
      <c r="F145" s="24" t="s">
        <v>218</v>
      </c>
      <c r="G145" s="25">
        <v>11</v>
      </c>
      <c r="H145" s="24">
        <v>0</v>
      </c>
      <c r="I145" s="26">
        <f>ROUND(G145*H145,P4)</f>
        <v>0</v>
      </c>
      <c r="L145" s="26">
        <v>0</v>
      </c>
      <c r="M145" s="20">
        <f>ROUND(G145*L145,P4)</f>
        <v>0</v>
      </c>
      <c r="N145" s="21" t="s">
        <v>192</v>
      </c>
      <c r="O145" s="27">
        <f>M145*AA145</f>
        <v>0</v>
      </c>
      <c r="P145">
        <v>3</v>
      </c>
      <c r="AA145">
        <f>IF(P145=1,$O$3,IF(P145=2,$O$4,$O$5))</f>
        <v>0</v>
      </c>
    </row>
    <row r="146" spans="1:27">
      <c r="A146" t="s">
        <v>173</v>
      </c>
      <c r="E146" s="23" t="s">
        <v>170</v>
      </c>
    </row>
    <row r="147" spans="1:27">
      <c r="A147" t="s">
        <v>174</v>
      </c>
      <c r="E147" s="28" t="s">
        <v>546</v>
      </c>
    </row>
    <row r="148" spans="1:27">
      <c r="A148" t="s">
        <v>176</v>
      </c>
      <c r="E148" s="23" t="s">
        <v>170</v>
      </c>
    </row>
    <row r="149" spans="1:27">
      <c r="A149" t="s">
        <v>168</v>
      </c>
      <c r="B149">
        <v>36</v>
      </c>
      <c r="C149" s="22" t="s">
        <v>547</v>
      </c>
      <c r="D149" t="s">
        <v>170</v>
      </c>
      <c r="E149" s="23" t="s">
        <v>548</v>
      </c>
      <c r="F149" s="24" t="s">
        <v>218</v>
      </c>
      <c r="G149" s="25">
        <v>4</v>
      </c>
      <c r="H149" s="24">
        <v>0</v>
      </c>
      <c r="I149" s="26">
        <f>ROUND(G149*H149,P4)</f>
        <v>0</v>
      </c>
      <c r="L149" s="26">
        <v>0</v>
      </c>
      <c r="M149" s="20">
        <f>ROUND(G149*L149,P4)</f>
        <v>0</v>
      </c>
      <c r="N149" s="21" t="s">
        <v>192</v>
      </c>
      <c r="O149" s="27">
        <f>M149*AA149</f>
        <v>0</v>
      </c>
      <c r="P149">
        <v>3</v>
      </c>
      <c r="AA149">
        <f>IF(P149=1,$O$3,IF(P149=2,$O$4,$O$5))</f>
        <v>0</v>
      </c>
    </row>
    <row r="150" spans="1:27">
      <c r="A150" t="s">
        <v>173</v>
      </c>
      <c r="E150" s="23" t="s">
        <v>170</v>
      </c>
    </row>
    <row r="151" spans="1:27">
      <c r="A151" t="s">
        <v>174</v>
      </c>
      <c r="E151" s="28" t="s">
        <v>549</v>
      </c>
    </row>
    <row r="152" spans="1:27">
      <c r="A152" t="s">
        <v>176</v>
      </c>
      <c r="E152" s="23" t="s">
        <v>170</v>
      </c>
    </row>
    <row r="153" spans="1:27">
      <c r="A153" t="s">
        <v>168</v>
      </c>
      <c r="B153">
        <v>37</v>
      </c>
      <c r="C153" s="22" t="s">
        <v>550</v>
      </c>
      <c r="D153" t="s">
        <v>170</v>
      </c>
      <c r="E153" s="23" t="s">
        <v>551</v>
      </c>
      <c r="F153" s="24" t="s">
        <v>218</v>
      </c>
      <c r="G153" s="25">
        <v>18</v>
      </c>
      <c r="H153" s="24">
        <v>0</v>
      </c>
      <c r="I153" s="26">
        <f>ROUND(G153*H153,P4)</f>
        <v>0</v>
      </c>
      <c r="L153" s="26">
        <v>0</v>
      </c>
      <c r="M153" s="20">
        <f>ROUND(G153*L153,P4)</f>
        <v>0</v>
      </c>
      <c r="N153" s="21" t="s">
        <v>192</v>
      </c>
      <c r="O153" s="27">
        <f>M153*AA153</f>
        <v>0</v>
      </c>
      <c r="P153">
        <v>3</v>
      </c>
      <c r="AA153">
        <f>IF(P153=1,$O$3,IF(P153=2,$O$4,$O$5))</f>
        <v>0</v>
      </c>
    </row>
    <row r="154" spans="1:27">
      <c r="A154" t="s">
        <v>173</v>
      </c>
      <c r="E154" s="23" t="s">
        <v>170</v>
      </c>
    </row>
    <row r="155" spans="1:27">
      <c r="A155" t="s">
        <v>174</v>
      </c>
      <c r="E155" s="28" t="s">
        <v>380</v>
      </c>
    </row>
    <row r="156" spans="1:27">
      <c r="A156" t="s">
        <v>176</v>
      </c>
      <c r="E156" s="23" t="s">
        <v>170</v>
      </c>
    </row>
    <row r="157" spans="1:27">
      <c r="A157" t="s">
        <v>168</v>
      </c>
      <c r="B157">
        <v>38</v>
      </c>
      <c r="C157" s="22" t="s">
        <v>552</v>
      </c>
      <c r="D157" t="s">
        <v>170</v>
      </c>
      <c r="E157" s="23" t="s">
        <v>553</v>
      </c>
      <c r="F157" s="24" t="s">
        <v>218</v>
      </c>
      <c r="G157" s="25">
        <v>9</v>
      </c>
      <c r="H157" s="24">
        <v>0</v>
      </c>
      <c r="I157" s="26">
        <f>ROUND(G157*H157,P4)</f>
        <v>0</v>
      </c>
      <c r="L157" s="26">
        <v>0</v>
      </c>
      <c r="M157" s="20">
        <f>ROUND(G157*L157,P4)</f>
        <v>0</v>
      </c>
      <c r="N157" s="21" t="s">
        <v>192</v>
      </c>
      <c r="O157" s="27">
        <f>M157*AA157</f>
        <v>0</v>
      </c>
      <c r="P157">
        <v>3</v>
      </c>
      <c r="AA157">
        <f>IF(P157=1,$O$3,IF(P157=2,$O$4,$O$5))</f>
        <v>0</v>
      </c>
    </row>
    <row r="158" spans="1:27">
      <c r="A158" t="s">
        <v>173</v>
      </c>
      <c r="E158" s="23" t="s">
        <v>170</v>
      </c>
    </row>
    <row r="159" spans="1:27">
      <c r="A159" t="s">
        <v>174</v>
      </c>
      <c r="E159" s="28" t="s">
        <v>554</v>
      </c>
    </row>
    <row r="160" spans="1:27">
      <c r="A160" t="s">
        <v>176</v>
      </c>
      <c r="E160" s="23" t="s">
        <v>170</v>
      </c>
    </row>
    <row r="161" spans="1:27">
      <c r="A161" t="s">
        <v>168</v>
      </c>
      <c r="B161">
        <v>39</v>
      </c>
      <c r="C161" s="22" t="s">
        <v>555</v>
      </c>
      <c r="D161" t="s">
        <v>170</v>
      </c>
      <c r="E161" s="23" t="s">
        <v>556</v>
      </c>
      <c r="F161" s="24" t="s">
        <v>218</v>
      </c>
      <c r="G161" s="25">
        <v>4</v>
      </c>
      <c r="H161" s="24">
        <v>0</v>
      </c>
      <c r="I161" s="26">
        <f>ROUND(G161*H161,P4)</f>
        <v>0</v>
      </c>
      <c r="L161" s="26">
        <v>0</v>
      </c>
      <c r="M161" s="20">
        <f>ROUND(G161*L161,P4)</f>
        <v>0</v>
      </c>
      <c r="N161" s="21" t="s">
        <v>192</v>
      </c>
      <c r="O161" s="27">
        <f>M161*AA161</f>
        <v>0</v>
      </c>
      <c r="P161">
        <v>3</v>
      </c>
      <c r="AA161">
        <f>IF(P161=1,$O$3,IF(P161=2,$O$4,$O$5))</f>
        <v>0</v>
      </c>
    </row>
    <row r="162" spans="1:27">
      <c r="A162" t="s">
        <v>173</v>
      </c>
      <c r="E162" s="23" t="s">
        <v>170</v>
      </c>
    </row>
    <row r="163" spans="1:27">
      <c r="A163" t="s">
        <v>174</v>
      </c>
      <c r="E163" s="28" t="s">
        <v>549</v>
      </c>
    </row>
    <row r="164" spans="1:27">
      <c r="A164" t="s">
        <v>176</v>
      </c>
      <c r="E164" s="23" t="s">
        <v>170</v>
      </c>
    </row>
    <row r="165" spans="1:27" ht="26.45">
      <c r="A165" t="s">
        <v>168</v>
      </c>
      <c r="B165">
        <v>40</v>
      </c>
      <c r="C165" s="22" t="s">
        <v>557</v>
      </c>
      <c r="D165" t="s">
        <v>170</v>
      </c>
      <c r="E165" s="23" t="s">
        <v>558</v>
      </c>
      <c r="F165" s="24" t="s">
        <v>218</v>
      </c>
      <c r="G165" s="25">
        <v>14</v>
      </c>
      <c r="H165" s="24">
        <v>0</v>
      </c>
      <c r="I165" s="26">
        <f>ROUND(G165*H165,P4)</f>
        <v>0</v>
      </c>
      <c r="L165" s="26">
        <v>0</v>
      </c>
      <c r="M165" s="20">
        <f>ROUND(G165*L165,P4)</f>
        <v>0</v>
      </c>
      <c r="N165" s="21" t="s">
        <v>192</v>
      </c>
      <c r="O165" s="27">
        <f>M165*AA165</f>
        <v>0</v>
      </c>
      <c r="P165">
        <v>3</v>
      </c>
      <c r="AA165">
        <f>IF(P165=1,$O$3,IF(P165=2,$O$4,$O$5))</f>
        <v>0</v>
      </c>
    </row>
    <row r="166" spans="1:27">
      <c r="A166" t="s">
        <v>173</v>
      </c>
      <c r="E166" s="23" t="s">
        <v>170</v>
      </c>
    </row>
    <row r="167" spans="1:27">
      <c r="A167" t="s">
        <v>174</v>
      </c>
      <c r="E167" s="28" t="s">
        <v>559</v>
      </c>
    </row>
    <row r="168" spans="1:27">
      <c r="A168" t="s">
        <v>176</v>
      </c>
      <c r="E168" s="23" t="s">
        <v>170</v>
      </c>
    </row>
    <row r="169" spans="1:27" ht="26.45">
      <c r="A169" t="s">
        <v>168</v>
      </c>
      <c r="B169">
        <v>41</v>
      </c>
      <c r="C169" s="22" t="s">
        <v>560</v>
      </c>
      <c r="D169" t="s">
        <v>170</v>
      </c>
      <c r="E169" s="23" t="s">
        <v>561</v>
      </c>
      <c r="F169" s="24" t="s">
        <v>218</v>
      </c>
      <c r="G169" s="25">
        <v>7</v>
      </c>
      <c r="H169" s="24">
        <v>0</v>
      </c>
      <c r="I169" s="26">
        <f>ROUND(G169*H169,P4)</f>
        <v>0</v>
      </c>
      <c r="L169" s="26">
        <v>0</v>
      </c>
      <c r="M169" s="20">
        <f>ROUND(G169*L169,P4)</f>
        <v>0</v>
      </c>
      <c r="N169" s="21" t="s">
        <v>192</v>
      </c>
      <c r="O169" s="27">
        <f>M169*AA169</f>
        <v>0</v>
      </c>
      <c r="P169">
        <v>3</v>
      </c>
      <c r="AA169">
        <f>IF(P169=1,$O$3,IF(P169=2,$O$4,$O$5))</f>
        <v>0</v>
      </c>
    </row>
    <row r="170" spans="1:27">
      <c r="A170" t="s">
        <v>173</v>
      </c>
      <c r="E170" s="23" t="s">
        <v>170</v>
      </c>
    </row>
    <row r="171" spans="1:27">
      <c r="A171" t="s">
        <v>174</v>
      </c>
      <c r="E171" s="28" t="s">
        <v>310</v>
      </c>
    </row>
    <row r="172" spans="1:27">
      <c r="A172" t="s">
        <v>176</v>
      </c>
      <c r="E172" s="23" t="s">
        <v>170</v>
      </c>
    </row>
    <row r="173" spans="1:27">
      <c r="A173" t="s">
        <v>168</v>
      </c>
      <c r="B173">
        <v>42</v>
      </c>
      <c r="C173" s="22" t="s">
        <v>562</v>
      </c>
      <c r="D173" t="s">
        <v>170</v>
      </c>
      <c r="E173" s="23" t="s">
        <v>563</v>
      </c>
      <c r="F173" s="24" t="s">
        <v>218</v>
      </c>
      <c r="G173" s="25">
        <v>2</v>
      </c>
      <c r="H173" s="24">
        <v>0</v>
      </c>
      <c r="I173" s="26">
        <f>ROUND(G173*H173,P4)</f>
        <v>0</v>
      </c>
      <c r="L173" s="26">
        <v>0</v>
      </c>
      <c r="M173" s="20">
        <f>ROUND(G173*L173,P4)</f>
        <v>0</v>
      </c>
      <c r="N173" s="21" t="s">
        <v>192</v>
      </c>
      <c r="O173" s="27">
        <f>M173*AA173</f>
        <v>0</v>
      </c>
      <c r="P173">
        <v>3</v>
      </c>
      <c r="AA173">
        <f>IF(P173=1,$O$3,IF(P173=2,$O$4,$O$5))</f>
        <v>0</v>
      </c>
    </row>
    <row r="174" spans="1:27">
      <c r="A174" t="s">
        <v>173</v>
      </c>
      <c r="E174" s="23" t="s">
        <v>170</v>
      </c>
    </row>
    <row r="175" spans="1:27">
      <c r="A175" t="s">
        <v>174</v>
      </c>
      <c r="E175" s="28" t="s">
        <v>231</v>
      </c>
    </row>
    <row r="176" spans="1:27">
      <c r="A176" t="s">
        <v>176</v>
      </c>
      <c r="E176" s="23" t="s">
        <v>170</v>
      </c>
    </row>
    <row r="177" spans="1:27">
      <c r="A177" t="s">
        <v>168</v>
      </c>
      <c r="B177">
        <v>43</v>
      </c>
      <c r="C177" s="22" t="s">
        <v>564</v>
      </c>
      <c r="D177" t="s">
        <v>170</v>
      </c>
      <c r="E177" s="23" t="s">
        <v>565</v>
      </c>
      <c r="F177" s="24" t="s">
        <v>218</v>
      </c>
      <c r="G177" s="25">
        <v>2</v>
      </c>
      <c r="H177" s="24">
        <v>0</v>
      </c>
      <c r="I177" s="26">
        <f>ROUND(G177*H177,P4)</f>
        <v>0</v>
      </c>
      <c r="L177" s="26">
        <v>0</v>
      </c>
      <c r="M177" s="20">
        <f>ROUND(G177*L177,P4)</f>
        <v>0</v>
      </c>
      <c r="N177" s="21" t="s">
        <v>170</v>
      </c>
      <c r="O177" s="27">
        <f>M177*AA177</f>
        <v>0</v>
      </c>
      <c r="P177">
        <v>3</v>
      </c>
      <c r="AA177">
        <f>IF(P177=1,$O$3,IF(P177=2,$O$4,$O$5))</f>
        <v>0</v>
      </c>
    </row>
    <row r="178" spans="1:27">
      <c r="A178" t="s">
        <v>173</v>
      </c>
      <c r="E178" s="23" t="s">
        <v>170</v>
      </c>
    </row>
    <row r="179" spans="1:27">
      <c r="A179" t="s">
        <v>174</v>
      </c>
      <c r="E179" s="28" t="s">
        <v>231</v>
      </c>
    </row>
    <row r="180" spans="1:27" ht="250.9">
      <c r="A180" t="s">
        <v>176</v>
      </c>
      <c r="E180" s="23" t="s">
        <v>566</v>
      </c>
    </row>
    <row r="181" spans="1:27">
      <c r="A181" t="s">
        <v>168</v>
      </c>
      <c r="B181">
        <v>44</v>
      </c>
      <c r="C181" s="22" t="s">
        <v>567</v>
      </c>
      <c r="D181" t="s">
        <v>170</v>
      </c>
      <c r="E181" s="23" t="s">
        <v>568</v>
      </c>
      <c r="F181" s="24" t="s">
        <v>218</v>
      </c>
      <c r="G181" s="25">
        <v>1</v>
      </c>
      <c r="H181" s="24">
        <v>0</v>
      </c>
      <c r="I181" s="26">
        <f>ROUND(G181*H181,P4)</f>
        <v>0</v>
      </c>
      <c r="L181" s="26">
        <v>0</v>
      </c>
      <c r="M181" s="20">
        <f>ROUND(G181*L181,P4)</f>
        <v>0</v>
      </c>
      <c r="N181" s="21" t="s">
        <v>192</v>
      </c>
      <c r="O181" s="27">
        <f>M181*AA181</f>
        <v>0</v>
      </c>
      <c r="P181">
        <v>3</v>
      </c>
      <c r="AA181">
        <f>IF(P181=1,$O$3,IF(P181=2,$O$4,$O$5))</f>
        <v>0</v>
      </c>
    </row>
    <row r="182" spans="1:27">
      <c r="A182" t="s">
        <v>173</v>
      </c>
      <c r="E182" s="23" t="s">
        <v>170</v>
      </c>
    </row>
    <row r="183" spans="1:27">
      <c r="A183" t="s">
        <v>174</v>
      </c>
      <c r="E183" s="28" t="s">
        <v>183</v>
      </c>
    </row>
    <row r="184" spans="1:27">
      <c r="A184" t="s">
        <v>176</v>
      </c>
      <c r="E184" s="23" t="s">
        <v>170</v>
      </c>
    </row>
    <row r="185" spans="1:27">
      <c r="A185" t="s">
        <v>168</v>
      </c>
      <c r="B185">
        <v>45</v>
      </c>
      <c r="C185" s="22" t="s">
        <v>569</v>
      </c>
      <c r="D185" t="s">
        <v>170</v>
      </c>
      <c r="E185" s="23" t="s">
        <v>570</v>
      </c>
      <c r="F185" s="24" t="s">
        <v>218</v>
      </c>
      <c r="G185" s="25">
        <v>1</v>
      </c>
      <c r="H185" s="24">
        <v>0</v>
      </c>
      <c r="I185" s="26">
        <f>ROUND(G185*H185,P4)</f>
        <v>0</v>
      </c>
      <c r="L185" s="26">
        <v>0</v>
      </c>
      <c r="M185" s="20">
        <f>ROUND(G185*L185,P4)</f>
        <v>0</v>
      </c>
      <c r="N185" s="21" t="s">
        <v>170</v>
      </c>
      <c r="O185" s="27">
        <f>M185*AA185</f>
        <v>0</v>
      </c>
      <c r="P185">
        <v>3</v>
      </c>
      <c r="AA185">
        <f>IF(P185=1,$O$3,IF(P185=2,$O$4,$O$5))</f>
        <v>0</v>
      </c>
    </row>
    <row r="186" spans="1:27">
      <c r="A186" t="s">
        <v>173</v>
      </c>
      <c r="E186" s="23" t="s">
        <v>170</v>
      </c>
    </row>
    <row r="187" spans="1:27">
      <c r="A187" t="s">
        <v>174</v>
      </c>
      <c r="E187" s="28" t="s">
        <v>183</v>
      </c>
    </row>
    <row r="188" spans="1:27" ht="132">
      <c r="A188" t="s">
        <v>176</v>
      </c>
      <c r="E188" s="23" t="s">
        <v>571</v>
      </c>
    </row>
    <row r="189" spans="1:27" ht="26.45">
      <c r="A189" t="s">
        <v>168</v>
      </c>
      <c r="B189">
        <v>46</v>
      </c>
      <c r="C189" s="22" t="s">
        <v>572</v>
      </c>
      <c r="D189" t="s">
        <v>170</v>
      </c>
      <c r="E189" s="23" t="s">
        <v>573</v>
      </c>
      <c r="F189" s="24" t="s">
        <v>218</v>
      </c>
      <c r="G189" s="25">
        <v>4</v>
      </c>
      <c r="H189" s="24">
        <v>0</v>
      </c>
      <c r="I189" s="26">
        <f>ROUND(G189*H189,P4)</f>
        <v>0</v>
      </c>
      <c r="L189" s="26">
        <v>0</v>
      </c>
      <c r="M189" s="20">
        <f>ROUND(G189*L189,P4)</f>
        <v>0</v>
      </c>
      <c r="N189" s="21" t="s">
        <v>192</v>
      </c>
      <c r="O189" s="27">
        <f>M189*AA189</f>
        <v>0</v>
      </c>
      <c r="P189">
        <v>3</v>
      </c>
      <c r="AA189">
        <f>IF(P189=1,$O$3,IF(P189=2,$O$4,$O$5))</f>
        <v>0</v>
      </c>
    </row>
    <row r="190" spans="1:27">
      <c r="A190" t="s">
        <v>173</v>
      </c>
      <c r="E190" s="23" t="s">
        <v>170</v>
      </c>
    </row>
    <row r="191" spans="1:27">
      <c r="A191" t="s">
        <v>174</v>
      </c>
      <c r="E191" s="28" t="s">
        <v>549</v>
      </c>
    </row>
    <row r="192" spans="1:27">
      <c r="A192" t="s">
        <v>176</v>
      </c>
      <c r="E192" s="23" t="s">
        <v>170</v>
      </c>
    </row>
    <row r="193" spans="1:27">
      <c r="A193" t="s">
        <v>168</v>
      </c>
      <c r="B193">
        <v>47</v>
      </c>
      <c r="C193" s="22" t="s">
        <v>574</v>
      </c>
      <c r="D193" t="s">
        <v>170</v>
      </c>
      <c r="E193" s="23" t="s">
        <v>575</v>
      </c>
      <c r="F193" s="24" t="s">
        <v>218</v>
      </c>
      <c r="G193" s="25">
        <v>2</v>
      </c>
      <c r="H193" s="24">
        <v>0</v>
      </c>
      <c r="I193" s="26">
        <f>ROUND(G193*H193,P4)</f>
        <v>0</v>
      </c>
      <c r="L193" s="26">
        <v>0</v>
      </c>
      <c r="M193" s="20">
        <f>ROUND(G193*L193,P4)</f>
        <v>0</v>
      </c>
      <c r="N193" s="21" t="s">
        <v>192</v>
      </c>
      <c r="O193" s="27">
        <f>M193*AA193</f>
        <v>0</v>
      </c>
      <c r="P193">
        <v>3</v>
      </c>
      <c r="AA193">
        <f>IF(P193=1,$O$3,IF(P193=2,$O$4,$O$5))</f>
        <v>0</v>
      </c>
    </row>
    <row r="194" spans="1:27">
      <c r="A194" t="s">
        <v>173</v>
      </c>
      <c r="E194" s="23" t="s">
        <v>170</v>
      </c>
    </row>
    <row r="195" spans="1:27">
      <c r="A195" t="s">
        <v>174</v>
      </c>
      <c r="E195" s="28" t="s">
        <v>231</v>
      </c>
    </row>
    <row r="196" spans="1:27">
      <c r="A196" t="s">
        <v>176</v>
      </c>
      <c r="E196" s="23" t="s">
        <v>170</v>
      </c>
    </row>
    <row r="197" spans="1:27">
      <c r="A197" t="s">
        <v>168</v>
      </c>
      <c r="B197">
        <v>48</v>
      </c>
      <c r="C197" s="22" t="s">
        <v>576</v>
      </c>
      <c r="D197" t="s">
        <v>170</v>
      </c>
      <c r="E197" s="23" t="s">
        <v>577</v>
      </c>
      <c r="F197" s="24" t="s">
        <v>218</v>
      </c>
      <c r="G197" s="25">
        <v>2</v>
      </c>
      <c r="H197" s="24">
        <v>0</v>
      </c>
      <c r="I197" s="26">
        <f>ROUND(G197*H197,P4)</f>
        <v>0</v>
      </c>
      <c r="L197" s="26">
        <v>0</v>
      </c>
      <c r="M197" s="20">
        <f>ROUND(G197*L197,P4)</f>
        <v>0</v>
      </c>
      <c r="N197" s="21" t="s">
        <v>192</v>
      </c>
      <c r="O197" s="27">
        <f>M197*AA197</f>
        <v>0</v>
      </c>
      <c r="P197">
        <v>3</v>
      </c>
      <c r="AA197">
        <f>IF(P197=1,$O$3,IF(P197=2,$O$4,$O$5))</f>
        <v>0</v>
      </c>
    </row>
    <row r="198" spans="1:27">
      <c r="A198" t="s">
        <v>173</v>
      </c>
      <c r="E198" s="23" t="s">
        <v>170</v>
      </c>
    </row>
    <row r="199" spans="1:27">
      <c r="A199" t="s">
        <v>174</v>
      </c>
      <c r="E199" s="28" t="s">
        <v>231</v>
      </c>
    </row>
    <row r="200" spans="1:27">
      <c r="A200" t="s">
        <v>176</v>
      </c>
      <c r="E200" s="23" t="s">
        <v>170</v>
      </c>
    </row>
    <row r="201" spans="1:27">
      <c r="A201" t="s">
        <v>168</v>
      </c>
      <c r="B201">
        <v>49</v>
      </c>
      <c r="C201" s="22" t="s">
        <v>578</v>
      </c>
      <c r="D201" t="s">
        <v>170</v>
      </c>
      <c r="E201" s="23" t="s">
        <v>579</v>
      </c>
      <c r="F201" s="24" t="s">
        <v>218</v>
      </c>
      <c r="G201" s="25">
        <v>1</v>
      </c>
      <c r="H201" s="24">
        <v>0</v>
      </c>
      <c r="I201" s="26">
        <f>ROUND(G201*H201,P4)</f>
        <v>0</v>
      </c>
      <c r="L201" s="26">
        <v>0</v>
      </c>
      <c r="M201" s="20">
        <f>ROUND(G201*L201,P4)</f>
        <v>0</v>
      </c>
      <c r="N201" s="21" t="s">
        <v>192</v>
      </c>
      <c r="O201" s="27">
        <f>M201*AA201</f>
        <v>0</v>
      </c>
      <c r="P201">
        <v>3</v>
      </c>
      <c r="AA201">
        <f>IF(P201=1,$O$3,IF(P201=2,$O$4,$O$5))</f>
        <v>0</v>
      </c>
    </row>
    <row r="202" spans="1:27">
      <c r="A202" t="s">
        <v>173</v>
      </c>
      <c r="E202" s="23" t="s">
        <v>170</v>
      </c>
    </row>
    <row r="203" spans="1:27">
      <c r="A203" t="s">
        <v>174</v>
      </c>
      <c r="E203" s="28" t="s">
        <v>183</v>
      </c>
    </row>
    <row r="204" spans="1:27">
      <c r="A204" t="s">
        <v>176</v>
      </c>
      <c r="E204" s="23" t="s">
        <v>170</v>
      </c>
    </row>
    <row r="205" spans="1:27">
      <c r="A205" t="s">
        <v>168</v>
      </c>
      <c r="B205">
        <v>50</v>
      </c>
      <c r="C205" s="22" t="s">
        <v>580</v>
      </c>
      <c r="D205" t="s">
        <v>170</v>
      </c>
      <c r="E205" s="23" t="s">
        <v>581</v>
      </c>
      <c r="F205" s="24" t="s">
        <v>218</v>
      </c>
      <c r="G205" s="25">
        <v>2</v>
      </c>
      <c r="H205" s="24">
        <v>0</v>
      </c>
      <c r="I205" s="26">
        <f>ROUND(G205*H205,P4)</f>
        <v>0</v>
      </c>
      <c r="L205" s="26">
        <v>0</v>
      </c>
      <c r="M205" s="20">
        <f>ROUND(G205*L205,P4)</f>
        <v>0</v>
      </c>
      <c r="N205" s="21" t="s">
        <v>192</v>
      </c>
      <c r="O205" s="27">
        <f>M205*AA205</f>
        <v>0</v>
      </c>
      <c r="P205">
        <v>3</v>
      </c>
      <c r="AA205">
        <f>IF(P205=1,$O$3,IF(P205=2,$O$4,$O$5))</f>
        <v>0</v>
      </c>
    </row>
    <row r="206" spans="1:27">
      <c r="A206" t="s">
        <v>173</v>
      </c>
      <c r="E206" s="23" t="s">
        <v>170</v>
      </c>
    </row>
    <row r="207" spans="1:27">
      <c r="A207" t="s">
        <v>174</v>
      </c>
      <c r="E207" s="28" t="s">
        <v>231</v>
      </c>
    </row>
    <row r="208" spans="1:27">
      <c r="A208" t="s">
        <v>176</v>
      </c>
      <c r="E208" s="23" t="s">
        <v>170</v>
      </c>
    </row>
    <row r="209" spans="1:27">
      <c r="A209" t="s">
        <v>168</v>
      </c>
      <c r="B209">
        <v>51</v>
      </c>
      <c r="C209" s="22" t="s">
        <v>582</v>
      </c>
      <c r="D209" t="s">
        <v>170</v>
      </c>
      <c r="E209" s="23" t="s">
        <v>583</v>
      </c>
      <c r="F209" s="24" t="s">
        <v>218</v>
      </c>
      <c r="G209" s="25">
        <v>2</v>
      </c>
      <c r="H209" s="24">
        <v>0</v>
      </c>
      <c r="I209" s="26">
        <f>ROUND(G209*H209,P4)</f>
        <v>0</v>
      </c>
      <c r="L209" s="26">
        <v>0</v>
      </c>
      <c r="M209" s="20">
        <f>ROUND(G209*L209,P4)</f>
        <v>0</v>
      </c>
      <c r="N209" s="21" t="s">
        <v>170</v>
      </c>
      <c r="O209" s="27">
        <f>M209*AA209</f>
        <v>0</v>
      </c>
      <c r="P209">
        <v>3</v>
      </c>
      <c r="AA209">
        <f>IF(P209=1,$O$3,IF(P209=2,$O$4,$O$5))</f>
        <v>0</v>
      </c>
    </row>
    <row r="210" spans="1:27">
      <c r="A210" t="s">
        <v>173</v>
      </c>
      <c r="E210" s="23" t="s">
        <v>170</v>
      </c>
    </row>
    <row r="211" spans="1:27">
      <c r="A211" t="s">
        <v>174</v>
      </c>
      <c r="E211" s="28" t="s">
        <v>231</v>
      </c>
    </row>
    <row r="212" spans="1:27" ht="277.14999999999998">
      <c r="A212" t="s">
        <v>176</v>
      </c>
      <c r="E212" s="23" t="s">
        <v>584</v>
      </c>
    </row>
    <row r="213" spans="1:27">
      <c r="A213" t="s">
        <v>168</v>
      </c>
      <c r="B213">
        <v>52</v>
      </c>
      <c r="C213" s="22" t="s">
        <v>585</v>
      </c>
      <c r="D213" t="s">
        <v>170</v>
      </c>
      <c r="E213" s="23" t="s">
        <v>586</v>
      </c>
      <c r="F213" s="24" t="s">
        <v>218</v>
      </c>
      <c r="G213" s="25">
        <v>1</v>
      </c>
      <c r="H213" s="24">
        <v>0</v>
      </c>
      <c r="I213" s="26">
        <f>ROUND(G213*H213,P4)</f>
        <v>0</v>
      </c>
      <c r="L213" s="26">
        <v>0</v>
      </c>
      <c r="M213" s="20">
        <f>ROUND(G213*L213,P4)</f>
        <v>0</v>
      </c>
      <c r="N213" s="21" t="s">
        <v>192</v>
      </c>
      <c r="O213" s="27">
        <f>M213*AA213</f>
        <v>0</v>
      </c>
      <c r="P213">
        <v>3</v>
      </c>
      <c r="AA213">
        <f>IF(P213=1,$O$3,IF(P213=2,$O$4,$O$5))</f>
        <v>0</v>
      </c>
    </row>
    <row r="214" spans="1:27">
      <c r="A214" t="s">
        <v>173</v>
      </c>
      <c r="E214" s="23" t="s">
        <v>170</v>
      </c>
    </row>
    <row r="215" spans="1:27">
      <c r="A215" t="s">
        <v>174</v>
      </c>
      <c r="E215" s="28" t="s">
        <v>183</v>
      </c>
    </row>
    <row r="216" spans="1:27">
      <c r="A216" t="s">
        <v>176</v>
      </c>
      <c r="E216" s="23" t="s">
        <v>170</v>
      </c>
    </row>
    <row r="217" spans="1:27">
      <c r="A217" t="s">
        <v>168</v>
      </c>
      <c r="B217">
        <v>53</v>
      </c>
      <c r="C217" s="22" t="s">
        <v>587</v>
      </c>
      <c r="D217" t="s">
        <v>170</v>
      </c>
      <c r="E217" s="23" t="s">
        <v>588</v>
      </c>
      <c r="F217" s="24" t="s">
        <v>218</v>
      </c>
      <c r="G217" s="25">
        <v>1</v>
      </c>
      <c r="H217" s="24">
        <v>0</v>
      </c>
      <c r="I217" s="26">
        <f>ROUND(G217*H217,P4)</f>
        <v>0</v>
      </c>
      <c r="L217" s="26">
        <v>0</v>
      </c>
      <c r="M217" s="20">
        <f>ROUND(G217*L217,P4)</f>
        <v>0</v>
      </c>
      <c r="N217" s="21" t="s">
        <v>170</v>
      </c>
      <c r="O217" s="27">
        <f>M217*AA217</f>
        <v>0</v>
      </c>
      <c r="P217">
        <v>3</v>
      </c>
      <c r="AA217">
        <f>IF(P217=1,$O$3,IF(P217=2,$O$4,$O$5))</f>
        <v>0</v>
      </c>
    </row>
    <row r="218" spans="1:27">
      <c r="A218" t="s">
        <v>173</v>
      </c>
      <c r="E218" s="23" t="s">
        <v>170</v>
      </c>
    </row>
    <row r="219" spans="1:27">
      <c r="A219" t="s">
        <v>174</v>
      </c>
      <c r="E219" s="28" t="s">
        <v>183</v>
      </c>
    </row>
    <row r="220" spans="1:27" ht="198">
      <c r="A220" t="s">
        <v>176</v>
      </c>
      <c r="E220" s="23" t="s">
        <v>589</v>
      </c>
    </row>
    <row r="221" spans="1:27">
      <c r="A221" t="s">
        <v>168</v>
      </c>
      <c r="B221">
        <v>54</v>
      </c>
      <c r="C221" s="22" t="s">
        <v>590</v>
      </c>
      <c r="D221" t="s">
        <v>170</v>
      </c>
      <c r="E221" s="23" t="s">
        <v>591</v>
      </c>
      <c r="F221" s="24" t="s">
        <v>218</v>
      </c>
      <c r="G221" s="25">
        <v>2</v>
      </c>
      <c r="H221" s="24">
        <v>0</v>
      </c>
      <c r="I221" s="26">
        <f>ROUND(G221*H221,P4)</f>
        <v>0</v>
      </c>
      <c r="L221" s="26">
        <v>0</v>
      </c>
      <c r="M221" s="20">
        <f>ROUND(G221*L221,P4)</f>
        <v>0</v>
      </c>
      <c r="N221" s="21" t="s">
        <v>192</v>
      </c>
      <c r="O221" s="27">
        <f>M221*AA221</f>
        <v>0</v>
      </c>
      <c r="P221">
        <v>3</v>
      </c>
      <c r="AA221">
        <f>IF(P221=1,$O$3,IF(P221=2,$O$4,$O$5))</f>
        <v>0</v>
      </c>
    </row>
    <row r="222" spans="1:27">
      <c r="A222" t="s">
        <v>173</v>
      </c>
      <c r="E222" s="23" t="s">
        <v>170</v>
      </c>
    </row>
    <row r="223" spans="1:27">
      <c r="A223" t="s">
        <v>174</v>
      </c>
      <c r="E223" s="28" t="s">
        <v>231</v>
      </c>
    </row>
    <row r="224" spans="1:27">
      <c r="A224" t="s">
        <v>176</v>
      </c>
      <c r="E224" s="23" t="s">
        <v>170</v>
      </c>
    </row>
    <row r="225" spans="1:27">
      <c r="A225" t="s">
        <v>168</v>
      </c>
      <c r="B225">
        <v>55</v>
      </c>
      <c r="C225" s="22" t="s">
        <v>592</v>
      </c>
      <c r="D225" t="s">
        <v>170</v>
      </c>
      <c r="E225" s="23" t="s">
        <v>593</v>
      </c>
      <c r="F225" s="24" t="s">
        <v>218</v>
      </c>
      <c r="G225" s="25">
        <v>1</v>
      </c>
      <c r="H225" s="24">
        <v>0</v>
      </c>
      <c r="I225" s="26">
        <f>ROUND(G225*H225,P4)</f>
        <v>0</v>
      </c>
      <c r="L225" s="26">
        <v>0</v>
      </c>
      <c r="M225" s="20">
        <f>ROUND(G225*L225,P4)</f>
        <v>0</v>
      </c>
      <c r="N225" s="21" t="s">
        <v>192</v>
      </c>
      <c r="O225" s="27">
        <f>M225*AA225</f>
        <v>0</v>
      </c>
      <c r="P225">
        <v>3</v>
      </c>
      <c r="AA225">
        <f>IF(P225=1,$O$3,IF(P225=2,$O$4,$O$5))</f>
        <v>0</v>
      </c>
    </row>
    <row r="226" spans="1:27">
      <c r="A226" t="s">
        <v>173</v>
      </c>
      <c r="E226" s="23" t="s">
        <v>170</v>
      </c>
    </row>
    <row r="227" spans="1:27">
      <c r="A227" t="s">
        <v>174</v>
      </c>
      <c r="E227" s="28" t="s">
        <v>183</v>
      </c>
    </row>
    <row r="228" spans="1:27">
      <c r="A228" t="s">
        <v>176</v>
      </c>
      <c r="E228" s="23" t="s">
        <v>170</v>
      </c>
    </row>
    <row r="229" spans="1:27">
      <c r="A229" t="s">
        <v>168</v>
      </c>
      <c r="B229">
        <v>56</v>
      </c>
      <c r="C229" s="22" t="s">
        <v>594</v>
      </c>
      <c r="D229" t="s">
        <v>170</v>
      </c>
      <c r="E229" s="23" t="s">
        <v>595</v>
      </c>
      <c r="F229" s="24" t="s">
        <v>218</v>
      </c>
      <c r="G229" s="25">
        <v>8</v>
      </c>
      <c r="H229" s="24">
        <v>0</v>
      </c>
      <c r="I229" s="26">
        <f>ROUND(G229*H229,P4)</f>
        <v>0</v>
      </c>
      <c r="L229" s="26">
        <v>0</v>
      </c>
      <c r="M229" s="20">
        <f>ROUND(G229*L229,P4)</f>
        <v>0</v>
      </c>
      <c r="N229" s="21" t="s">
        <v>192</v>
      </c>
      <c r="O229" s="27">
        <f>M229*AA229</f>
        <v>0</v>
      </c>
      <c r="P229">
        <v>3</v>
      </c>
      <c r="AA229">
        <f>IF(P229=1,$O$3,IF(P229=2,$O$4,$O$5))</f>
        <v>0</v>
      </c>
    </row>
    <row r="230" spans="1:27">
      <c r="A230" t="s">
        <v>173</v>
      </c>
      <c r="E230" s="23" t="s">
        <v>170</v>
      </c>
    </row>
    <row r="231" spans="1:27">
      <c r="A231" t="s">
        <v>174</v>
      </c>
      <c r="E231" s="28" t="s">
        <v>396</v>
      </c>
    </row>
    <row r="232" spans="1:27">
      <c r="A232" t="s">
        <v>176</v>
      </c>
      <c r="E232" s="23" t="s">
        <v>170</v>
      </c>
    </row>
    <row r="233" spans="1:27">
      <c r="A233" t="s">
        <v>168</v>
      </c>
      <c r="B233">
        <v>57</v>
      </c>
      <c r="C233" s="22" t="s">
        <v>596</v>
      </c>
      <c r="D233" t="s">
        <v>170</v>
      </c>
      <c r="E233" s="23" t="s">
        <v>597</v>
      </c>
      <c r="F233" s="24" t="s">
        <v>218</v>
      </c>
      <c r="G233" s="25">
        <v>4</v>
      </c>
      <c r="H233" s="24">
        <v>0</v>
      </c>
      <c r="I233" s="26">
        <f>ROUND(G233*H233,P4)</f>
        <v>0</v>
      </c>
      <c r="L233" s="26">
        <v>0</v>
      </c>
      <c r="M233" s="20">
        <f>ROUND(G233*L233,P4)</f>
        <v>0</v>
      </c>
      <c r="N233" s="21" t="s">
        <v>192</v>
      </c>
      <c r="O233" s="27">
        <f>M233*AA233</f>
        <v>0</v>
      </c>
      <c r="P233">
        <v>3</v>
      </c>
      <c r="AA233">
        <f>IF(P233=1,$O$3,IF(P233=2,$O$4,$O$5))</f>
        <v>0</v>
      </c>
    </row>
    <row r="234" spans="1:27">
      <c r="A234" t="s">
        <v>173</v>
      </c>
      <c r="E234" s="23" t="s">
        <v>170</v>
      </c>
    </row>
    <row r="235" spans="1:27">
      <c r="A235" t="s">
        <v>174</v>
      </c>
      <c r="E235" s="28" t="s">
        <v>549</v>
      </c>
    </row>
    <row r="236" spans="1:27">
      <c r="A236" t="s">
        <v>176</v>
      </c>
      <c r="E236" s="23" t="s">
        <v>170</v>
      </c>
    </row>
    <row r="237" spans="1:27" ht="26.45">
      <c r="A237" t="s">
        <v>168</v>
      </c>
      <c r="B237">
        <v>58</v>
      </c>
      <c r="C237" s="22" t="s">
        <v>598</v>
      </c>
      <c r="D237" t="s">
        <v>170</v>
      </c>
      <c r="E237" s="23" t="s">
        <v>599</v>
      </c>
      <c r="F237" s="24" t="s">
        <v>218</v>
      </c>
      <c r="G237" s="25">
        <v>1</v>
      </c>
      <c r="H237" s="24">
        <v>0</v>
      </c>
      <c r="I237" s="26">
        <f>ROUND(G237*H237,P4)</f>
        <v>0</v>
      </c>
      <c r="L237" s="26">
        <v>0</v>
      </c>
      <c r="M237" s="20">
        <f>ROUND(G237*L237,P4)</f>
        <v>0</v>
      </c>
      <c r="N237" s="21" t="s">
        <v>192</v>
      </c>
      <c r="O237" s="27">
        <f>M237*AA237</f>
        <v>0</v>
      </c>
      <c r="P237">
        <v>3</v>
      </c>
      <c r="AA237">
        <f>IF(P237=1,$O$3,IF(P237=2,$O$4,$O$5))</f>
        <v>0</v>
      </c>
    </row>
    <row r="238" spans="1:27">
      <c r="A238" t="s">
        <v>173</v>
      </c>
      <c r="E238" s="23" t="s">
        <v>170</v>
      </c>
    </row>
    <row r="239" spans="1:27">
      <c r="A239" t="s">
        <v>174</v>
      </c>
      <c r="E239" s="28" t="s">
        <v>183</v>
      </c>
    </row>
    <row r="240" spans="1:27">
      <c r="A240" t="s">
        <v>176</v>
      </c>
      <c r="E240" s="23" t="s">
        <v>170</v>
      </c>
    </row>
    <row r="241" spans="1:27" ht="26.45">
      <c r="A241" t="s">
        <v>168</v>
      </c>
      <c r="B241">
        <v>59</v>
      </c>
      <c r="C241" s="22" t="s">
        <v>600</v>
      </c>
      <c r="D241" t="s">
        <v>170</v>
      </c>
      <c r="E241" s="23" t="s">
        <v>601</v>
      </c>
      <c r="F241" s="24" t="s">
        <v>218</v>
      </c>
      <c r="G241" s="25">
        <v>1</v>
      </c>
      <c r="H241" s="24">
        <v>0</v>
      </c>
      <c r="I241" s="26">
        <f>ROUND(G241*H241,P4)</f>
        <v>0</v>
      </c>
      <c r="L241" s="26">
        <v>0</v>
      </c>
      <c r="M241" s="20">
        <f>ROUND(G241*L241,P4)</f>
        <v>0</v>
      </c>
      <c r="N241" s="21" t="s">
        <v>192</v>
      </c>
      <c r="O241" s="27">
        <f>M241*AA241</f>
        <v>0</v>
      </c>
      <c r="P241">
        <v>3</v>
      </c>
      <c r="AA241">
        <f>IF(P241=1,$O$3,IF(P241=2,$O$4,$O$5))</f>
        <v>0</v>
      </c>
    </row>
    <row r="242" spans="1:27">
      <c r="A242" t="s">
        <v>173</v>
      </c>
      <c r="E242" s="23" t="s">
        <v>170</v>
      </c>
    </row>
    <row r="243" spans="1:27">
      <c r="A243" t="s">
        <v>174</v>
      </c>
      <c r="E243" s="28" t="s">
        <v>183</v>
      </c>
    </row>
    <row r="244" spans="1:27">
      <c r="A244" t="s">
        <v>176</v>
      </c>
      <c r="E244" s="23" t="s">
        <v>170</v>
      </c>
    </row>
    <row r="245" spans="1:27">
      <c r="A245" t="s">
        <v>168</v>
      </c>
      <c r="B245">
        <v>60</v>
      </c>
      <c r="C245" s="22" t="s">
        <v>602</v>
      </c>
      <c r="D245" t="s">
        <v>170</v>
      </c>
      <c r="E245" s="23" t="s">
        <v>603</v>
      </c>
      <c r="F245" s="24" t="s">
        <v>499</v>
      </c>
      <c r="G245" s="25">
        <v>16</v>
      </c>
      <c r="H245" s="24">
        <v>0</v>
      </c>
      <c r="I245" s="26">
        <f>ROUND(G245*H245,P4)</f>
        <v>0</v>
      </c>
      <c r="L245" s="26">
        <v>0</v>
      </c>
      <c r="M245" s="20">
        <f>ROUND(G245*L245,P4)</f>
        <v>0</v>
      </c>
      <c r="N245" s="21" t="s">
        <v>192</v>
      </c>
      <c r="O245" s="27">
        <f>M245*AA245</f>
        <v>0</v>
      </c>
      <c r="P245">
        <v>3</v>
      </c>
      <c r="AA245">
        <f>IF(P245=1,$O$3,IF(P245=2,$O$4,$O$5))</f>
        <v>0</v>
      </c>
    </row>
    <row r="246" spans="1:27">
      <c r="A246" t="s">
        <v>173</v>
      </c>
      <c r="E246" s="23" t="s">
        <v>170</v>
      </c>
    </row>
    <row r="247" spans="1:27">
      <c r="A247" t="s">
        <v>174</v>
      </c>
      <c r="E247" s="28" t="s">
        <v>368</v>
      </c>
    </row>
    <row r="248" spans="1:27">
      <c r="A248" t="s">
        <v>176</v>
      </c>
      <c r="E248" s="23" t="s">
        <v>170</v>
      </c>
    </row>
    <row r="249" spans="1:27">
      <c r="A249" t="s">
        <v>165</v>
      </c>
      <c r="C249" s="18" t="s">
        <v>604</v>
      </c>
      <c r="E249" s="19" t="s">
        <v>605</v>
      </c>
      <c r="L249" s="20">
        <f>SUMIFS(L250:L253,A250:A253,"P")</f>
        <v>0</v>
      </c>
      <c r="M249" s="20">
        <f>SUMIFS(M250:M253,A250:A253,"P")</f>
        <v>0</v>
      </c>
      <c r="N249" s="21"/>
    </row>
    <row r="250" spans="1:27">
      <c r="A250" t="s">
        <v>168</v>
      </c>
      <c r="B250">
        <v>1</v>
      </c>
      <c r="C250" s="22" t="s">
        <v>606</v>
      </c>
      <c r="D250" t="s">
        <v>170</v>
      </c>
      <c r="E250" s="23" t="s">
        <v>247</v>
      </c>
      <c r="F250" s="24" t="s">
        <v>188</v>
      </c>
      <c r="G250" s="25">
        <v>1</v>
      </c>
      <c r="H250" s="24">
        <v>0</v>
      </c>
      <c r="I250" s="26">
        <f>ROUND(G250*H250,P4)</f>
        <v>0</v>
      </c>
      <c r="L250" s="26">
        <v>0</v>
      </c>
      <c r="M250" s="20">
        <f>ROUND(G250*L250,P4)</f>
        <v>0</v>
      </c>
      <c r="N250" s="21" t="s">
        <v>170</v>
      </c>
      <c r="O250" s="27">
        <f>M250*AA250</f>
        <v>0</v>
      </c>
      <c r="P250">
        <v>3</v>
      </c>
      <c r="AA250">
        <f>IF(P250=1,$O$3,IF(P250=2,$O$4,$O$5))</f>
        <v>0</v>
      </c>
    </row>
    <row r="251" spans="1:27">
      <c r="A251" t="s">
        <v>173</v>
      </c>
      <c r="E251" s="23" t="s">
        <v>170</v>
      </c>
    </row>
    <row r="252" spans="1:27">
      <c r="A252" t="s">
        <v>174</v>
      </c>
      <c r="E252" s="28" t="s">
        <v>183</v>
      </c>
    </row>
    <row r="253" spans="1:27">
      <c r="A253" t="s">
        <v>176</v>
      </c>
      <c r="E253" s="23" t="s">
        <v>170</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 right="0" top="0" bottom="0" header="0" footer="0"/>
  <pageSetup fitToHeight="0"/>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AA248"/>
  <sheetViews>
    <sheetView workbookViewId="0"/>
  </sheetViews>
  <sheetFormatPr defaultRowHeight="13.15"/>
  <cols>
    <col min="1" max="1" width="8.85546875" hidden="1"/>
    <col min="2" max="2" width="11.5703125" customWidth="1"/>
    <col min="3" max="3" width="14.28515625" customWidth="1"/>
    <col min="5" max="5" width="71.28515625" customWidth="1"/>
    <col min="6" max="6" width="11.5703125" customWidth="1"/>
    <col min="7" max="9" width="16.28515625" customWidth="1"/>
    <col min="10" max="11" width="8.85546875" hidden="1"/>
    <col min="12" max="14" width="16.28515625" customWidth="1"/>
    <col min="15" max="17" width="8.85546875" hidden="1"/>
    <col min="19" max="19" width="31" customWidth="1"/>
    <col min="27" max="27" width="8.85546875" hidden="1"/>
  </cols>
  <sheetData>
    <row r="1" spans="1:27" ht="36.950000000000003" customHeight="1">
      <c r="A1" s="13" t="s">
        <v>143</v>
      </c>
      <c r="B1" s="1"/>
      <c r="C1" s="29"/>
      <c r="D1" s="1"/>
      <c r="E1" s="1"/>
      <c r="F1" s="1"/>
      <c r="G1" s="1"/>
      <c r="H1" s="1"/>
      <c r="I1" s="1"/>
      <c r="J1" s="1"/>
      <c r="K1" s="1"/>
      <c r="L1" s="1"/>
      <c r="M1" s="1"/>
      <c r="N1" s="1"/>
      <c r="P1">
        <v>3</v>
      </c>
    </row>
    <row r="2" spans="1:27" ht="19.899999999999999" customHeight="1">
      <c r="A2" s="13"/>
      <c r="B2" s="1"/>
      <c r="C2" s="29"/>
      <c r="D2" s="1"/>
      <c r="E2" s="1"/>
      <c r="F2" s="1"/>
      <c r="G2" s="1"/>
      <c r="H2" s="1"/>
      <c r="I2" s="1"/>
      <c r="J2" s="1"/>
      <c r="K2" s="1"/>
      <c r="L2" s="1"/>
      <c r="M2" s="1"/>
      <c r="N2" s="1"/>
    </row>
    <row r="3" spans="1:27" ht="33.950000000000003" customHeight="1">
      <c r="A3" s="13" t="s">
        <v>144</v>
      </c>
      <c r="B3" s="14" t="s">
        <v>145</v>
      </c>
      <c r="C3" s="33" t="s">
        <v>1</v>
      </c>
      <c r="D3" s="29"/>
      <c r="E3" s="34" t="s">
        <v>2</v>
      </c>
      <c r="F3" s="29"/>
      <c r="G3" s="29"/>
      <c r="H3" s="29"/>
      <c r="L3" s="15" t="s">
        <v>12</v>
      </c>
      <c r="M3" s="16">
        <f>Rekapitulace!C10</f>
        <v>0</v>
      </c>
      <c r="N3" s="3" t="s">
        <v>3</v>
      </c>
      <c r="O3">
        <v>0</v>
      </c>
      <c r="P3">
        <v>2</v>
      </c>
    </row>
    <row r="4" spans="1:27" ht="33.950000000000003" customHeight="1">
      <c r="A4" s="13" t="s">
        <v>146</v>
      </c>
      <c r="B4" s="14" t="s">
        <v>147</v>
      </c>
      <c r="C4" s="33" t="s">
        <v>12</v>
      </c>
      <c r="D4" s="29"/>
      <c r="E4" s="34" t="s">
        <v>13</v>
      </c>
      <c r="F4" s="29"/>
      <c r="G4" s="29"/>
      <c r="H4" s="29"/>
      <c r="O4">
        <v>0.12</v>
      </c>
      <c r="P4">
        <v>2</v>
      </c>
    </row>
    <row r="5" spans="1:27">
      <c r="A5" s="35" t="s">
        <v>148</v>
      </c>
      <c r="B5" s="35" t="s">
        <v>149</v>
      </c>
      <c r="C5" s="35" t="s">
        <v>150</v>
      </c>
      <c r="D5" s="35" t="s">
        <v>151</v>
      </c>
      <c r="E5" s="35" t="s">
        <v>152</v>
      </c>
      <c r="F5" s="35" t="s">
        <v>153</v>
      </c>
      <c r="G5" s="35" t="s">
        <v>154</v>
      </c>
      <c r="H5" s="35" t="s">
        <v>155</v>
      </c>
      <c r="I5" s="35" t="s">
        <v>156</v>
      </c>
      <c r="J5" s="17"/>
      <c r="K5" s="17"/>
      <c r="L5" s="35" t="s">
        <v>157</v>
      </c>
      <c r="M5" s="36"/>
      <c r="N5" s="35" t="s">
        <v>158</v>
      </c>
      <c r="O5">
        <v>0.21</v>
      </c>
    </row>
    <row r="6" spans="1:27">
      <c r="A6" s="35"/>
      <c r="B6" s="35"/>
      <c r="C6" s="35"/>
      <c r="D6" s="35"/>
      <c r="E6" s="35"/>
      <c r="F6" s="35"/>
      <c r="G6" s="35"/>
      <c r="H6" s="35"/>
      <c r="I6" s="35"/>
      <c r="J6" s="35" t="s">
        <v>159</v>
      </c>
      <c r="K6" s="36"/>
      <c r="L6" s="36"/>
      <c r="M6" s="36"/>
      <c r="N6" s="35"/>
    </row>
    <row r="7" spans="1:27" ht="26.45">
      <c r="A7" s="35"/>
      <c r="B7" s="35"/>
      <c r="C7" s="35"/>
      <c r="D7" s="35"/>
      <c r="E7" s="35"/>
      <c r="F7" s="35"/>
      <c r="G7" s="35"/>
      <c r="H7" s="35"/>
      <c r="I7" s="35"/>
      <c r="J7" s="6" t="s">
        <v>160</v>
      </c>
      <c r="K7" s="6" t="s">
        <v>161</v>
      </c>
      <c r="L7" s="6" t="s">
        <v>160</v>
      </c>
      <c r="M7" s="6" t="s">
        <v>161</v>
      </c>
      <c r="N7" s="35"/>
      <c r="S7" t="s">
        <v>162</v>
      </c>
      <c r="T7">
        <f>COUNTIFS(L8:L249,"=0",A8:A249,"P")+COUNTIFS(L8:L249,"",A8:A249,"P")+SUM(Q8:Q249)</f>
        <v>0</v>
      </c>
    </row>
    <row r="8" spans="1:27">
      <c r="A8" t="s">
        <v>163</v>
      </c>
      <c r="C8" s="18" t="s">
        <v>607</v>
      </c>
      <c r="E8" s="19" t="s">
        <v>21</v>
      </c>
      <c r="L8" s="20">
        <f>L9+L18+L35+L108+L133+L158+L187+L220</f>
        <v>0</v>
      </c>
      <c r="M8" s="20">
        <f>M9+M18+M35+M108+M133+M158+M187+M220</f>
        <v>0</v>
      </c>
      <c r="N8" s="21"/>
    </row>
    <row r="9" spans="1:27">
      <c r="A9" t="s">
        <v>165</v>
      </c>
      <c r="C9" s="18" t="s">
        <v>166</v>
      </c>
      <c r="E9" s="19" t="s">
        <v>167</v>
      </c>
      <c r="L9" s="20">
        <f>SUMIFS(L10:L17,A10:A17,"P")</f>
        <v>0</v>
      </c>
      <c r="M9" s="20">
        <f>SUMIFS(M10:M17,A10:A17,"P")</f>
        <v>0</v>
      </c>
      <c r="N9" s="21"/>
    </row>
    <row r="10" spans="1:27">
      <c r="A10" t="s">
        <v>168</v>
      </c>
      <c r="B10">
        <v>57</v>
      </c>
      <c r="C10" s="22" t="s">
        <v>608</v>
      </c>
      <c r="D10" t="s">
        <v>170</v>
      </c>
      <c r="E10" s="23" t="s">
        <v>609</v>
      </c>
      <c r="F10" s="24" t="s">
        <v>172</v>
      </c>
      <c r="G10" s="25">
        <v>0.56399999999999995</v>
      </c>
      <c r="H10" s="24">
        <v>0</v>
      </c>
      <c r="I10" s="26">
        <f>ROUND(G10*H10,P4)</f>
        <v>0</v>
      </c>
      <c r="L10" s="26">
        <v>0</v>
      </c>
      <c r="M10" s="20">
        <f>ROUND(G10*L10,P4)</f>
        <v>0</v>
      </c>
      <c r="N10" s="21" t="s">
        <v>170</v>
      </c>
      <c r="O10" s="27">
        <f>M10*AA10</f>
        <v>0</v>
      </c>
      <c r="P10">
        <v>3</v>
      </c>
      <c r="AA10">
        <f>IF(P10=1,$O$3,IF(P10=2,$O$4,$O$5))</f>
        <v>0</v>
      </c>
    </row>
    <row r="11" spans="1:27">
      <c r="A11" t="s">
        <v>173</v>
      </c>
      <c r="E11" s="23" t="s">
        <v>170</v>
      </c>
    </row>
    <row r="12" spans="1:27">
      <c r="A12" t="s">
        <v>174</v>
      </c>
      <c r="E12" s="28" t="s">
        <v>610</v>
      </c>
    </row>
    <row r="13" spans="1:27" ht="26.45">
      <c r="A13" t="s">
        <v>176</v>
      </c>
      <c r="E13" s="23" t="s">
        <v>177</v>
      </c>
    </row>
    <row r="14" spans="1:27" ht="26.45">
      <c r="A14" t="s">
        <v>168</v>
      </c>
      <c r="B14">
        <v>58</v>
      </c>
      <c r="C14" s="22" t="s">
        <v>169</v>
      </c>
      <c r="D14" t="s">
        <v>170</v>
      </c>
      <c r="E14" s="23" t="s">
        <v>171</v>
      </c>
      <c r="F14" s="24" t="s">
        <v>172</v>
      </c>
      <c r="G14" s="25">
        <v>0.1</v>
      </c>
      <c r="H14" s="24">
        <v>0</v>
      </c>
      <c r="I14" s="26">
        <f>ROUND(G14*H14,P4)</f>
        <v>0</v>
      </c>
      <c r="L14" s="26">
        <v>0</v>
      </c>
      <c r="M14" s="20">
        <f>ROUND(G14*L14,P4)</f>
        <v>0</v>
      </c>
      <c r="N14" s="21" t="s">
        <v>170</v>
      </c>
      <c r="O14" s="27">
        <f>M14*AA14</f>
        <v>0</v>
      </c>
      <c r="P14">
        <v>3</v>
      </c>
      <c r="AA14">
        <f>IF(P14=1,$O$3,IF(P14=2,$O$4,$O$5))</f>
        <v>0</v>
      </c>
    </row>
    <row r="15" spans="1:27">
      <c r="A15" t="s">
        <v>173</v>
      </c>
      <c r="E15" s="23" t="s">
        <v>170</v>
      </c>
    </row>
    <row r="16" spans="1:27">
      <c r="A16" t="s">
        <v>174</v>
      </c>
      <c r="E16" s="28" t="s">
        <v>175</v>
      </c>
    </row>
    <row r="17" spans="1:27" ht="26.45">
      <c r="A17" t="s">
        <v>176</v>
      </c>
      <c r="E17" s="23" t="s">
        <v>177</v>
      </c>
    </row>
    <row r="18" spans="1:27">
      <c r="A18" t="s">
        <v>165</v>
      </c>
      <c r="C18" s="18" t="s">
        <v>178</v>
      </c>
      <c r="E18" s="19" t="s">
        <v>611</v>
      </c>
      <c r="L18" s="20">
        <f>SUMIFS(L19:L34,A19:A34,"P")</f>
        <v>0</v>
      </c>
      <c r="M18" s="20">
        <f>SUMIFS(M19:M34,A19:A34,"P")</f>
        <v>0</v>
      </c>
      <c r="N18" s="21"/>
    </row>
    <row r="19" spans="1:27" ht="26.45">
      <c r="A19" t="s">
        <v>168</v>
      </c>
      <c r="B19">
        <v>1</v>
      </c>
      <c r="C19" s="22" t="s">
        <v>612</v>
      </c>
      <c r="D19" t="s">
        <v>170</v>
      </c>
      <c r="E19" s="23" t="s">
        <v>613</v>
      </c>
      <c r="F19" s="24" t="s">
        <v>182</v>
      </c>
      <c r="G19" s="25">
        <v>1</v>
      </c>
      <c r="H19" s="24">
        <v>0</v>
      </c>
      <c r="I19" s="26">
        <f>ROUND(G19*H19,P4)</f>
        <v>0</v>
      </c>
      <c r="L19" s="26">
        <v>0</v>
      </c>
      <c r="M19" s="20">
        <f>ROUND(G19*L19,P4)</f>
        <v>0</v>
      </c>
      <c r="N19" s="21" t="s">
        <v>170</v>
      </c>
      <c r="O19" s="27">
        <f>M19*AA19</f>
        <v>0</v>
      </c>
      <c r="P19">
        <v>3</v>
      </c>
      <c r="AA19">
        <f>IF(P19=1,$O$3,IF(P19=2,$O$4,$O$5))</f>
        <v>0</v>
      </c>
    </row>
    <row r="20" spans="1:27">
      <c r="A20" t="s">
        <v>173</v>
      </c>
      <c r="E20" s="23" t="s">
        <v>170</v>
      </c>
    </row>
    <row r="21" spans="1:27">
      <c r="A21" t="s">
        <v>174</v>
      </c>
      <c r="E21" s="28" t="s">
        <v>183</v>
      </c>
    </row>
    <row r="22" spans="1:27">
      <c r="A22" t="s">
        <v>176</v>
      </c>
      <c r="E22" s="23" t="s">
        <v>170</v>
      </c>
    </row>
    <row r="23" spans="1:27">
      <c r="A23" t="s">
        <v>168</v>
      </c>
      <c r="B23">
        <v>2</v>
      </c>
      <c r="C23" s="22" t="s">
        <v>614</v>
      </c>
      <c r="D23" t="s">
        <v>170</v>
      </c>
      <c r="E23" s="23" t="s">
        <v>615</v>
      </c>
      <c r="F23" s="24" t="s">
        <v>182</v>
      </c>
      <c r="G23" s="25">
        <v>1</v>
      </c>
      <c r="H23" s="24">
        <v>0</v>
      </c>
      <c r="I23" s="26">
        <f>ROUND(G23*H23,P4)</f>
        <v>0</v>
      </c>
      <c r="L23" s="26">
        <v>0</v>
      </c>
      <c r="M23" s="20">
        <f>ROUND(G23*L23,P4)</f>
        <v>0</v>
      </c>
      <c r="N23" s="21" t="s">
        <v>170</v>
      </c>
      <c r="O23" s="27">
        <f>M23*AA23</f>
        <v>0</v>
      </c>
      <c r="P23">
        <v>3</v>
      </c>
      <c r="AA23">
        <f>IF(P23=1,$O$3,IF(P23=2,$O$4,$O$5))</f>
        <v>0</v>
      </c>
    </row>
    <row r="24" spans="1:27">
      <c r="A24" t="s">
        <v>173</v>
      </c>
      <c r="E24" s="23" t="s">
        <v>170</v>
      </c>
    </row>
    <row r="25" spans="1:27">
      <c r="A25" t="s">
        <v>174</v>
      </c>
      <c r="E25" s="28" t="s">
        <v>183</v>
      </c>
    </row>
    <row r="26" spans="1:27">
      <c r="A26" t="s">
        <v>176</v>
      </c>
      <c r="E26" s="23" t="s">
        <v>170</v>
      </c>
    </row>
    <row r="27" spans="1:27">
      <c r="A27" t="s">
        <v>168</v>
      </c>
      <c r="B27">
        <v>3</v>
      </c>
      <c r="C27" s="22" t="s">
        <v>616</v>
      </c>
      <c r="D27" t="s">
        <v>170</v>
      </c>
      <c r="E27" s="23" t="s">
        <v>617</v>
      </c>
      <c r="F27" s="24" t="s">
        <v>218</v>
      </c>
      <c r="G27" s="25">
        <v>1</v>
      </c>
      <c r="H27" s="24">
        <v>0</v>
      </c>
      <c r="I27" s="26">
        <f>ROUND(G27*H27,P4)</f>
        <v>0</v>
      </c>
      <c r="L27" s="26">
        <v>0</v>
      </c>
      <c r="M27" s="20">
        <f>ROUND(G27*L27,P4)</f>
        <v>0</v>
      </c>
      <c r="N27" s="21" t="s">
        <v>192</v>
      </c>
      <c r="O27" s="27">
        <f>M27*AA27</f>
        <v>0</v>
      </c>
      <c r="P27">
        <v>3</v>
      </c>
      <c r="AA27">
        <f>IF(P27=1,$O$3,IF(P27=2,$O$4,$O$5))</f>
        <v>0</v>
      </c>
    </row>
    <row r="28" spans="1:27">
      <c r="A28" t="s">
        <v>173</v>
      </c>
      <c r="E28" s="23" t="s">
        <v>170</v>
      </c>
    </row>
    <row r="29" spans="1:27">
      <c r="A29" t="s">
        <v>174</v>
      </c>
      <c r="E29" s="28" t="s">
        <v>183</v>
      </c>
    </row>
    <row r="30" spans="1:27">
      <c r="A30" t="s">
        <v>176</v>
      </c>
      <c r="E30" s="23" t="s">
        <v>170</v>
      </c>
    </row>
    <row r="31" spans="1:27">
      <c r="A31" t="s">
        <v>168</v>
      </c>
      <c r="B31">
        <v>4</v>
      </c>
      <c r="C31" s="22" t="s">
        <v>618</v>
      </c>
      <c r="D31" t="s">
        <v>170</v>
      </c>
      <c r="E31" s="23" t="s">
        <v>619</v>
      </c>
      <c r="F31" s="24" t="s">
        <v>620</v>
      </c>
      <c r="G31" s="25">
        <v>6.6000000000000003E-2</v>
      </c>
      <c r="H31" s="24">
        <v>0</v>
      </c>
      <c r="I31" s="26">
        <f>ROUND(G31*H31,P4)</f>
        <v>0</v>
      </c>
      <c r="L31" s="26">
        <v>0</v>
      </c>
      <c r="M31" s="20">
        <f>ROUND(G31*L31,P4)</f>
        <v>0</v>
      </c>
      <c r="N31" s="21" t="s">
        <v>192</v>
      </c>
      <c r="O31" s="27">
        <f>M31*AA31</f>
        <v>0</v>
      </c>
      <c r="P31">
        <v>3</v>
      </c>
      <c r="AA31">
        <f>IF(P31=1,$O$3,IF(P31=2,$O$4,$O$5))</f>
        <v>0</v>
      </c>
    </row>
    <row r="32" spans="1:27">
      <c r="A32" t="s">
        <v>173</v>
      </c>
      <c r="E32" s="23" t="s">
        <v>170</v>
      </c>
    </row>
    <row r="33" spans="1:27">
      <c r="A33" t="s">
        <v>174</v>
      </c>
      <c r="E33" s="28" t="s">
        <v>621</v>
      </c>
    </row>
    <row r="34" spans="1:27">
      <c r="A34" t="s">
        <v>176</v>
      </c>
      <c r="E34" s="23" t="s">
        <v>170</v>
      </c>
    </row>
    <row r="35" spans="1:27">
      <c r="A35" t="s">
        <v>165</v>
      </c>
      <c r="C35" s="18" t="s">
        <v>184</v>
      </c>
      <c r="E35" s="19" t="s">
        <v>622</v>
      </c>
      <c r="L35" s="20">
        <f>SUMIFS(L36:L107,A36:A107,"P")</f>
        <v>0</v>
      </c>
      <c r="M35" s="20">
        <f>SUMIFS(M36:M107,A36:A107,"P")</f>
        <v>0</v>
      </c>
      <c r="N35" s="21"/>
    </row>
    <row r="36" spans="1:27">
      <c r="A36" t="s">
        <v>168</v>
      </c>
      <c r="B36">
        <v>5</v>
      </c>
      <c r="C36" s="22" t="s">
        <v>623</v>
      </c>
      <c r="D36" t="s">
        <v>170</v>
      </c>
      <c r="E36" s="23" t="s">
        <v>624</v>
      </c>
      <c r="F36" s="24" t="s">
        <v>188</v>
      </c>
      <c r="G36" s="25">
        <v>1</v>
      </c>
      <c r="H36" s="24">
        <v>0</v>
      </c>
      <c r="I36" s="26">
        <f>ROUND(G36*H36,P4)</f>
        <v>0</v>
      </c>
      <c r="L36" s="26">
        <v>0</v>
      </c>
      <c r="M36" s="20">
        <f>ROUND(G36*L36,P4)</f>
        <v>0</v>
      </c>
      <c r="N36" s="21" t="s">
        <v>170</v>
      </c>
      <c r="O36" s="27">
        <f>M36*AA36</f>
        <v>0</v>
      </c>
      <c r="P36">
        <v>3</v>
      </c>
      <c r="AA36">
        <f>IF(P36=1,$O$3,IF(P36=2,$O$4,$O$5))</f>
        <v>0</v>
      </c>
    </row>
    <row r="37" spans="1:27">
      <c r="A37" t="s">
        <v>173</v>
      </c>
      <c r="E37" s="23" t="s">
        <v>170</v>
      </c>
    </row>
    <row r="38" spans="1:27">
      <c r="A38" t="s">
        <v>174</v>
      </c>
      <c r="E38" s="28" t="s">
        <v>183</v>
      </c>
    </row>
    <row r="39" spans="1:27">
      <c r="A39" t="s">
        <v>176</v>
      </c>
      <c r="E39" s="23" t="s">
        <v>170</v>
      </c>
    </row>
    <row r="40" spans="1:27">
      <c r="A40" t="s">
        <v>168</v>
      </c>
      <c r="B40">
        <v>6</v>
      </c>
      <c r="C40" s="22" t="s">
        <v>625</v>
      </c>
      <c r="D40" t="s">
        <v>170</v>
      </c>
      <c r="E40" s="23" t="s">
        <v>626</v>
      </c>
      <c r="F40" s="24" t="s">
        <v>218</v>
      </c>
      <c r="G40" s="25">
        <v>1</v>
      </c>
      <c r="H40" s="24">
        <v>0</v>
      </c>
      <c r="I40" s="26">
        <f>ROUND(G40*H40,P4)</f>
        <v>0</v>
      </c>
      <c r="L40" s="26">
        <v>0</v>
      </c>
      <c r="M40" s="20">
        <f>ROUND(G40*L40,P4)</f>
        <v>0</v>
      </c>
      <c r="N40" s="21" t="s">
        <v>192</v>
      </c>
      <c r="O40" s="27">
        <f>M40*AA40</f>
        <v>0</v>
      </c>
      <c r="P40">
        <v>3</v>
      </c>
      <c r="AA40">
        <f>IF(P40=1,$O$3,IF(P40=2,$O$4,$O$5))</f>
        <v>0</v>
      </c>
    </row>
    <row r="41" spans="1:27">
      <c r="A41" t="s">
        <v>173</v>
      </c>
      <c r="E41" s="23" t="s">
        <v>170</v>
      </c>
    </row>
    <row r="42" spans="1:27">
      <c r="A42" t="s">
        <v>174</v>
      </c>
      <c r="E42" s="28" t="s">
        <v>183</v>
      </c>
    </row>
    <row r="43" spans="1:27">
      <c r="A43" t="s">
        <v>176</v>
      </c>
      <c r="E43" s="23" t="s">
        <v>170</v>
      </c>
    </row>
    <row r="44" spans="1:27">
      <c r="A44" t="s">
        <v>168</v>
      </c>
      <c r="B44">
        <v>7</v>
      </c>
      <c r="C44" s="22" t="s">
        <v>627</v>
      </c>
      <c r="D44" t="s">
        <v>170</v>
      </c>
      <c r="E44" s="23" t="s">
        <v>628</v>
      </c>
      <c r="F44" s="24" t="s">
        <v>218</v>
      </c>
      <c r="G44" s="25">
        <v>2</v>
      </c>
      <c r="H44" s="24">
        <v>0</v>
      </c>
      <c r="I44" s="26">
        <f>ROUND(G44*H44,P4)</f>
        <v>0</v>
      </c>
      <c r="L44" s="26">
        <v>0</v>
      </c>
      <c r="M44" s="20">
        <f>ROUND(G44*L44,P4)</f>
        <v>0</v>
      </c>
      <c r="N44" s="21" t="s">
        <v>192</v>
      </c>
      <c r="O44" s="27">
        <f>M44*AA44</f>
        <v>0</v>
      </c>
      <c r="P44">
        <v>3</v>
      </c>
      <c r="AA44">
        <f>IF(P44=1,$O$3,IF(P44=2,$O$4,$O$5))</f>
        <v>0</v>
      </c>
    </row>
    <row r="45" spans="1:27">
      <c r="A45" t="s">
        <v>173</v>
      </c>
      <c r="E45" s="23" t="s">
        <v>170</v>
      </c>
    </row>
    <row r="46" spans="1:27">
      <c r="A46" t="s">
        <v>174</v>
      </c>
      <c r="E46" s="28" t="s">
        <v>231</v>
      </c>
    </row>
    <row r="47" spans="1:27">
      <c r="A47" t="s">
        <v>176</v>
      </c>
      <c r="E47" s="23" t="s">
        <v>170</v>
      </c>
    </row>
    <row r="48" spans="1:27">
      <c r="A48" t="s">
        <v>168</v>
      </c>
      <c r="B48">
        <v>8</v>
      </c>
      <c r="C48" s="22" t="s">
        <v>629</v>
      </c>
      <c r="D48" t="s">
        <v>170</v>
      </c>
      <c r="E48" s="23" t="s">
        <v>630</v>
      </c>
      <c r="F48" s="24" t="s">
        <v>218</v>
      </c>
      <c r="G48" s="25">
        <v>3</v>
      </c>
      <c r="H48" s="24">
        <v>0</v>
      </c>
      <c r="I48" s="26">
        <f>ROUND(G48*H48,P4)</f>
        <v>0</v>
      </c>
      <c r="L48" s="26">
        <v>0</v>
      </c>
      <c r="M48" s="20">
        <f>ROUND(G48*L48,P4)</f>
        <v>0</v>
      </c>
      <c r="N48" s="21" t="s">
        <v>192</v>
      </c>
      <c r="O48" s="27">
        <f>M48*AA48</f>
        <v>0</v>
      </c>
      <c r="P48">
        <v>3</v>
      </c>
      <c r="AA48">
        <f>IF(P48=1,$O$3,IF(P48=2,$O$4,$O$5))</f>
        <v>0</v>
      </c>
    </row>
    <row r="49" spans="1:27">
      <c r="A49" t="s">
        <v>173</v>
      </c>
      <c r="E49" s="23" t="s">
        <v>170</v>
      </c>
    </row>
    <row r="50" spans="1:27">
      <c r="A50" t="s">
        <v>174</v>
      </c>
      <c r="E50" s="28" t="s">
        <v>331</v>
      </c>
    </row>
    <row r="51" spans="1:27">
      <c r="A51" t="s">
        <v>176</v>
      </c>
      <c r="E51" s="23" t="s">
        <v>170</v>
      </c>
    </row>
    <row r="52" spans="1:27">
      <c r="A52" t="s">
        <v>168</v>
      </c>
      <c r="B52">
        <v>9</v>
      </c>
      <c r="C52" s="22" t="s">
        <v>631</v>
      </c>
      <c r="D52" t="s">
        <v>170</v>
      </c>
      <c r="E52" s="23" t="s">
        <v>632</v>
      </c>
      <c r="F52" s="24" t="s">
        <v>188</v>
      </c>
      <c r="G52" s="25">
        <v>3</v>
      </c>
      <c r="H52" s="24">
        <v>0</v>
      </c>
      <c r="I52" s="26">
        <f>ROUND(G52*H52,P4)</f>
        <v>0</v>
      </c>
      <c r="L52" s="26">
        <v>0</v>
      </c>
      <c r="M52" s="20">
        <f>ROUND(G52*L52,P4)</f>
        <v>0</v>
      </c>
      <c r="N52" s="21" t="s">
        <v>170</v>
      </c>
      <c r="O52" s="27">
        <f>M52*AA52</f>
        <v>0</v>
      </c>
      <c r="P52">
        <v>3</v>
      </c>
      <c r="AA52">
        <f>IF(P52=1,$O$3,IF(P52=2,$O$4,$O$5))</f>
        <v>0</v>
      </c>
    </row>
    <row r="53" spans="1:27">
      <c r="A53" t="s">
        <v>173</v>
      </c>
      <c r="E53" s="23" t="s">
        <v>170</v>
      </c>
    </row>
    <row r="54" spans="1:27">
      <c r="A54" t="s">
        <v>174</v>
      </c>
      <c r="E54" s="28" t="s">
        <v>331</v>
      </c>
    </row>
    <row r="55" spans="1:27">
      <c r="A55" t="s">
        <v>176</v>
      </c>
      <c r="E55" s="23" t="s">
        <v>170</v>
      </c>
    </row>
    <row r="56" spans="1:27">
      <c r="A56" t="s">
        <v>168</v>
      </c>
      <c r="B56">
        <v>10</v>
      </c>
      <c r="C56" s="22" t="s">
        <v>633</v>
      </c>
      <c r="D56" t="s">
        <v>170</v>
      </c>
      <c r="E56" s="23" t="s">
        <v>634</v>
      </c>
      <c r="F56" s="24" t="s">
        <v>218</v>
      </c>
      <c r="G56" s="25">
        <v>3</v>
      </c>
      <c r="H56" s="24">
        <v>0</v>
      </c>
      <c r="I56" s="26">
        <f>ROUND(G56*H56,P4)</f>
        <v>0</v>
      </c>
      <c r="L56" s="26">
        <v>0</v>
      </c>
      <c r="M56" s="20">
        <f>ROUND(G56*L56,P4)</f>
        <v>0</v>
      </c>
      <c r="N56" s="21" t="s">
        <v>192</v>
      </c>
      <c r="O56" s="27">
        <f>M56*AA56</f>
        <v>0</v>
      </c>
      <c r="P56">
        <v>3</v>
      </c>
      <c r="AA56">
        <f>IF(P56=1,$O$3,IF(P56=2,$O$4,$O$5))</f>
        <v>0</v>
      </c>
    </row>
    <row r="57" spans="1:27">
      <c r="A57" t="s">
        <v>173</v>
      </c>
      <c r="E57" s="23" t="s">
        <v>170</v>
      </c>
    </row>
    <row r="58" spans="1:27">
      <c r="A58" t="s">
        <v>174</v>
      </c>
      <c r="E58" s="28" t="s">
        <v>331</v>
      </c>
    </row>
    <row r="59" spans="1:27">
      <c r="A59" t="s">
        <v>176</v>
      </c>
      <c r="E59" s="23" t="s">
        <v>170</v>
      </c>
    </row>
    <row r="60" spans="1:27">
      <c r="A60" t="s">
        <v>168</v>
      </c>
      <c r="B60">
        <v>11</v>
      </c>
      <c r="C60" s="22" t="s">
        <v>635</v>
      </c>
      <c r="D60" t="s">
        <v>170</v>
      </c>
      <c r="E60" s="23" t="s">
        <v>636</v>
      </c>
      <c r="F60" s="24" t="s">
        <v>188</v>
      </c>
      <c r="G60" s="25">
        <v>1</v>
      </c>
      <c r="H60" s="24">
        <v>0</v>
      </c>
      <c r="I60" s="26">
        <f>ROUND(G60*H60,P4)</f>
        <v>0</v>
      </c>
      <c r="L60" s="26">
        <v>0</v>
      </c>
      <c r="M60" s="20">
        <f>ROUND(G60*L60,P4)</f>
        <v>0</v>
      </c>
      <c r="N60" s="21" t="s">
        <v>170</v>
      </c>
      <c r="O60" s="27">
        <f>M60*AA60</f>
        <v>0</v>
      </c>
      <c r="P60">
        <v>3</v>
      </c>
      <c r="AA60">
        <f>IF(P60=1,$O$3,IF(P60=2,$O$4,$O$5))</f>
        <v>0</v>
      </c>
    </row>
    <row r="61" spans="1:27">
      <c r="A61" t="s">
        <v>173</v>
      </c>
      <c r="E61" s="23" t="s">
        <v>170</v>
      </c>
    </row>
    <row r="62" spans="1:27">
      <c r="A62" t="s">
        <v>174</v>
      </c>
      <c r="E62" s="28" t="s">
        <v>183</v>
      </c>
    </row>
    <row r="63" spans="1:27">
      <c r="A63" t="s">
        <v>176</v>
      </c>
      <c r="E63" s="23" t="s">
        <v>170</v>
      </c>
    </row>
    <row r="64" spans="1:27">
      <c r="A64" t="s">
        <v>168</v>
      </c>
      <c r="B64">
        <v>12</v>
      </c>
      <c r="C64" s="22" t="s">
        <v>637</v>
      </c>
      <c r="D64" t="s">
        <v>170</v>
      </c>
      <c r="E64" s="23" t="s">
        <v>638</v>
      </c>
      <c r="F64" s="24" t="s">
        <v>188</v>
      </c>
      <c r="G64" s="25">
        <v>1</v>
      </c>
      <c r="H64" s="24">
        <v>0</v>
      </c>
      <c r="I64" s="26">
        <f>ROUND(G64*H64,P4)</f>
        <v>0</v>
      </c>
      <c r="L64" s="26">
        <v>0</v>
      </c>
      <c r="M64" s="20">
        <f>ROUND(G64*L64,P4)</f>
        <v>0</v>
      </c>
      <c r="N64" s="21" t="s">
        <v>170</v>
      </c>
      <c r="O64" s="27">
        <f>M64*AA64</f>
        <v>0</v>
      </c>
      <c r="P64">
        <v>3</v>
      </c>
      <c r="AA64">
        <f>IF(P64=1,$O$3,IF(P64=2,$O$4,$O$5))</f>
        <v>0</v>
      </c>
    </row>
    <row r="65" spans="1:27">
      <c r="A65" t="s">
        <v>173</v>
      </c>
      <c r="E65" s="23" t="s">
        <v>170</v>
      </c>
    </row>
    <row r="66" spans="1:27">
      <c r="A66" t="s">
        <v>174</v>
      </c>
      <c r="E66" s="28" t="s">
        <v>183</v>
      </c>
    </row>
    <row r="67" spans="1:27">
      <c r="A67" t="s">
        <v>176</v>
      </c>
      <c r="E67" s="23" t="s">
        <v>170</v>
      </c>
    </row>
    <row r="68" spans="1:27">
      <c r="A68" t="s">
        <v>168</v>
      </c>
      <c r="B68">
        <v>13</v>
      </c>
      <c r="C68" s="22" t="s">
        <v>639</v>
      </c>
      <c r="D68" t="s">
        <v>170</v>
      </c>
      <c r="E68" s="23" t="s">
        <v>640</v>
      </c>
      <c r="F68" s="24" t="s">
        <v>188</v>
      </c>
      <c r="G68" s="25">
        <v>1</v>
      </c>
      <c r="H68" s="24">
        <v>0</v>
      </c>
      <c r="I68" s="26">
        <f>ROUND(G68*H68,P4)</f>
        <v>0</v>
      </c>
      <c r="L68" s="26">
        <v>0</v>
      </c>
      <c r="M68" s="20">
        <f>ROUND(G68*L68,P4)</f>
        <v>0</v>
      </c>
      <c r="N68" s="21" t="s">
        <v>170</v>
      </c>
      <c r="O68" s="27">
        <f>M68*AA68</f>
        <v>0</v>
      </c>
      <c r="P68">
        <v>3</v>
      </c>
      <c r="AA68">
        <f>IF(P68=1,$O$3,IF(P68=2,$O$4,$O$5))</f>
        <v>0</v>
      </c>
    </row>
    <row r="69" spans="1:27">
      <c r="A69" t="s">
        <v>173</v>
      </c>
      <c r="E69" s="23" t="s">
        <v>170</v>
      </c>
    </row>
    <row r="70" spans="1:27">
      <c r="A70" t="s">
        <v>174</v>
      </c>
      <c r="E70" s="28" t="s">
        <v>183</v>
      </c>
    </row>
    <row r="71" spans="1:27">
      <c r="A71" t="s">
        <v>176</v>
      </c>
      <c r="E71" s="23" t="s">
        <v>170</v>
      </c>
    </row>
    <row r="72" spans="1:27">
      <c r="A72" t="s">
        <v>168</v>
      </c>
      <c r="B72">
        <v>14</v>
      </c>
      <c r="C72" s="22" t="s">
        <v>641</v>
      </c>
      <c r="D72" t="s">
        <v>170</v>
      </c>
      <c r="E72" s="23" t="s">
        <v>642</v>
      </c>
      <c r="F72" s="24" t="s">
        <v>188</v>
      </c>
      <c r="G72" s="25">
        <v>1</v>
      </c>
      <c r="H72" s="24">
        <v>0</v>
      </c>
      <c r="I72" s="26">
        <f>ROUND(G72*H72,P4)</f>
        <v>0</v>
      </c>
      <c r="L72" s="26">
        <v>0</v>
      </c>
      <c r="M72" s="20">
        <f>ROUND(G72*L72,P4)</f>
        <v>0</v>
      </c>
      <c r="N72" s="21" t="s">
        <v>170</v>
      </c>
      <c r="O72" s="27">
        <f>M72*AA72</f>
        <v>0</v>
      </c>
      <c r="P72">
        <v>3</v>
      </c>
      <c r="AA72">
        <f>IF(P72=1,$O$3,IF(P72=2,$O$4,$O$5))</f>
        <v>0</v>
      </c>
    </row>
    <row r="73" spans="1:27">
      <c r="A73" t="s">
        <v>173</v>
      </c>
      <c r="E73" s="23" t="s">
        <v>170</v>
      </c>
    </row>
    <row r="74" spans="1:27">
      <c r="A74" t="s">
        <v>174</v>
      </c>
      <c r="E74" s="28" t="s">
        <v>183</v>
      </c>
    </row>
    <row r="75" spans="1:27">
      <c r="A75" t="s">
        <v>176</v>
      </c>
      <c r="E75" s="23" t="s">
        <v>170</v>
      </c>
    </row>
    <row r="76" spans="1:27">
      <c r="A76" t="s">
        <v>168</v>
      </c>
      <c r="B76">
        <v>15</v>
      </c>
      <c r="C76" s="22" t="s">
        <v>643</v>
      </c>
      <c r="D76" t="s">
        <v>170</v>
      </c>
      <c r="E76" s="23" t="s">
        <v>644</v>
      </c>
      <c r="F76" s="24" t="s">
        <v>188</v>
      </c>
      <c r="G76" s="25">
        <v>1</v>
      </c>
      <c r="H76" s="24">
        <v>0</v>
      </c>
      <c r="I76" s="26">
        <f>ROUND(G76*H76,P4)</f>
        <v>0</v>
      </c>
      <c r="L76" s="26">
        <v>0</v>
      </c>
      <c r="M76" s="20">
        <f>ROUND(G76*L76,P4)</f>
        <v>0</v>
      </c>
      <c r="N76" s="21" t="s">
        <v>170</v>
      </c>
      <c r="O76" s="27">
        <f>M76*AA76</f>
        <v>0</v>
      </c>
      <c r="P76">
        <v>3</v>
      </c>
      <c r="AA76">
        <f>IF(P76=1,$O$3,IF(P76=2,$O$4,$O$5))</f>
        <v>0</v>
      </c>
    </row>
    <row r="77" spans="1:27">
      <c r="A77" t="s">
        <v>173</v>
      </c>
      <c r="E77" s="23" t="s">
        <v>170</v>
      </c>
    </row>
    <row r="78" spans="1:27">
      <c r="A78" t="s">
        <v>174</v>
      </c>
      <c r="E78" s="28" t="s">
        <v>183</v>
      </c>
    </row>
    <row r="79" spans="1:27">
      <c r="A79" t="s">
        <v>176</v>
      </c>
      <c r="E79" s="23" t="s">
        <v>170</v>
      </c>
    </row>
    <row r="80" spans="1:27">
      <c r="A80" t="s">
        <v>168</v>
      </c>
      <c r="B80">
        <v>16</v>
      </c>
      <c r="C80" s="22" t="s">
        <v>645</v>
      </c>
      <c r="D80" t="s">
        <v>170</v>
      </c>
      <c r="E80" s="23" t="s">
        <v>646</v>
      </c>
      <c r="F80" s="24" t="s">
        <v>188</v>
      </c>
      <c r="G80" s="25">
        <v>1</v>
      </c>
      <c r="H80" s="24">
        <v>0</v>
      </c>
      <c r="I80" s="26">
        <f>ROUND(G80*H80,P4)</f>
        <v>0</v>
      </c>
      <c r="L80" s="26">
        <v>0</v>
      </c>
      <c r="M80" s="20">
        <f>ROUND(G80*L80,P4)</f>
        <v>0</v>
      </c>
      <c r="N80" s="21" t="s">
        <v>170</v>
      </c>
      <c r="O80" s="27">
        <f>M80*AA80</f>
        <v>0</v>
      </c>
      <c r="P80">
        <v>3</v>
      </c>
      <c r="AA80">
        <f>IF(P80=1,$O$3,IF(P80=2,$O$4,$O$5))</f>
        <v>0</v>
      </c>
    </row>
    <row r="81" spans="1:27">
      <c r="A81" t="s">
        <v>173</v>
      </c>
      <c r="E81" s="23" t="s">
        <v>170</v>
      </c>
    </row>
    <row r="82" spans="1:27">
      <c r="A82" t="s">
        <v>174</v>
      </c>
      <c r="E82" s="28" t="s">
        <v>183</v>
      </c>
    </row>
    <row r="83" spans="1:27">
      <c r="A83" t="s">
        <v>176</v>
      </c>
      <c r="E83" s="23" t="s">
        <v>170</v>
      </c>
    </row>
    <row r="84" spans="1:27">
      <c r="A84" t="s">
        <v>168</v>
      </c>
      <c r="B84">
        <v>17</v>
      </c>
      <c r="C84" s="22" t="s">
        <v>647</v>
      </c>
      <c r="D84" t="s">
        <v>170</v>
      </c>
      <c r="E84" s="23" t="s">
        <v>648</v>
      </c>
      <c r="F84" s="24" t="s">
        <v>188</v>
      </c>
      <c r="G84" s="25">
        <v>6</v>
      </c>
      <c r="H84" s="24">
        <v>0</v>
      </c>
      <c r="I84" s="26">
        <f>ROUND(G84*H84,P4)</f>
        <v>0</v>
      </c>
      <c r="L84" s="26">
        <v>0</v>
      </c>
      <c r="M84" s="20">
        <f>ROUND(G84*L84,P4)</f>
        <v>0</v>
      </c>
      <c r="N84" s="21" t="s">
        <v>170</v>
      </c>
      <c r="O84" s="27">
        <f>M84*AA84</f>
        <v>0</v>
      </c>
      <c r="P84">
        <v>3</v>
      </c>
      <c r="AA84">
        <f>IF(P84=1,$O$3,IF(P84=2,$O$4,$O$5))</f>
        <v>0</v>
      </c>
    </row>
    <row r="85" spans="1:27">
      <c r="A85" t="s">
        <v>173</v>
      </c>
      <c r="E85" s="23" t="s">
        <v>170</v>
      </c>
    </row>
    <row r="86" spans="1:27">
      <c r="A86" t="s">
        <v>174</v>
      </c>
      <c r="E86" s="28" t="s">
        <v>649</v>
      </c>
    </row>
    <row r="87" spans="1:27">
      <c r="A87" t="s">
        <v>176</v>
      </c>
      <c r="E87" s="23" t="s">
        <v>170</v>
      </c>
    </row>
    <row r="88" spans="1:27">
      <c r="A88" t="s">
        <v>168</v>
      </c>
      <c r="B88">
        <v>18</v>
      </c>
      <c r="C88" s="22" t="s">
        <v>650</v>
      </c>
      <c r="D88" t="s">
        <v>170</v>
      </c>
      <c r="E88" s="23" t="s">
        <v>651</v>
      </c>
      <c r="F88" s="24" t="s">
        <v>188</v>
      </c>
      <c r="G88" s="25">
        <v>1</v>
      </c>
      <c r="H88" s="24">
        <v>0</v>
      </c>
      <c r="I88" s="26">
        <f>ROUND(G88*H88,P4)</f>
        <v>0</v>
      </c>
      <c r="L88" s="26">
        <v>0</v>
      </c>
      <c r="M88" s="20">
        <f>ROUND(G88*L88,P4)</f>
        <v>0</v>
      </c>
      <c r="N88" s="21" t="s">
        <v>170</v>
      </c>
      <c r="O88" s="27">
        <f>M88*AA88</f>
        <v>0</v>
      </c>
      <c r="P88">
        <v>3</v>
      </c>
      <c r="AA88">
        <f>IF(P88=1,$O$3,IF(P88=2,$O$4,$O$5))</f>
        <v>0</v>
      </c>
    </row>
    <row r="89" spans="1:27">
      <c r="A89" t="s">
        <v>173</v>
      </c>
      <c r="E89" s="23" t="s">
        <v>170</v>
      </c>
    </row>
    <row r="90" spans="1:27">
      <c r="A90" t="s">
        <v>174</v>
      </c>
      <c r="E90" s="28" t="s">
        <v>183</v>
      </c>
    </row>
    <row r="91" spans="1:27">
      <c r="A91" t="s">
        <v>176</v>
      </c>
      <c r="E91" s="23" t="s">
        <v>170</v>
      </c>
    </row>
    <row r="92" spans="1:27">
      <c r="A92" t="s">
        <v>168</v>
      </c>
      <c r="B92">
        <v>19</v>
      </c>
      <c r="C92" s="22" t="s">
        <v>652</v>
      </c>
      <c r="D92" t="s">
        <v>170</v>
      </c>
      <c r="E92" s="23" t="s">
        <v>653</v>
      </c>
      <c r="F92" s="24" t="s">
        <v>188</v>
      </c>
      <c r="G92" s="25">
        <v>1</v>
      </c>
      <c r="H92" s="24">
        <v>0</v>
      </c>
      <c r="I92" s="26">
        <f>ROUND(G92*H92,P4)</f>
        <v>0</v>
      </c>
      <c r="L92" s="26">
        <v>0</v>
      </c>
      <c r="M92" s="20">
        <f>ROUND(G92*L92,P4)</f>
        <v>0</v>
      </c>
      <c r="N92" s="21" t="s">
        <v>170</v>
      </c>
      <c r="O92" s="27">
        <f>M92*AA92</f>
        <v>0</v>
      </c>
      <c r="P92">
        <v>3</v>
      </c>
      <c r="AA92">
        <f>IF(P92=1,$O$3,IF(P92=2,$O$4,$O$5))</f>
        <v>0</v>
      </c>
    </row>
    <row r="93" spans="1:27">
      <c r="A93" t="s">
        <v>173</v>
      </c>
      <c r="E93" s="23" t="s">
        <v>170</v>
      </c>
    </row>
    <row r="94" spans="1:27">
      <c r="A94" t="s">
        <v>174</v>
      </c>
      <c r="E94" s="28" t="s">
        <v>183</v>
      </c>
    </row>
    <row r="95" spans="1:27">
      <c r="A95" t="s">
        <v>176</v>
      </c>
      <c r="E95" s="23" t="s">
        <v>170</v>
      </c>
    </row>
    <row r="96" spans="1:27">
      <c r="A96" t="s">
        <v>168</v>
      </c>
      <c r="B96">
        <v>20</v>
      </c>
      <c r="C96" s="22" t="s">
        <v>654</v>
      </c>
      <c r="D96" t="s">
        <v>170</v>
      </c>
      <c r="E96" s="23" t="s">
        <v>655</v>
      </c>
      <c r="F96" s="24" t="s">
        <v>188</v>
      </c>
      <c r="G96" s="25">
        <v>1</v>
      </c>
      <c r="H96" s="24">
        <v>0</v>
      </c>
      <c r="I96" s="26">
        <f>ROUND(G96*H96,P4)</f>
        <v>0</v>
      </c>
      <c r="L96" s="26">
        <v>0</v>
      </c>
      <c r="M96" s="20">
        <f>ROUND(G96*L96,P4)</f>
        <v>0</v>
      </c>
      <c r="N96" s="21" t="s">
        <v>170</v>
      </c>
      <c r="O96" s="27">
        <f>M96*AA96</f>
        <v>0</v>
      </c>
      <c r="P96">
        <v>3</v>
      </c>
      <c r="AA96">
        <f>IF(P96=1,$O$3,IF(P96=2,$O$4,$O$5))</f>
        <v>0</v>
      </c>
    </row>
    <row r="97" spans="1:27">
      <c r="A97" t="s">
        <v>173</v>
      </c>
      <c r="E97" s="23" t="s">
        <v>170</v>
      </c>
    </row>
    <row r="98" spans="1:27">
      <c r="A98" t="s">
        <v>174</v>
      </c>
      <c r="E98" s="28" t="s">
        <v>183</v>
      </c>
    </row>
    <row r="99" spans="1:27">
      <c r="A99" t="s">
        <v>176</v>
      </c>
      <c r="E99" s="23" t="s">
        <v>170</v>
      </c>
    </row>
    <row r="100" spans="1:27">
      <c r="A100" t="s">
        <v>168</v>
      </c>
      <c r="B100">
        <v>21</v>
      </c>
      <c r="C100" s="22" t="s">
        <v>656</v>
      </c>
      <c r="D100" t="s">
        <v>170</v>
      </c>
      <c r="E100" s="23" t="s">
        <v>657</v>
      </c>
      <c r="F100" s="24" t="s">
        <v>188</v>
      </c>
      <c r="G100" s="25">
        <v>1</v>
      </c>
      <c r="H100" s="24">
        <v>0</v>
      </c>
      <c r="I100" s="26">
        <f>ROUND(G100*H100,P4)</f>
        <v>0</v>
      </c>
      <c r="L100" s="26">
        <v>0</v>
      </c>
      <c r="M100" s="20">
        <f>ROUND(G100*L100,P4)</f>
        <v>0</v>
      </c>
      <c r="N100" s="21" t="s">
        <v>170</v>
      </c>
      <c r="O100" s="27">
        <f>M100*AA100</f>
        <v>0</v>
      </c>
      <c r="P100">
        <v>3</v>
      </c>
      <c r="AA100">
        <f>IF(P100=1,$O$3,IF(P100=2,$O$4,$O$5))</f>
        <v>0</v>
      </c>
    </row>
    <row r="101" spans="1:27">
      <c r="A101" t="s">
        <v>173</v>
      </c>
      <c r="E101" s="23" t="s">
        <v>170</v>
      </c>
    </row>
    <row r="102" spans="1:27">
      <c r="A102" t="s">
        <v>174</v>
      </c>
      <c r="E102" s="28" t="s">
        <v>183</v>
      </c>
    </row>
    <row r="103" spans="1:27">
      <c r="A103" t="s">
        <v>176</v>
      </c>
      <c r="E103" s="23" t="s">
        <v>170</v>
      </c>
    </row>
    <row r="104" spans="1:27">
      <c r="A104" t="s">
        <v>168</v>
      </c>
      <c r="B104">
        <v>22</v>
      </c>
      <c r="C104" s="22" t="s">
        <v>658</v>
      </c>
      <c r="D104" t="s">
        <v>170</v>
      </c>
      <c r="E104" s="23" t="s">
        <v>659</v>
      </c>
      <c r="F104" s="24" t="s">
        <v>182</v>
      </c>
      <c r="G104" s="25">
        <v>1</v>
      </c>
      <c r="H104" s="24">
        <v>0</v>
      </c>
      <c r="I104" s="26">
        <f>ROUND(G104*H104,P4)</f>
        <v>0</v>
      </c>
      <c r="L104" s="26">
        <v>0</v>
      </c>
      <c r="M104" s="20">
        <f>ROUND(G104*L104,P4)</f>
        <v>0</v>
      </c>
      <c r="N104" s="21" t="s">
        <v>170</v>
      </c>
      <c r="O104" s="27">
        <f>M104*AA104</f>
        <v>0</v>
      </c>
      <c r="P104">
        <v>3</v>
      </c>
      <c r="AA104">
        <f>IF(P104=1,$O$3,IF(P104=2,$O$4,$O$5))</f>
        <v>0</v>
      </c>
    </row>
    <row r="105" spans="1:27">
      <c r="A105" t="s">
        <v>173</v>
      </c>
      <c r="E105" s="23" t="s">
        <v>170</v>
      </c>
    </row>
    <row r="106" spans="1:27">
      <c r="A106" t="s">
        <v>174</v>
      </c>
      <c r="E106" s="28" t="s">
        <v>183</v>
      </c>
    </row>
    <row r="107" spans="1:27">
      <c r="A107" t="s">
        <v>176</v>
      </c>
      <c r="E107" s="23" t="s">
        <v>170</v>
      </c>
    </row>
    <row r="108" spans="1:27">
      <c r="A108" t="s">
        <v>165</v>
      </c>
      <c r="C108" s="18" t="s">
        <v>204</v>
      </c>
      <c r="E108" s="19" t="s">
        <v>660</v>
      </c>
      <c r="L108" s="20">
        <f>SUMIFS(L109:L132,A109:A132,"P")</f>
        <v>0</v>
      </c>
      <c r="M108" s="20">
        <f>SUMIFS(M109:M132,A109:A132,"P")</f>
        <v>0</v>
      </c>
      <c r="N108" s="21"/>
    </row>
    <row r="109" spans="1:27">
      <c r="A109" t="s">
        <v>168</v>
      </c>
      <c r="B109">
        <v>23</v>
      </c>
      <c r="C109" s="22" t="s">
        <v>661</v>
      </c>
      <c r="D109" t="s">
        <v>170</v>
      </c>
      <c r="E109" s="23" t="s">
        <v>662</v>
      </c>
      <c r="F109" s="24" t="s">
        <v>188</v>
      </c>
      <c r="G109" s="25">
        <v>1</v>
      </c>
      <c r="H109" s="24">
        <v>0</v>
      </c>
      <c r="I109" s="26">
        <f>ROUND(G109*H109,P4)</f>
        <v>0</v>
      </c>
      <c r="L109" s="26">
        <v>0</v>
      </c>
      <c r="M109" s="20">
        <f>ROUND(G109*L109,P4)</f>
        <v>0</v>
      </c>
      <c r="N109" s="21" t="s">
        <v>170</v>
      </c>
      <c r="O109" s="27">
        <f>M109*AA109</f>
        <v>0</v>
      </c>
      <c r="P109">
        <v>3</v>
      </c>
      <c r="AA109">
        <f>IF(P109=1,$O$3,IF(P109=2,$O$4,$O$5))</f>
        <v>0</v>
      </c>
    </row>
    <row r="110" spans="1:27">
      <c r="A110" t="s">
        <v>173</v>
      </c>
      <c r="E110" s="23" t="s">
        <v>170</v>
      </c>
    </row>
    <row r="111" spans="1:27">
      <c r="A111" t="s">
        <v>174</v>
      </c>
      <c r="E111" s="28" t="s">
        <v>183</v>
      </c>
    </row>
    <row r="112" spans="1:27">
      <c r="A112" t="s">
        <v>176</v>
      </c>
      <c r="E112" s="23" t="s">
        <v>170</v>
      </c>
    </row>
    <row r="113" spans="1:27">
      <c r="A113" t="s">
        <v>168</v>
      </c>
      <c r="B113">
        <v>24</v>
      </c>
      <c r="C113" s="22" t="s">
        <v>663</v>
      </c>
      <c r="D113" t="s">
        <v>170</v>
      </c>
      <c r="E113" s="23" t="s">
        <v>664</v>
      </c>
      <c r="F113" s="24" t="s">
        <v>218</v>
      </c>
      <c r="G113" s="25">
        <v>1</v>
      </c>
      <c r="H113" s="24">
        <v>0</v>
      </c>
      <c r="I113" s="26">
        <f>ROUND(G113*H113,P4)</f>
        <v>0</v>
      </c>
      <c r="L113" s="26">
        <v>0</v>
      </c>
      <c r="M113" s="20">
        <f>ROUND(G113*L113,P4)</f>
        <v>0</v>
      </c>
      <c r="N113" s="21" t="s">
        <v>192</v>
      </c>
      <c r="O113" s="27">
        <f>M113*AA113</f>
        <v>0</v>
      </c>
      <c r="P113">
        <v>3</v>
      </c>
      <c r="AA113">
        <f>IF(P113=1,$O$3,IF(P113=2,$O$4,$O$5))</f>
        <v>0</v>
      </c>
    </row>
    <row r="114" spans="1:27">
      <c r="A114" t="s">
        <v>173</v>
      </c>
      <c r="E114" s="23" t="s">
        <v>170</v>
      </c>
    </row>
    <row r="115" spans="1:27">
      <c r="A115" t="s">
        <v>174</v>
      </c>
      <c r="E115" s="28" t="s">
        <v>183</v>
      </c>
    </row>
    <row r="116" spans="1:27">
      <c r="A116" t="s">
        <v>176</v>
      </c>
      <c r="E116" s="23" t="s">
        <v>170</v>
      </c>
    </row>
    <row r="117" spans="1:27">
      <c r="A117" t="s">
        <v>168</v>
      </c>
      <c r="B117">
        <v>25</v>
      </c>
      <c r="C117" s="22" t="s">
        <v>665</v>
      </c>
      <c r="D117" t="s">
        <v>170</v>
      </c>
      <c r="E117" s="23" t="s">
        <v>666</v>
      </c>
      <c r="F117" s="24" t="s">
        <v>218</v>
      </c>
      <c r="G117" s="25">
        <v>1</v>
      </c>
      <c r="H117" s="24">
        <v>0</v>
      </c>
      <c r="I117" s="26">
        <f>ROUND(G117*H117,P4)</f>
        <v>0</v>
      </c>
      <c r="L117" s="26">
        <v>0</v>
      </c>
      <c r="M117" s="20">
        <f>ROUND(G117*L117,P4)</f>
        <v>0</v>
      </c>
      <c r="N117" s="21" t="s">
        <v>192</v>
      </c>
      <c r="O117" s="27">
        <f>M117*AA117</f>
        <v>0</v>
      </c>
      <c r="P117">
        <v>3</v>
      </c>
      <c r="AA117">
        <f>IF(P117=1,$O$3,IF(P117=2,$O$4,$O$5))</f>
        <v>0</v>
      </c>
    </row>
    <row r="118" spans="1:27">
      <c r="A118" t="s">
        <v>173</v>
      </c>
      <c r="E118" s="23" t="s">
        <v>170</v>
      </c>
    </row>
    <row r="119" spans="1:27">
      <c r="A119" t="s">
        <v>174</v>
      </c>
      <c r="E119" s="28" t="s">
        <v>183</v>
      </c>
    </row>
    <row r="120" spans="1:27">
      <c r="A120" t="s">
        <v>176</v>
      </c>
      <c r="E120" s="23" t="s">
        <v>170</v>
      </c>
    </row>
    <row r="121" spans="1:27">
      <c r="A121" t="s">
        <v>168</v>
      </c>
      <c r="B121">
        <v>26</v>
      </c>
      <c r="C121" s="22" t="s">
        <v>667</v>
      </c>
      <c r="D121" t="s">
        <v>170</v>
      </c>
      <c r="E121" s="23" t="s">
        <v>668</v>
      </c>
      <c r="F121" s="24" t="s">
        <v>218</v>
      </c>
      <c r="G121" s="25">
        <v>7</v>
      </c>
      <c r="H121" s="24">
        <v>0</v>
      </c>
      <c r="I121" s="26">
        <f>ROUND(G121*H121,P4)</f>
        <v>0</v>
      </c>
      <c r="L121" s="26">
        <v>0</v>
      </c>
      <c r="M121" s="20">
        <f>ROUND(G121*L121,P4)</f>
        <v>0</v>
      </c>
      <c r="N121" s="21" t="s">
        <v>192</v>
      </c>
      <c r="O121" s="27">
        <f>M121*AA121</f>
        <v>0</v>
      </c>
      <c r="P121">
        <v>3</v>
      </c>
      <c r="AA121">
        <f>IF(P121=1,$O$3,IF(P121=2,$O$4,$O$5))</f>
        <v>0</v>
      </c>
    </row>
    <row r="122" spans="1:27">
      <c r="A122" t="s">
        <v>173</v>
      </c>
      <c r="E122" s="23" t="s">
        <v>170</v>
      </c>
    </row>
    <row r="123" spans="1:27">
      <c r="A123" t="s">
        <v>174</v>
      </c>
      <c r="E123" s="28" t="s">
        <v>310</v>
      </c>
    </row>
    <row r="124" spans="1:27">
      <c r="A124" t="s">
        <v>176</v>
      </c>
      <c r="E124" s="23" t="s">
        <v>170</v>
      </c>
    </row>
    <row r="125" spans="1:27">
      <c r="A125" t="s">
        <v>168</v>
      </c>
      <c r="B125">
        <v>27</v>
      </c>
      <c r="C125" s="22" t="s">
        <v>669</v>
      </c>
      <c r="D125" t="s">
        <v>170</v>
      </c>
      <c r="E125" s="23" t="s">
        <v>670</v>
      </c>
      <c r="F125" s="24" t="s">
        <v>218</v>
      </c>
      <c r="G125" s="25">
        <v>7</v>
      </c>
      <c r="H125" s="24">
        <v>0</v>
      </c>
      <c r="I125" s="26">
        <f>ROUND(G125*H125,P4)</f>
        <v>0</v>
      </c>
      <c r="L125" s="26">
        <v>0</v>
      </c>
      <c r="M125" s="20">
        <f>ROUND(G125*L125,P4)</f>
        <v>0</v>
      </c>
      <c r="N125" s="21" t="s">
        <v>192</v>
      </c>
      <c r="O125" s="27">
        <f>M125*AA125</f>
        <v>0</v>
      </c>
      <c r="P125">
        <v>3</v>
      </c>
      <c r="AA125">
        <f>IF(P125=1,$O$3,IF(P125=2,$O$4,$O$5))</f>
        <v>0</v>
      </c>
    </row>
    <row r="126" spans="1:27">
      <c r="A126" t="s">
        <v>173</v>
      </c>
      <c r="E126" s="23" t="s">
        <v>170</v>
      </c>
    </row>
    <row r="127" spans="1:27">
      <c r="A127" t="s">
        <v>174</v>
      </c>
      <c r="E127" s="28" t="s">
        <v>310</v>
      </c>
    </row>
    <row r="128" spans="1:27">
      <c r="A128" t="s">
        <v>176</v>
      </c>
      <c r="E128" s="23" t="s">
        <v>170</v>
      </c>
    </row>
    <row r="129" spans="1:27">
      <c r="A129" t="s">
        <v>168</v>
      </c>
      <c r="B129">
        <v>28</v>
      </c>
      <c r="C129" s="22" t="s">
        <v>671</v>
      </c>
      <c r="D129" t="s">
        <v>170</v>
      </c>
      <c r="E129" s="23" t="s">
        <v>672</v>
      </c>
      <c r="F129" s="24" t="s">
        <v>218</v>
      </c>
      <c r="G129" s="25">
        <v>7</v>
      </c>
      <c r="H129" s="24">
        <v>0</v>
      </c>
      <c r="I129" s="26">
        <f>ROUND(G129*H129,P4)</f>
        <v>0</v>
      </c>
      <c r="L129" s="26">
        <v>0</v>
      </c>
      <c r="M129" s="20">
        <f>ROUND(G129*L129,P4)</f>
        <v>0</v>
      </c>
      <c r="N129" s="21" t="s">
        <v>192</v>
      </c>
      <c r="O129" s="27">
        <f>M129*AA129</f>
        <v>0</v>
      </c>
      <c r="P129">
        <v>3</v>
      </c>
      <c r="AA129">
        <f>IF(P129=1,$O$3,IF(P129=2,$O$4,$O$5))</f>
        <v>0</v>
      </c>
    </row>
    <row r="130" spans="1:27">
      <c r="A130" t="s">
        <v>173</v>
      </c>
      <c r="E130" s="23" t="s">
        <v>170</v>
      </c>
    </row>
    <row r="131" spans="1:27">
      <c r="A131" t="s">
        <v>174</v>
      </c>
      <c r="E131" s="28" t="s">
        <v>310</v>
      </c>
    </row>
    <row r="132" spans="1:27">
      <c r="A132" t="s">
        <v>176</v>
      </c>
      <c r="E132" s="23" t="s">
        <v>170</v>
      </c>
    </row>
    <row r="133" spans="1:27">
      <c r="A133" t="s">
        <v>165</v>
      </c>
      <c r="C133" s="18" t="s">
        <v>212</v>
      </c>
      <c r="E133" s="19" t="s">
        <v>673</v>
      </c>
      <c r="L133" s="20">
        <f>SUMIFS(L134:L157,A134:A157,"P")</f>
        <v>0</v>
      </c>
      <c r="M133" s="20">
        <f>SUMIFS(M134:M157,A134:A157,"P")</f>
        <v>0</v>
      </c>
      <c r="N133" s="21"/>
    </row>
    <row r="134" spans="1:27" ht="26.45">
      <c r="A134" t="s">
        <v>168</v>
      </c>
      <c r="B134">
        <v>29</v>
      </c>
      <c r="C134" s="22" t="s">
        <v>674</v>
      </c>
      <c r="D134" t="s">
        <v>170</v>
      </c>
      <c r="E134" s="23" t="s">
        <v>675</v>
      </c>
      <c r="F134" s="24" t="s">
        <v>188</v>
      </c>
      <c r="G134" s="25">
        <v>7</v>
      </c>
      <c r="H134" s="24">
        <v>0</v>
      </c>
      <c r="I134" s="26">
        <f>ROUND(G134*H134,P4)</f>
        <v>0</v>
      </c>
      <c r="L134" s="26">
        <v>0</v>
      </c>
      <c r="M134" s="20">
        <f>ROUND(G134*L134,P4)</f>
        <v>0</v>
      </c>
      <c r="N134" s="21" t="s">
        <v>170</v>
      </c>
      <c r="O134" s="27">
        <f>M134*AA134</f>
        <v>0</v>
      </c>
      <c r="P134">
        <v>3</v>
      </c>
      <c r="AA134">
        <f>IF(P134=1,$O$3,IF(P134=2,$O$4,$O$5))</f>
        <v>0</v>
      </c>
    </row>
    <row r="135" spans="1:27">
      <c r="A135" t="s">
        <v>173</v>
      </c>
      <c r="E135" s="23" t="s">
        <v>170</v>
      </c>
    </row>
    <row r="136" spans="1:27">
      <c r="A136" t="s">
        <v>174</v>
      </c>
      <c r="E136" s="28" t="s">
        <v>310</v>
      </c>
    </row>
    <row r="137" spans="1:27">
      <c r="A137" t="s">
        <v>176</v>
      </c>
      <c r="E137" s="23" t="s">
        <v>170</v>
      </c>
    </row>
    <row r="138" spans="1:27" ht="26.45">
      <c r="A138" t="s">
        <v>168</v>
      </c>
      <c r="B138">
        <v>30</v>
      </c>
      <c r="C138" s="22" t="s">
        <v>676</v>
      </c>
      <c r="D138" t="s">
        <v>170</v>
      </c>
      <c r="E138" s="23" t="s">
        <v>677</v>
      </c>
      <c r="F138" s="24" t="s">
        <v>188</v>
      </c>
      <c r="G138" s="25">
        <v>2</v>
      </c>
      <c r="H138" s="24">
        <v>0</v>
      </c>
      <c r="I138" s="26">
        <f>ROUND(G138*H138,P4)</f>
        <v>0</v>
      </c>
      <c r="L138" s="26">
        <v>0</v>
      </c>
      <c r="M138" s="20">
        <f>ROUND(G138*L138,P4)</f>
        <v>0</v>
      </c>
      <c r="N138" s="21" t="s">
        <v>170</v>
      </c>
      <c r="O138" s="27">
        <f>M138*AA138</f>
        <v>0</v>
      </c>
      <c r="P138">
        <v>3</v>
      </c>
      <c r="AA138">
        <f>IF(P138=1,$O$3,IF(P138=2,$O$4,$O$5))</f>
        <v>0</v>
      </c>
    </row>
    <row r="139" spans="1:27">
      <c r="A139" t="s">
        <v>173</v>
      </c>
      <c r="E139" s="23" t="s">
        <v>170</v>
      </c>
    </row>
    <row r="140" spans="1:27">
      <c r="A140" t="s">
        <v>174</v>
      </c>
      <c r="E140" s="28" t="s">
        <v>231</v>
      </c>
    </row>
    <row r="141" spans="1:27">
      <c r="A141" t="s">
        <v>176</v>
      </c>
      <c r="E141" s="23" t="s">
        <v>170</v>
      </c>
    </row>
    <row r="142" spans="1:27">
      <c r="A142" t="s">
        <v>168</v>
      </c>
      <c r="B142">
        <v>31</v>
      </c>
      <c r="C142" s="22" t="s">
        <v>678</v>
      </c>
      <c r="D142" t="s">
        <v>170</v>
      </c>
      <c r="E142" s="23" t="s">
        <v>679</v>
      </c>
      <c r="F142" s="24" t="s">
        <v>218</v>
      </c>
      <c r="G142" s="25">
        <v>9</v>
      </c>
      <c r="H142" s="24">
        <v>0</v>
      </c>
      <c r="I142" s="26">
        <f>ROUND(G142*H142,P4)</f>
        <v>0</v>
      </c>
      <c r="L142" s="26">
        <v>0</v>
      </c>
      <c r="M142" s="20">
        <f>ROUND(G142*L142,P4)</f>
        <v>0</v>
      </c>
      <c r="N142" s="21" t="s">
        <v>192</v>
      </c>
      <c r="O142" s="27">
        <f>M142*AA142</f>
        <v>0</v>
      </c>
      <c r="P142">
        <v>3</v>
      </c>
      <c r="AA142">
        <f>IF(P142=1,$O$3,IF(P142=2,$O$4,$O$5))</f>
        <v>0</v>
      </c>
    </row>
    <row r="143" spans="1:27">
      <c r="A143" t="s">
        <v>173</v>
      </c>
      <c r="E143" s="23" t="s">
        <v>170</v>
      </c>
    </row>
    <row r="144" spans="1:27">
      <c r="A144" t="s">
        <v>174</v>
      </c>
      <c r="E144" s="28" t="s">
        <v>554</v>
      </c>
    </row>
    <row r="145" spans="1:27">
      <c r="A145" t="s">
        <v>176</v>
      </c>
      <c r="E145" s="23" t="s">
        <v>170</v>
      </c>
    </row>
    <row r="146" spans="1:27">
      <c r="A146" t="s">
        <v>168</v>
      </c>
      <c r="B146">
        <v>32</v>
      </c>
      <c r="C146" s="22" t="s">
        <v>680</v>
      </c>
      <c r="D146" t="s">
        <v>170</v>
      </c>
      <c r="E146" s="23" t="s">
        <v>681</v>
      </c>
      <c r="F146" s="24" t="s">
        <v>188</v>
      </c>
      <c r="G146" s="25">
        <v>3</v>
      </c>
      <c r="H146" s="24">
        <v>0</v>
      </c>
      <c r="I146" s="26">
        <f>ROUND(G146*H146,P4)</f>
        <v>0</v>
      </c>
      <c r="L146" s="26">
        <v>0</v>
      </c>
      <c r="M146" s="20">
        <f>ROUND(G146*L146,P4)</f>
        <v>0</v>
      </c>
      <c r="N146" s="21" t="s">
        <v>170</v>
      </c>
      <c r="O146" s="27">
        <f>M146*AA146</f>
        <v>0</v>
      </c>
      <c r="P146">
        <v>3</v>
      </c>
      <c r="AA146">
        <f>IF(P146=1,$O$3,IF(P146=2,$O$4,$O$5))</f>
        <v>0</v>
      </c>
    </row>
    <row r="147" spans="1:27">
      <c r="A147" t="s">
        <v>173</v>
      </c>
      <c r="E147" s="23" t="s">
        <v>170</v>
      </c>
    </row>
    <row r="148" spans="1:27">
      <c r="A148" t="s">
        <v>174</v>
      </c>
      <c r="E148" s="28" t="s">
        <v>331</v>
      </c>
    </row>
    <row r="149" spans="1:27">
      <c r="A149" t="s">
        <v>176</v>
      </c>
      <c r="E149" s="23" t="s">
        <v>170</v>
      </c>
    </row>
    <row r="150" spans="1:27">
      <c r="A150" t="s">
        <v>168</v>
      </c>
      <c r="B150">
        <v>33</v>
      </c>
      <c r="C150" s="22" t="s">
        <v>682</v>
      </c>
      <c r="D150" t="s">
        <v>170</v>
      </c>
      <c r="E150" s="23" t="s">
        <v>683</v>
      </c>
      <c r="F150" s="24" t="s">
        <v>218</v>
      </c>
      <c r="G150" s="25">
        <v>3</v>
      </c>
      <c r="H150" s="24">
        <v>0</v>
      </c>
      <c r="I150" s="26">
        <f>ROUND(G150*H150,P4)</f>
        <v>0</v>
      </c>
      <c r="L150" s="26">
        <v>0</v>
      </c>
      <c r="M150" s="20">
        <f>ROUND(G150*L150,P4)</f>
        <v>0</v>
      </c>
      <c r="N150" s="21" t="s">
        <v>192</v>
      </c>
      <c r="O150" s="27">
        <f>M150*AA150</f>
        <v>0</v>
      </c>
      <c r="P150">
        <v>3</v>
      </c>
      <c r="AA150">
        <f>IF(P150=1,$O$3,IF(P150=2,$O$4,$O$5))</f>
        <v>0</v>
      </c>
    </row>
    <row r="151" spans="1:27">
      <c r="A151" t="s">
        <v>173</v>
      </c>
      <c r="E151" s="23" t="s">
        <v>170</v>
      </c>
    </row>
    <row r="152" spans="1:27">
      <c r="A152" t="s">
        <v>174</v>
      </c>
      <c r="E152" s="28" t="s">
        <v>331</v>
      </c>
    </row>
    <row r="153" spans="1:27">
      <c r="A153" t="s">
        <v>176</v>
      </c>
      <c r="E153" s="23" t="s">
        <v>170</v>
      </c>
    </row>
    <row r="154" spans="1:27">
      <c r="A154" t="s">
        <v>168</v>
      </c>
      <c r="B154">
        <v>34</v>
      </c>
      <c r="C154" s="22" t="s">
        <v>684</v>
      </c>
      <c r="D154" t="s">
        <v>170</v>
      </c>
      <c r="E154" s="23" t="s">
        <v>685</v>
      </c>
      <c r="F154" s="24" t="s">
        <v>218</v>
      </c>
      <c r="G154" s="25">
        <v>2</v>
      </c>
      <c r="H154" s="24">
        <v>0</v>
      </c>
      <c r="I154" s="26">
        <f>ROUND(G154*H154,P4)</f>
        <v>0</v>
      </c>
      <c r="L154" s="26">
        <v>0</v>
      </c>
      <c r="M154" s="20">
        <f>ROUND(G154*L154,P4)</f>
        <v>0</v>
      </c>
      <c r="N154" s="21" t="s">
        <v>192</v>
      </c>
      <c r="O154" s="27">
        <f>M154*AA154</f>
        <v>0</v>
      </c>
      <c r="P154">
        <v>3</v>
      </c>
      <c r="AA154">
        <f>IF(P154=1,$O$3,IF(P154=2,$O$4,$O$5))</f>
        <v>0</v>
      </c>
    </row>
    <row r="155" spans="1:27">
      <c r="A155" t="s">
        <v>173</v>
      </c>
      <c r="E155" s="23" t="s">
        <v>170</v>
      </c>
    </row>
    <row r="156" spans="1:27">
      <c r="A156" t="s">
        <v>174</v>
      </c>
      <c r="E156" s="28" t="s">
        <v>231</v>
      </c>
    </row>
    <row r="157" spans="1:27">
      <c r="A157" t="s">
        <v>176</v>
      </c>
      <c r="E157" s="23" t="s">
        <v>170</v>
      </c>
    </row>
    <row r="158" spans="1:27">
      <c r="A158" t="s">
        <v>165</v>
      </c>
      <c r="C158" s="18" t="s">
        <v>240</v>
      </c>
      <c r="E158" s="19" t="s">
        <v>686</v>
      </c>
      <c r="L158" s="20">
        <f>SUMIFS(L159:L186,A159:A186,"P")</f>
        <v>0</v>
      </c>
      <c r="M158" s="20">
        <f>SUMIFS(M159:M186,A159:A186,"P")</f>
        <v>0</v>
      </c>
      <c r="N158" s="21"/>
    </row>
    <row r="159" spans="1:27" ht="26.45">
      <c r="A159" t="s">
        <v>168</v>
      </c>
      <c r="B159">
        <v>35</v>
      </c>
      <c r="C159" s="22" t="s">
        <v>687</v>
      </c>
      <c r="D159" t="s">
        <v>170</v>
      </c>
      <c r="E159" s="23" t="s">
        <v>688</v>
      </c>
      <c r="F159" s="24" t="s">
        <v>689</v>
      </c>
      <c r="G159" s="25">
        <v>0.42</v>
      </c>
      <c r="H159" s="24">
        <v>0</v>
      </c>
      <c r="I159" s="26">
        <f>ROUND(G159*H159,P4)</f>
        <v>0</v>
      </c>
      <c r="L159" s="26">
        <v>0</v>
      </c>
      <c r="M159" s="20">
        <f>ROUND(G159*L159,P4)</f>
        <v>0</v>
      </c>
      <c r="N159" s="21" t="s">
        <v>192</v>
      </c>
      <c r="O159" s="27">
        <f>M159*AA159</f>
        <v>0</v>
      </c>
      <c r="P159">
        <v>3</v>
      </c>
      <c r="AA159">
        <f>IF(P159=1,$O$3,IF(P159=2,$O$4,$O$5))</f>
        <v>0</v>
      </c>
    </row>
    <row r="160" spans="1:27">
      <c r="A160" t="s">
        <v>173</v>
      </c>
      <c r="E160" s="23" t="s">
        <v>170</v>
      </c>
    </row>
    <row r="161" spans="1:27">
      <c r="A161" t="s">
        <v>174</v>
      </c>
      <c r="E161" s="28" t="s">
        <v>690</v>
      </c>
    </row>
    <row r="162" spans="1:27">
      <c r="A162" t="s">
        <v>176</v>
      </c>
      <c r="E162" s="23" t="s">
        <v>691</v>
      </c>
    </row>
    <row r="163" spans="1:27" ht="26.45">
      <c r="A163" t="s">
        <v>168</v>
      </c>
      <c r="B163">
        <v>36</v>
      </c>
      <c r="C163" s="22" t="s">
        <v>692</v>
      </c>
      <c r="D163" t="s">
        <v>170</v>
      </c>
      <c r="E163" s="23" t="s">
        <v>693</v>
      </c>
      <c r="F163" s="24" t="s">
        <v>689</v>
      </c>
      <c r="G163" s="25">
        <v>0.27</v>
      </c>
      <c r="H163" s="24">
        <v>0</v>
      </c>
      <c r="I163" s="26">
        <f>ROUND(G163*H163,P4)</f>
        <v>0</v>
      </c>
      <c r="L163" s="26">
        <v>0</v>
      </c>
      <c r="M163" s="20">
        <f>ROUND(G163*L163,P4)</f>
        <v>0</v>
      </c>
      <c r="N163" s="21" t="s">
        <v>192</v>
      </c>
      <c r="O163" s="27">
        <f>M163*AA163</f>
        <v>0</v>
      </c>
      <c r="P163">
        <v>3</v>
      </c>
      <c r="AA163">
        <f>IF(P163=1,$O$3,IF(P163=2,$O$4,$O$5))</f>
        <v>0</v>
      </c>
    </row>
    <row r="164" spans="1:27">
      <c r="A164" t="s">
        <v>173</v>
      </c>
      <c r="E164" s="23" t="s">
        <v>170</v>
      </c>
    </row>
    <row r="165" spans="1:27">
      <c r="A165" t="s">
        <v>174</v>
      </c>
      <c r="E165" s="28" t="s">
        <v>694</v>
      </c>
    </row>
    <row r="166" spans="1:27">
      <c r="A166" t="s">
        <v>176</v>
      </c>
      <c r="E166" s="23" t="s">
        <v>691</v>
      </c>
    </row>
    <row r="167" spans="1:27">
      <c r="A167" t="s">
        <v>168</v>
      </c>
      <c r="B167">
        <v>37</v>
      </c>
      <c r="C167" s="22" t="s">
        <v>695</v>
      </c>
      <c r="D167" t="s">
        <v>170</v>
      </c>
      <c r="E167" s="23" t="s">
        <v>696</v>
      </c>
      <c r="F167" s="24" t="s">
        <v>689</v>
      </c>
      <c r="G167" s="25">
        <v>0.69</v>
      </c>
      <c r="H167" s="24">
        <v>0</v>
      </c>
      <c r="I167" s="26">
        <f>ROUND(G167*H167,P4)</f>
        <v>0</v>
      </c>
      <c r="L167" s="26">
        <v>0</v>
      </c>
      <c r="M167" s="20">
        <f>ROUND(G167*L167,P4)</f>
        <v>0</v>
      </c>
      <c r="N167" s="21" t="s">
        <v>192</v>
      </c>
      <c r="O167" s="27">
        <f>M167*AA167</f>
        <v>0</v>
      </c>
      <c r="P167">
        <v>3</v>
      </c>
      <c r="AA167">
        <f>IF(P167=1,$O$3,IF(P167=2,$O$4,$O$5))</f>
        <v>0</v>
      </c>
    </row>
    <row r="168" spans="1:27">
      <c r="A168" t="s">
        <v>173</v>
      </c>
      <c r="E168" s="23" t="s">
        <v>170</v>
      </c>
    </row>
    <row r="169" spans="1:27">
      <c r="A169" t="s">
        <v>174</v>
      </c>
      <c r="E169" s="28" t="s">
        <v>697</v>
      </c>
    </row>
    <row r="170" spans="1:27">
      <c r="A170" t="s">
        <v>176</v>
      </c>
      <c r="E170" s="23" t="s">
        <v>170</v>
      </c>
    </row>
    <row r="171" spans="1:27">
      <c r="A171" t="s">
        <v>168</v>
      </c>
      <c r="B171">
        <v>38</v>
      </c>
      <c r="C171" s="22" t="s">
        <v>698</v>
      </c>
      <c r="D171" t="s">
        <v>170</v>
      </c>
      <c r="E171" s="23" t="s">
        <v>699</v>
      </c>
      <c r="F171" s="24" t="s">
        <v>225</v>
      </c>
      <c r="G171" s="25">
        <v>4.5999999999999996</v>
      </c>
      <c r="H171" s="24">
        <v>0</v>
      </c>
      <c r="I171" s="26">
        <f>ROUND(G171*H171,P4)</f>
        <v>0</v>
      </c>
      <c r="L171" s="26">
        <v>0</v>
      </c>
      <c r="M171" s="20">
        <f>ROUND(G171*L171,P4)</f>
        <v>0</v>
      </c>
      <c r="N171" s="21" t="s">
        <v>192</v>
      </c>
      <c r="O171" s="27">
        <f>M171*AA171</f>
        <v>0</v>
      </c>
      <c r="P171">
        <v>3</v>
      </c>
      <c r="AA171">
        <f>IF(P171=1,$O$3,IF(P171=2,$O$4,$O$5))</f>
        <v>0</v>
      </c>
    </row>
    <row r="172" spans="1:27">
      <c r="A172" t="s">
        <v>173</v>
      </c>
      <c r="E172" s="23" t="s">
        <v>170</v>
      </c>
    </row>
    <row r="173" spans="1:27">
      <c r="A173" t="s">
        <v>174</v>
      </c>
      <c r="E173" s="28" t="s">
        <v>700</v>
      </c>
    </row>
    <row r="174" spans="1:27">
      <c r="A174" t="s">
        <v>176</v>
      </c>
      <c r="E174" s="23" t="s">
        <v>170</v>
      </c>
    </row>
    <row r="175" spans="1:27" ht="26.45">
      <c r="A175" t="s">
        <v>168</v>
      </c>
      <c r="B175">
        <v>39</v>
      </c>
      <c r="C175" s="22" t="s">
        <v>701</v>
      </c>
      <c r="D175" t="s">
        <v>170</v>
      </c>
      <c r="E175" s="23" t="s">
        <v>702</v>
      </c>
      <c r="F175" s="24" t="s">
        <v>225</v>
      </c>
      <c r="G175" s="25">
        <v>4.5999999999999996</v>
      </c>
      <c r="H175" s="24">
        <v>0</v>
      </c>
      <c r="I175" s="26">
        <f>ROUND(G175*H175,P4)</f>
        <v>0</v>
      </c>
      <c r="L175" s="26">
        <v>0</v>
      </c>
      <c r="M175" s="20">
        <f>ROUND(G175*L175,P4)</f>
        <v>0</v>
      </c>
      <c r="N175" s="21" t="s">
        <v>192</v>
      </c>
      <c r="O175" s="27">
        <f>M175*AA175</f>
        <v>0</v>
      </c>
      <c r="P175">
        <v>3</v>
      </c>
      <c r="AA175">
        <f>IF(P175=1,$O$3,IF(P175=2,$O$4,$O$5))</f>
        <v>0</v>
      </c>
    </row>
    <row r="176" spans="1:27">
      <c r="A176" t="s">
        <v>173</v>
      </c>
      <c r="E176" s="23" t="s">
        <v>170</v>
      </c>
    </row>
    <row r="177" spans="1:27">
      <c r="A177" t="s">
        <v>174</v>
      </c>
      <c r="E177" s="28" t="s">
        <v>700</v>
      </c>
    </row>
    <row r="178" spans="1:27">
      <c r="A178" t="s">
        <v>176</v>
      </c>
      <c r="E178" s="23" t="s">
        <v>691</v>
      </c>
    </row>
    <row r="179" spans="1:27">
      <c r="A179" t="s">
        <v>168</v>
      </c>
      <c r="B179">
        <v>40</v>
      </c>
      <c r="C179" s="22" t="s">
        <v>703</v>
      </c>
      <c r="D179" t="s">
        <v>170</v>
      </c>
      <c r="E179" s="23" t="s">
        <v>704</v>
      </c>
      <c r="F179" s="24" t="s">
        <v>218</v>
      </c>
      <c r="G179" s="25">
        <v>30</v>
      </c>
      <c r="H179" s="24">
        <v>0</v>
      </c>
      <c r="I179" s="26">
        <f>ROUND(G179*H179,P4)</f>
        <v>0</v>
      </c>
      <c r="L179" s="26">
        <v>0</v>
      </c>
      <c r="M179" s="20">
        <f>ROUND(G179*L179,P4)</f>
        <v>0</v>
      </c>
      <c r="N179" s="21" t="s">
        <v>192</v>
      </c>
      <c r="O179" s="27">
        <f>M179*AA179</f>
        <v>0</v>
      </c>
      <c r="P179">
        <v>3</v>
      </c>
      <c r="AA179">
        <f>IF(P179=1,$O$3,IF(P179=2,$O$4,$O$5))</f>
        <v>0</v>
      </c>
    </row>
    <row r="180" spans="1:27">
      <c r="A180" t="s">
        <v>173</v>
      </c>
      <c r="E180" s="23" t="s">
        <v>170</v>
      </c>
    </row>
    <row r="181" spans="1:27">
      <c r="A181" t="s">
        <v>174</v>
      </c>
      <c r="E181" s="28" t="s">
        <v>705</v>
      </c>
    </row>
    <row r="182" spans="1:27">
      <c r="A182" t="s">
        <v>176</v>
      </c>
      <c r="E182" s="23" t="s">
        <v>170</v>
      </c>
    </row>
    <row r="183" spans="1:27">
      <c r="A183" t="s">
        <v>168</v>
      </c>
      <c r="B183">
        <v>41</v>
      </c>
      <c r="C183" s="22" t="s">
        <v>706</v>
      </c>
      <c r="D183" t="s">
        <v>170</v>
      </c>
      <c r="E183" s="23" t="s">
        <v>707</v>
      </c>
      <c r="F183" s="24" t="s">
        <v>218</v>
      </c>
      <c r="G183" s="25">
        <v>30</v>
      </c>
      <c r="H183" s="24">
        <v>0</v>
      </c>
      <c r="I183" s="26">
        <f>ROUND(G183*H183,P4)</f>
        <v>0</v>
      </c>
      <c r="L183" s="26">
        <v>0</v>
      </c>
      <c r="M183" s="20">
        <f>ROUND(G183*L183,P4)</f>
        <v>0</v>
      </c>
      <c r="N183" s="21" t="s">
        <v>192</v>
      </c>
      <c r="O183" s="27">
        <f>M183*AA183</f>
        <v>0</v>
      </c>
      <c r="P183">
        <v>3</v>
      </c>
      <c r="AA183">
        <f>IF(P183=1,$O$3,IF(P183=2,$O$4,$O$5))</f>
        <v>0</v>
      </c>
    </row>
    <row r="184" spans="1:27">
      <c r="A184" t="s">
        <v>173</v>
      </c>
      <c r="E184" s="23" t="s">
        <v>170</v>
      </c>
    </row>
    <row r="185" spans="1:27">
      <c r="A185" t="s">
        <v>174</v>
      </c>
      <c r="E185" s="28" t="s">
        <v>705</v>
      </c>
    </row>
    <row r="186" spans="1:27">
      <c r="A186" t="s">
        <v>176</v>
      </c>
      <c r="E186" s="23" t="s">
        <v>170</v>
      </c>
    </row>
    <row r="187" spans="1:27">
      <c r="A187" t="s">
        <v>165</v>
      </c>
      <c r="C187" s="18" t="s">
        <v>708</v>
      </c>
      <c r="E187" s="19" t="s">
        <v>709</v>
      </c>
      <c r="L187" s="20">
        <f>SUMIFS(L188:L219,A188:A219,"P")</f>
        <v>0</v>
      </c>
      <c r="M187" s="20">
        <f>SUMIFS(M188:M219,A188:A219,"P")</f>
        <v>0</v>
      </c>
      <c r="N187" s="21"/>
    </row>
    <row r="188" spans="1:27">
      <c r="A188" t="s">
        <v>168</v>
      </c>
      <c r="B188">
        <v>42</v>
      </c>
      <c r="C188" s="22" t="s">
        <v>710</v>
      </c>
      <c r="D188" t="s">
        <v>170</v>
      </c>
      <c r="E188" s="23" t="s">
        <v>711</v>
      </c>
      <c r="F188" s="24" t="s">
        <v>236</v>
      </c>
      <c r="G188" s="25">
        <v>20</v>
      </c>
      <c r="H188" s="24">
        <v>0</v>
      </c>
      <c r="I188" s="26">
        <f>ROUND(G188*H188,P4)</f>
        <v>0</v>
      </c>
      <c r="L188" s="26">
        <v>0</v>
      </c>
      <c r="M188" s="20">
        <f>ROUND(G188*L188,P4)</f>
        <v>0</v>
      </c>
      <c r="N188" s="21" t="s">
        <v>192</v>
      </c>
      <c r="O188" s="27">
        <f>M188*AA188</f>
        <v>0</v>
      </c>
      <c r="P188">
        <v>3</v>
      </c>
      <c r="AA188">
        <f>IF(P188=1,$O$3,IF(P188=2,$O$4,$O$5))</f>
        <v>0</v>
      </c>
    </row>
    <row r="189" spans="1:27">
      <c r="A189" t="s">
        <v>173</v>
      </c>
      <c r="E189" s="23" t="s">
        <v>170</v>
      </c>
    </row>
    <row r="190" spans="1:27">
      <c r="A190" t="s">
        <v>174</v>
      </c>
      <c r="E190" s="28" t="s">
        <v>237</v>
      </c>
    </row>
    <row r="191" spans="1:27">
      <c r="A191" t="s">
        <v>176</v>
      </c>
      <c r="E191" s="23" t="s">
        <v>170</v>
      </c>
    </row>
    <row r="192" spans="1:27">
      <c r="A192" t="s">
        <v>168</v>
      </c>
      <c r="B192">
        <v>43</v>
      </c>
      <c r="C192" s="22" t="s">
        <v>712</v>
      </c>
      <c r="D192" t="s">
        <v>170</v>
      </c>
      <c r="E192" s="23" t="s">
        <v>713</v>
      </c>
      <c r="F192" s="24" t="s">
        <v>236</v>
      </c>
      <c r="G192" s="25">
        <v>20</v>
      </c>
      <c r="H192" s="24">
        <v>0</v>
      </c>
      <c r="I192" s="26">
        <f>ROUND(G192*H192,P4)</f>
        <v>0</v>
      </c>
      <c r="L192" s="26">
        <v>0</v>
      </c>
      <c r="M192" s="20">
        <f>ROUND(G192*L192,P4)</f>
        <v>0</v>
      </c>
      <c r="N192" s="21" t="s">
        <v>192</v>
      </c>
      <c r="O192" s="27">
        <f>M192*AA192</f>
        <v>0</v>
      </c>
      <c r="P192">
        <v>3</v>
      </c>
      <c r="AA192">
        <f>IF(P192=1,$O$3,IF(P192=2,$O$4,$O$5))</f>
        <v>0</v>
      </c>
    </row>
    <row r="193" spans="1:27">
      <c r="A193" t="s">
        <v>173</v>
      </c>
      <c r="E193" s="23" t="s">
        <v>170</v>
      </c>
    </row>
    <row r="194" spans="1:27">
      <c r="A194" t="s">
        <v>174</v>
      </c>
      <c r="E194" s="28" t="s">
        <v>237</v>
      </c>
    </row>
    <row r="195" spans="1:27">
      <c r="A195" t="s">
        <v>176</v>
      </c>
      <c r="E195" s="23" t="s">
        <v>170</v>
      </c>
    </row>
    <row r="196" spans="1:27" ht="26.45">
      <c r="A196" t="s">
        <v>168</v>
      </c>
      <c r="B196">
        <v>44</v>
      </c>
      <c r="C196" s="22" t="s">
        <v>714</v>
      </c>
      <c r="D196" t="s">
        <v>170</v>
      </c>
      <c r="E196" s="23" t="s">
        <v>715</v>
      </c>
      <c r="F196" s="24" t="s">
        <v>236</v>
      </c>
      <c r="G196" s="25">
        <v>250</v>
      </c>
      <c r="H196" s="24">
        <v>0</v>
      </c>
      <c r="I196" s="26">
        <f>ROUND(G196*H196,P4)</f>
        <v>0</v>
      </c>
      <c r="L196" s="26">
        <v>0</v>
      </c>
      <c r="M196" s="20">
        <f>ROUND(G196*L196,P4)</f>
        <v>0</v>
      </c>
      <c r="N196" s="21" t="s">
        <v>192</v>
      </c>
      <c r="O196" s="27">
        <f>M196*AA196</f>
        <v>0</v>
      </c>
      <c r="P196">
        <v>3</v>
      </c>
      <c r="AA196">
        <f>IF(P196=1,$O$3,IF(P196=2,$O$4,$O$5))</f>
        <v>0</v>
      </c>
    </row>
    <row r="197" spans="1:27">
      <c r="A197" t="s">
        <v>173</v>
      </c>
      <c r="E197" s="23" t="s">
        <v>170</v>
      </c>
    </row>
    <row r="198" spans="1:27">
      <c r="A198" t="s">
        <v>174</v>
      </c>
      <c r="E198" s="28" t="s">
        <v>716</v>
      </c>
    </row>
    <row r="199" spans="1:27">
      <c r="A199" t="s">
        <v>176</v>
      </c>
      <c r="E199" s="23" t="s">
        <v>170</v>
      </c>
    </row>
    <row r="200" spans="1:27">
      <c r="A200" t="s">
        <v>168</v>
      </c>
      <c r="B200">
        <v>45</v>
      </c>
      <c r="C200" s="22" t="s">
        <v>717</v>
      </c>
      <c r="D200" t="s">
        <v>170</v>
      </c>
      <c r="E200" s="23" t="s">
        <v>718</v>
      </c>
      <c r="F200" s="24" t="s">
        <v>218</v>
      </c>
      <c r="G200" s="25">
        <v>11</v>
      </c>
      <c r="H200" s="24">
        <v>0</v>
      </c>
      <c r="I200" s="26">
        <f>ROUND(G200*H200,P4)</f>
        <v>0</v>
      </c>
      <c r="L200" s="26">
        <v>0</v>
      </c>
      <c r="M200" s="20">
        <f>ROUND(G200*L200,P4)</f>
        <v>0</v>
      </c>
      <c r="N200" s="21" t="s">
        <v>192</v>
      </c>
      <c r="O200" s="27">
        <f>M200*AA200</f>
        <v>0</v>
      </c>
      <c r="P200">
        <v>3</v>
      </c>
      <c r="AA200">
        <f>IF(P200=1,$O$3,IF(P200=2,$O$4,$O$5))</f>
        <v>0</v>
      </c>
    </row>
    <row r="201" spans="1:27">
      <c r="A201" t="s">
        <v>173</v>
      </c>
      <c r="E201" s="23" t="s">
        <v>170</v>
      </c>
    </row>
    <row r="202" spans="1:27">
      <c r="A202" t="s">
        <v>174</v>
      </c>
      <c r="E202" s="28" t="s">
        <v>546</v>
      </c>
    </row>
    <row r="203" spans="1:27">
      <c r="A203" t="s">
        <v>176</v>
      </c>
      <c r="E203" s="23" t="s">
        <v>170</v>
      </c>
    </row>
    <row r="204" spans="1:27">
      <c r="A204" t="s">
        <v>168</v>
      </c>
      <c r="B204">
        <v>46</v>
      </c>
      <c r="C204" s="22" t="s">
        <v>719</v>
      </c>
      <c r="D204" t="s">
        <v>170</v>
      </c>
      <c r="E204" s="23" t="s">
        <v>720</v>
      </c>
      <c r="F204" s="24" t="s">
        <v>218</v>
      </c>
      <c r="G204" s="25">
        <v>7</v>
      </c>
      <c r="H204" s="24">
        <v>0</v>
      </c>
      <c r="I204" s="26">
        <f>ROUND(G204*H204,P4)</f>
        <v>0</v>
      </c>
      <c r="L204" s="26">
        <v>0</v>
      </c>
      <c r="M204" s="20">
        <f>ROUND(G204*L204,P4)</f>
        <v>0</v>
      </c>
      <c r="N204" s="21" t="s">
        <v>192</v>
      </c>
      <c r="O204" s="27">
        <f>M204*AA204</f>
        <v>0</v>
      </c>
      <c r="P204">
        <v>3</v>
      </c>
      <c r="AA204">
        <f>IF(P204=1,$O$3,IF(P204=2,$O$4,$O$5))</f>
        <v>0</v>
      </c>
    </row>
    <row r="205" spans="1:27">
      <c r="A205" t="s">
        <v>173</v>
      </c>
      <c r="E205" s="23" t="s">
        <v>170</v>
      </c>
    </row>
    <row r="206" spans="1:27">
      <c r="A206" t="s">
        <v>174</v>
      </c>
      <c r="E206" s="28" t="s">
        <v>310</v>
      </c>
    </row>
    <row r="207" spans="1:27">
      <c r="A207" t="s">
        <v>176</v>
      </c>
      <c r="E207" s="23" t="s">
        <v>170</v>
      </c>
    </row>
    <row r="208" spans="1:27">
      <c r="A208" t="s">
        <v>168</v>
      </c>
      <c r="B208">
        <v>47</v>
      </c>
      <c r="C208" s="22" t="s">
        <v>721</v>
      </c>
      <c r="D208" t="s">
        <v>170</v>
      </c>
      <c r="E208" s="23" t="s">
        <v>722</v>
      </c>
      <c r="F208" s="24" t="s">
        <v>317</v>
      </c>
      <c r="G208" s="25">
        <v>60</v>
      </c>
      <c r="H208" s="24">
        <v>0</v>
      </c>
      <c r="I208" s="26">
        <f>ROUND(G208*H208,P4)</f>
        <v>0</v>
      </c>
      <c r="L208" s="26">
        <v>0</v>
      </c>
      <c r="M208" s="20">
        <f>ROUND(G208*L208,P4)</f>
        <v>0</v>
      </c>
      <c r="N208" s="21" t="s">
        <v>170</v>
      </c>
      <c r="O208" s="27">
        <f>M208*AA208</f>
        <v>0</v>
      </c>
      <c r="P208">
        <v>3</v>
      </c>
      <c r="AA208">
        <f>IF(P208=1,$O$3,IF(P208=2,$O$4,$O$5))</f>
        <v>0</v>
      </c>
    </row>
    <row r="209" spans="1:27">
      <c r="A209" t="s">
        <v>173</v>
      </c>
      <c r="E209" s="23" t="s">
        <v>170</v>
      </c>
    </row>
    <row r="210" spans="1:27">
      <c r="A210" t="s">
        <v>174</v>
      </c>
      <c r="E210" s="28" t="s">
        <v>723</v>
      </c>
    </row>
    <row r="211" spans="1:27" ht="26.45">
      <c r="A211" t="s">
        <v>176</v>
      </c>
      <c r="E211" s="23" t="s">
        <v>724</v>
      </c>
    </row>
    <row r="212" spans="1:27" ht="26.45">
      <c r="A212" t="s">
        <v>168</v>
      </c>
      <c r="B212">
        <v>48</v>
      </c>
      <c r="C212" s="22" t="s">
        <v>725</v>
      </c>
      <c r="D212" t="s">
        <v>170</v>
      </c>
      <c r="E212" s="23" t="s">
        <v>726</v>
      </c>
      <c r="F212" s="24" t="s">
        <v>218</v>
      </c>
      <c r="G212" s="25">
        <v>8</v>
      </c>
      <c r="H212" s="24">
        <v>0</v>
      </c>
      <c r="I212" s="26">
        <f>ROUND(G212*H212,P4)</f>
        <v>0</v>
      </c>
      <c r="L212" s="26">
        <v>0</v>
      </c>
      <c r="M212" s="20">
        <f>ROUND(G212*L212,P4)</f>
        <v>0</v>
      </c>
      <c r="N212" s="21" t="s">
        <v>192</v>
      </c>
      <c r="O212" s="27">
        <f>M212*AA212</f>
        <v>0</v>
      </c>
      <c r="P212">
        <v>3</v>
      </c>
      <c r="AA212">
        <f>IF(P212=1,$O$3,IF(P212=2,$O$4,$O$5))</f>
        <v>0</v>
      </c>
    </row>
    <row r="213" spans="1:27">
      <c r="A213" t="s">
        <v>173</v>
      </c>
      <c r="E213" s="23" t="s">
        <v>170</v>
      </c>
    </row>
    <row r="214" spans="1:27">
      <c r="A214" t="s">
        <v>174</v>
      </c>
      <c r="E214" s="28" t="s">
        <v>396</v>
      </c>
    </row>
    <row r="215" spans="1:27">
      <c r="A215" t="s">
        <v>176</v>
      </c>
      <c r="E215" s="23" t="s">
        <v>170</v>
      </c>
    </row>
    <row r="216" spans="1:27" ht="26.45">
      <c r="A216" t="s">
        <v>168</v>
      </c>
      <c r="B216">
        <v>49</v>
      </c>
      <c r="C216" s="22" t="s">
        <v>727</v>
      </c>
      <c r="D216" t="s">
        <v>170</v>
      </c>
      <c r="E216" s="23" t="s">
        <v>728</v>
      </c>
      <c r="F216" s="24" t="s">
        <v>182</v>
      </c>
      <c r="G216" s="25">
        <v>1</v>
      </c>
      <c r="H216" s="24">
        <v>0</v>
      </c>
      <c r="I216" s="26">
        <f>ROUND(G216*H216,P4)</f>
        <v>0</v>
      </c>
      <c r="L216" s="26">
        <v>0</v>
      </c>
      <c r="M216" s="20">
        <f>ROUND(G216*L216,P4)</f>
        <v>0</v>
      </c>
      <c r="N216" s="21" t="s">
        <v>170</v>
      </c>
      <c r="O216" s="27">
        <f>M216*AA216</f>
        <v>0</v>
      </c>
      <c r="P216">
        <v>3</v>
      </c>
      <c r="AA216">
        <f>IF(P216=1,$O$3,IF(P216=2,$O$4,$O$5))</f>
        <v>0</v>
      </c>
    </row>
    <row r="217" spans="1:27">
      <c r="A217" t="s">
        <v>173</v>
      </c>
      <c r="E217" s="23" t="s">
        <v>170</v>
      </c>
    </row>
    <row r="218" spans="1:27">
      <c r="A218" t="s">
        <v>174</v>
      </c>
      <c r="E218" s="28" t="s">
        <v>183</v>
      </c>
    </row>
    <row r="219" spans="1:27">
      <c r="A219" t="s">
        <v>176</v>
      </c>
      <c r="E219" s="23" t="s">
        <v>170</v>
      </c>
    </row>
    <row r="220" spans="1:27">
      <c r="A220" t="s">
        <v>165</v>
      </c>
      <c r="C220" s="18" t="s">
        <v>604</v>
      </c>
      <c r="E220" s="19" t="s">
        <v>605</v>
      </c>
      <c r="L220" s="20">
        <f>SUMIFS(L221:L248,A221:A248,"P")</f>
        <v>0</v>
      </c>
      <c r="M220" s="20">
        <f>SUMIFS(M221:M248,A221:A248,"P")</f>
        <v>0</v>
      </c>
      <c r="N220" s="21"/>
    </row>
    <row r="221" spans="1:27">
      <c r="A221" t="s">
        <v>168</v>
      </c>
      <c r="B221">
        <v>50</v>
      </c>
      <c r="C221" s="22" t="s">
        <v>729</v>
      </c>
      <c r="D221" t="s">
        <v>170</v>
      </c>
      <c r="E221" s="23" t="s">
        <v>730</v>
      </c>
      <c r="F221" s="24" t="s">
        <v>182</v>
      </c>
      <c r="G221" s="25">
        <v>2</v>
      </c>
      <c r="H221" s="24">
        <v>0</v>
      </c>
      <c r="I221" s="26">
        <f>ROUND(G221*H221,P4)</f>
        <v>0</v>
      </c>
      <c r="L221" s="26">
        <v>0</v>
      </c>
      <c r="M221" s="20">
        <f>ROUND(G221*L221,P4)</f>
        <v>0</v>
      </c>
      <c r="N221" s="21" t="s">
        <v>170</v>
      </c>
      <c r="O221" s="27">
        <f>M221*AA221</f>
        <v>0</v>
      </c>
      <c r="P221">
        <v>3</v>
      </c>
      <c r="AA221">
        <f>IF(P221=1,$O$3,IF(P221=2,$O$4,$O$5))</f>
        <v>0</v>
      </c>
    </row>
    <row r="222" spans="1:27">
      <c r="A222" t="s">
        <v>173</v>
      </c>
      <c r="E222" s="23" t="s">
        <v>170</v>
      </c>
    </row>
    <row r="223" spans="1:27">
      <c r="A223" t="s">
        <v>174</v>
      </c>
      <c r="E223" s="28" t="s">
        <v>231</v>
      </c>
    </row>
    <row r="224" spans="1:27">
      <c r="A224" t="s">
        <v>176</v>
      </c>
      <c r="E224" s="23" t="s">
        <v>170</v>
      </c>
    </row>
    <row r="225" spans="1:27">
      <c r="A225" t="s">
        <v>168</v>
      </c>
      <c r="B225">
        <v>51</v>
      </c>
      <c r="C225" s="22" t="s">
        <v>731</v>
      </c>
      <c r="D225" t="s">
        <v>170</v>
      </c>
      <c r="E225" s="23" t="s">
        <v>732</v>
      </c>
      <c r="F225" s="24" t="s">
        <v>733</v>
      </c>
      <c r="G225" s="25">
        <v>1</v>
      </c>
      <c r="H225" s="24">
        <v>0</v>
      </c>
      <c r="I225" s="26">
        <f>ROUND(G225*H225,P4)</f>
        <v>0</v>
      </c>
      <c r="L225" s="26">
        <v>0</v>
      </c>
      <c r="M225" s="20">
        <f>ROUND(G225*L225,P4)</f>
        <v>0</v>
      </c>
      <c r="N225" s="21" t="s">
        <v>192</v>
      </c>
      <c r="O225" s="27">
        <f>M225*AA225</f>
        <v>0</v>
      </c>
      <c r="P225">
        <v>3</v>
      </c>
      <c r="AA225">
        <f>IF(P225=1,$O$3,IF(P225=2,$O$4,$O$5))</f>
        <v>0</v>
      </c>
    </row>
    <row r="226" spans="1:27">
      <c r="A226" t="s">
        <v>173</v>
      </c>
      <c r="E226" s="23" t="s">
        <v>170</v>
      </c>
    </row>
    <row r="227" spans="1:27">
      <c r="A227" t="s">
        <v>174</v>
      </c>
      <c r="E227" s="28" t="s">
        <v>183</v>
      </c>
    </row>
    <row r="228" spans="1:27">
      <c r="A228" t="s">
        <v>176</v>
      </c>
      <c r="E228" s="23" t="s">
        <v>170</v>
      </c>
    </row>
    <row r="229" spans="1:27">
      <c r="A229" t="s">
        <v>168</v>
      </c>
      <c r="B229">
        <v>52</v>
      </c>
      <c r="C229" s="22" t="s">
        <v>734</v>
      </c>
      <c r="D229" t="s">
        <v>170</v>
      </c>
      <c r="E229" s="23" t="s">
        <v>245</v>
      </c>
      <c r="F229" s="24" t="s">
        <v>188</v>
      </c>
      <c r="G229" s="25">
        <v>1</v>
      </c>
      <c r="H229" s="24">
        <v>0</v>
      </c>
      <c r="I229" s="26">
        <f>ROUND(G229*H229,P4)</f>
        <v>0</v>
      </c>
      <c r="L229" s="26">
        <v>0</v>
      </c>
      <c r="M229" s="20">
        <f>ROUND(G229*L229,P4)</f>
        <v>0</v>
      </c>
      <c r="N229" s="21" t="s">
        <v>170</v>
      </c>
      <c r="O229" s="27">
        <f>M229*AA229</f>
        <v>0</v>
      </c>
      <c r="P229">
        <v>3</v>
      </c>
      <c r="AA229">
        <f>IF(P229=1,$O$3,IF(P229=2,$O$4,$O$5))</f>
        <v>0</v>
      </c>
    </row>
    <row r="230" spans="1:27">
      <c r="A230" t="s">
        <v>173</v>
      </c>
      <c r="E230" s="23" t="s">
        <v>170</v>
      </c>
    </row>
    <row r="231" spans="1:27">
      <c r="A231" t="s">
        <v>174</v>
      </c>
      <c r="E231" s="28" t="s">
        <v>183</v>
      </c>
    </row>
    <row r="232" spans="1:27">
      <c r="A232" t="s">
        <v>176</v>
      </c>
      <c r="E232" s="23" t="s">
        <v>170</v>
      </c>
    </row>
    <row r="233" spans="1:27">
      <c r="A233" t="s">
        <v>168</v>
      </c>
      <c r="B233">
        <v>53</v>
      </c>
      <c r="C233" s="22" t="s">
        <v>735</v>
      </c>
      <c r="D233" t="s">
        <v>170</v>
      </c>
      <c r="E233" s="23" t="s">
        <v>247</v>
      </c>
      <c r="F233" s="24" t="s">
        <v>188</v>
      </c>
      <c r="G233" s="25">
        <v>1</v>
      </c>
      <c r="H233" s="24">
        <v>0</v>
      </c>
      <c r="I233" s="26">
        <f>ROUND(G233*H233,P4)</f>
        <v>0</v>
      </c>
      <c r="L233" s="26">
        <v>0</v>
      </c>
      <c r="M233" s="20">
        <f>ROUND(G233*L233,P4)</f>
        <v>0</v>
      </c>
      <c r="N233" s="21" t="s">
        <v>170</v>
      </c>
      <c r="O233" s="27">
        <f>M233*AA233</f>
        <v>0</v>
      </c>
      <c r="P233">
        <v>3</v>
      </c>
      <c r="AA233">
        <f>IF(P233=1,$O$3,IF(P233=2,$O$4,$O$5))</f>
        <v>0</v>
      </c>
    </row>
    <row r="234" spans="1:27">
      <c r="A234" t="s">
        <v>173</v>
      </c>
      <c r="E234" s="23" t="s">
        <v>170</v>
      </c>
    </row>
    <row r="235" spans="1:27">
      <c r="A235" t="s">
        <v>174</v>
      </c>
      <c r="E235" s="28" t="s">
        <v>183</v>
      </c>
    </row>
    <row r="236" spans="1:27">
      <c r="A236" t="s">
        <v>176</v>
      </c>
      <c r="E236" s="23" t="s">
        <v>170</v>
      </c>
    </row>
    <row r="237" spans="1:27">
      <c r="A237" t="s">
        <v>168</v>
      </c>
      <c r="B237">
        <v>54</v>
      </c>
      <c r="C237" s="22" t="s">
        <v>736</v>
      </c>
      <c r="D237" t="s">
        <v>170</v>
      </c>
      <c r="E237" s="23" t="s">
        <v>737</v>
      </c>
      <c r="F237" s="24" t="s">
        <v>738</v>
      </c>
      <c r="G237" s="25">
        <v>300</v>
      </c>
      <c r="H237" s="24">
        <v>0</v>
      </c>
      <c r="I237" s="26">
        <f>ROUND(G237*H237,P4)</f>
        <v>0</v>
      </c>
      <c r="L237" s="26">
        <v>0</v>
      </c>
      <c r="M237" s="20">
        <f>ROUND(G237*L237,P4)</f>
        <v>0</v>
      </c>
      <c r="N237" s="21" t="s">
        <v>170</v>
      </c>
      <c r="O237" s="27">
        <f>M237*AA237</f>
        <v>0</v>
      </c>
      <c r="P237">
        <v>3</v>
      </c>
      <c r="AA237">
        <f>IF(P237=1,$O$3,IF(P237=2,$O$4,$O$5))</f>
        <v>0</v>
      </c>
    </row>
    <row r="238" spans="1:27">
      <c r="A238" t="s">
        <v>173</v>
      </c>
      <c r="E238" s="23" t="s">
        <v>170</v>
      </c>
    </row>
    <row r="239" spans="1:27">
      <c r="A239" t="s">
        <v>174</v>
      </c>
      <c r="E239" s="28" t="s">
        <v>739</v>
      </c>
    </row>
    <row r="240" spans="1:27">
      <c r="A240" t="s">
        <v>176</v>
      </c>
      <c r="E240" s="23" t="s">
        <v>170</v>
      </c>
    </row>
    <row r="241" spans="1:27">
      <c r="A241" t="s">
        <v>168</v>
      </c>
      <c r="B241">
        <v>55</v>
      </c>
      <c r="C241" s="22" t="s">
        <v>740</v>
      </c>
      <c r="D241" t="s">
        <v>170</v>
      </c>
      <c r="E241" s="23" t="s">
        <v>741</v>
      </c>
      <c r="F241" s="24" t="s">
        <v>188</v>
      </c>
      <c r="G241" s="25">
        <v>1</v>
      </c>
      <c r="H241" s="24">
        <v>0</v>
      </c>
      <c r="I241" s="26">
        <f>ROUND(G241*H241,P4)</f>
        <v>0</v>
      </c>
      <c r="L241" s="26">
        <v>0</v>
      </c>
      <c r="M241" s="20">
        <f>ROUND(G241*L241,P4)</f>
        <v>0</v>
      </c>
      <c r="N241" s="21" t="s">
        <v>170</v>
      </c>
      <c r="O241" s="27">
        <f>M241*AA241</f>
        <v>0</v>
      </c>
      <c r="P241">
        <v>3</v>
      </c>
      <c r="AA241">
        <f>IF(P241=1,$O$3,IF(P241=2,$O$4,$O$5))</f>
        <v>0</v>
      </c>
    </row>
    <row r="242" spans="1:27">
      <c r="A242" t="s">
        <v>173</v>
      </c>
      <c r="E242" s="23" t="s">
        <v>170</v>
      </c>
    </row>
    <row r="243" spans="1:27">
      <c r="A243" t="s">
        <v>174</v>
      </c>
      <c r="E243" s="28" t="s">
        <v>183</v>
      </c>
    </row>
    <row r="244" spans="1:27">
      <c r="A244" t="s">
        <v>176</v>
      </c>
      <c r="E244" s="23" t="s">
        <v>170</v>
      </c>
    </row>
    <row r="245" spans="1:27">
      <c r="A245" t="s">
        <v>168</v>
      </c>
      <c r="B245">
        <v>56</v>
      </c>
      <c r="C245" s="22" t="s">
        <v>742</v>
      </c>
      <c r="D245" t="s">
        <v>170</v>
      </c>
      <c r="E245" s="23" t="s">
        <v>458</v>
      </c>
      <c r="F245" s="24" t="s">
        <v>188</v>
      </c>
      <c r="G245" s="25">
        <v>1</v>
      </c>
      <c r="H245" s="24">
        <v>0</v>
      </c>
      <c r="I245" s="26">
        <f>ROUND(G245*H245,P4)</f>
        <v>0</v>
      </c>
      <c r="L245" s="26">
        <v>0</v>
      </c>
      <c r="M245" s="20">
        <f>ROUND(G245*L245,P4)</f>
        <v>0</v>
      </c>
      <c r="N245" s="21" t="s">
        <v>170</v>
      </c>
      <c r="O245" s="27">
        <f>M245*AA245</f>
        <v>0</v>
      </c>
      <c r="P245">
        <v>3</v>
      </c>
      <c r="AA245">
        <f>IF(P245=1,$O$3,IF(P245=2,$O$4,$O$5))</f>
        <v>0</v>
      </c>
    </row>
    <row r="246" spans="1:27">
      <c r="A246" t="s">
        <v>173</v>
      </c>
      <c r="E246" s="23" t="s">
        <v>170</v>
      </c>
    </row>
    <row r="247" spans="1:27">
      <c r="A247" t="s">
        <v>174</v>
      </c>
      <c r="E247" s="28" t="s">
        <v>183</v>
      </c>
    </row>
    <row r="248" spans="1:27">
      <c r="A248" t="s">
        <v>176</v>
      </c>
      <c r="E248" s="23" t="s">
        <v>170</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 right="0" top="0" bottom="0" header="0" footer="0"/>
  <pageSetup fitToHeight="0"/>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AA149"/>
  <sheetViews>
    <sheetView workbookViewId="0"/>
  </sheetViews>
  <sheetFormatPr defaultRowHeight="13.15"/>
  <cols>
    <col min="1" max="1" width="8.85546875" hidden="1"/>
    <col min="2" max="2" width="11.5703125" customWidth="1"/>
    <col min="3" max="3" width="14.28515625" customWidth="1"/>
    <col min="5" max="5" width="71.28515625" customWidth="1"/>
    <col min="6" max="6" width="11.5703125" customWidth="1"/>
    <col min="7" max="9" width="16.28515625" customWidth="1"/>
    <col min="10" max="11" width="8.85546875" hidden="1"/>
    <col min="12" max="14" width="16.28515625" customWidth="1"/>
    <col min="15" max="17" width="8.85546875" hidden="1"/>
    <col min="19" max="19" width="31" customWidth="1"/>
    <col min="27" max="27" width="8.85546875" hidden="1"/>
  </cols>
  <sheetData>
    <row r="1" spans="1:27" ht="36.950000000000003" customHeight="1">
      <c r="A1" s="13" t="s">
        <v>143</v>
      </c>
      <c r="B1" s="1"/>
      <c r="C1" s="29"/>
      <c r="D1" s="1"/>
      <c r="E1" s="1"/>
      <c r="F1" s="1"/>
      <c r="G1" s="1"/>
      <c r="H1" s="1"/>
      <c r="I1" s="1"/>
      <c r="J1" s="1"/>
      <c r="K1" s="1"/>
      <c r="L1" s="1"/>
      <c r="M1" s="1"/>
      <c r="N1" s="1"/>
      <c r="P1">
        <v>3</v>
      </c>
    </row>
    <row r="2" spans="1:27" ht="19.899999999999999" customHeight="1">
      <c r="A2" s="13"/>
      <c r="B2" s="1"/>
      <c r="C2" s="29"/>
      <c r="D2" s="1"/>
      <c r="E2" s="1"/>
      <c r="F2" s="1"/>
      <c r="G2" s="1"/>
      <c r="H2" s="1"/>
      <c r="I2" s="1"/>
      <c r="J2" s="1"/>
      <c r="K2" s="1"/>
      <c r="L2" s="1"/>
      <c r="M2" s="1"/>
      <c r="N2" s="1"/>
    </row>
    <row r="3" spans="1:27" ht="33.950000000000003" customHeight="1">
      <c r="A3" s="13" t="s">
        <v>144</v>
      </c>
      <c r="B3" s="14" t="s">
        <v>145</v>
      </c>
      <c r="C3" s="33" t="s">
        <v>1</v>
      </c>
      <c r="D3" s="29"/>
      <c r="E3" s="34" t="s">
        <v>2</v>
      </c>
      <c r="F3" s="29"/>
      <c r="G3" s="29"/>
      <c r="H3" s="29"/>
      <c r="L3" s="15" t="s">
        <v>12</v>
      </c>
      <c r="M3" s="16">
        <f>Rekapitulace!C10</f>
        <v>0</v>
      </c>
      <c r="N3" s="3" t="s">
        <v>3</v>
      </c>
      <c r="O3">
        <v>0</v>
      </c>
      <c r="P3">
        <v>2</v>
      </c>
    </row>
    <row r="4" spans="1:27" ht="33.950000000000003" customHeight="1">
      <c r="A4" s="13" t="s">
        <v>146</v>
      </c>
      <c r="B4" s="14" t="s">
        <v>147</v>
      </c>
      <c r="C4" s="33" t="s">
        <v>12</v>
      </c>
      <c r="D4" s="29"/>
      <c r="E4" s="34" t="s">
        <v>13</v>
      </c>
      <c r="F4" s="29"/>
      <c r="G4" s="29"/>
      <c r="H4" s="29"/>
      <c r="O4">
        <v>0.12</v>
      </c>
      <c r="P4">
        <v>2</v>
      </c>
    </row>
    <row r="5" spans="1:27">
      <c r="A5" s="35" t="s">
        <v>148</v>
      </c>
      <c r="B5" s="35" t="s">
        <v>149</v>
      </c>
      <c r="C5" s="35" t="s">
        <v>150</v>
      </c>
      <c r="D5" s="35" t="s">
        <v>151</v>
      </c>
      <c r="E5" s="35" t="s">
        <v>152</v>
      </c>
      <c r="F5" s="35" t="s">
        <v>153</v>
      </c>
      <c r="G5" s="35" t="s">
        <v>154</v>
      </c>
      <c r="H5" s="35" t="s">
        <v>155</v>
      </c>
      <c r="I5" s="35" t="s">
        <v>156</v>
      </c>
      <c r="J5" s="17"/>
      <c r="K5" s="17"/>
      <c r="L5" s="35" t="s">
        <v>157</v>
      </c>
      <c r="M5" s="36"/>
      <c r="N5" s="35" t="s">
        <v>158</v>
      </c>
      <c r="O5">
        <v>0.21</v>
      </c>
    </row>
    <row r="6" spans="1:27">
      <c r="A6" s="35"/>
      <c r="B6" s="35"/>
      <c r="C6" s="35"/>
      <c r="D6" s="35"/>
      <c r="E6" s="35"/>
      <c r="F6" s="35"/>
      <c r="G6" s="35"/>
      <c r="H6" s="35"/>
      <c r="I6" s="35"/>
      <c r="J6" s="35" t="s">
        <v>159</v>
      </c>
      <c r="K6" s="36"/>
      <c r="L6" s="36"/>
      <c r="M6" s="36"/>
      <c r="N6" s="35"/>
    </row>
    <row r="7" spans="1:27" ht="26.45">
      <c r="A7" s="35"/>
      <c r="B7" s="35"/>
      <c r="C7" s="35"/>
      <c r="D7" s="35"/>
      <c r="E7" s="35"/>
      <c r="F7" s="35"/>
      <c r="G7" s="35"/>
      <c r="H7" s="35"/>
      <c r="I7" s="35"/>
      <c r="J7" s="6" t="s">
        <v>160</v>
      </c>
      <c r="K7" s="6" t="s">
        <v>161</v>
      </c>
      <c r="L7" s="6" t="s">
        <v>160</v>
      </c>
      <c r="M7" s="6" t="s">
        <v>161</v>
      </c>
      <c r="N7" s="35"/>
      <c r="S7" t="s">
        <v>162</v>
      </c>
      <c r="T7">
        <f>COUNTIFS(L8:L150,"=0",A8:A150,"P")+COUNTIFS(L8:L150,"",A8:A150,"P")+SUM(Q8:Q150)</f>
        <v>0</v>
      </c>
    </row>
    <row r="8" spans="1:27">
      <c r="A8" t="s">
        <v>163</v>
      </c>
      <c r="C8" s="18" t="s">
        <v>743</v>
      </c>
      <c r="E8" s="19" t="s">
        <v>23</v>
      </c>
      <c r="L8" s="20">
        <f>L9+L14+L71+L104+L125</f>
        <v>0</v>
      </c>
      <c r="M8" s="20">
        <f>M9+M14+M71+M104+M125</f>
        <v>0</v>
      </c>
      <c r="N8" s="21"/>
    </row>
    <row r="9" spans="1:27">
      <c r="A9" t="s">
        <v>165</v>
      </c>
      <c r="C9" s="18" t="s">
        <v>166</v>
      </c>
      <c r="E9" s="19" t="s">
        <v>167</v>
      </c>
      <c r="L9" s="20">
        <f>SUMIFS(L10:L13,A10:A13,"P")</f>
        <v>0</v>
      </c>
      <c r="M9" s="20">
        <f>SUMIFS(M10:M13,A10:A13,"P")</f>
        <v>0</v>
      </c>
      <c r="N9" s="21"/>
    </row>
    <row r="10" spans="1:27" ht="26.45">
      <c r="A10" t="s">
        <v>168</v>
      </c>
      <c r="B10">
        <v>34</v>
      </c>
      <c r="C10" s="22" t="s">
        <v>169</v>
      </c>
      <c r="D10" t="s">
        <v>170</v>
      </c>
      <c r="E10" s="23" t="s">
        <v>171</v>
      </c>
      <c r="F10" s="24" t="s">
        <v>172</v>
      </c>
      <c r="G10" s="25">
        <v>0.5</v>
      </c>
      <c r="H10" s="24">
        <v>0</v>
      </c>
      <c r="I10" s="26">
        <f>ROUND(G10*H10,P4)</f>
        <v>0</v>
      </c>
      <c r="L10" s="26">
        <v>0</v>
      </c>
      <c r="M10" s="20">
        <f>ROUND(G10*L10,P4)</f>
        <v>0</v>
      </c>
      <c r="N10" s="21" t="s">
        <v>170</v>
      </c>
      <c r="O10" s="27">
        <f>M10*AA10</f>
        <v>0</v>
      </c>
      <c r="P10">
        <v>3</v>
      </c>
      <c r="AA10">
        <f>IF(P10=1,$O$3,IF(P10=2,$O$4,$O$5))</f>
        <v>0</v>
      </c>
    </row>
    <row r="11" spans="1:27">
      <c r="A11" t="s">
        <v>173</v>
      </c>
      <c r="E11" s="23" t="s">
        <v>170</v>
      </c>
    </row>
    <row r="12" spans="1:27">
      <c r="A12" t="s">
        <v>174</v>
      </c>
      <c r="E12" s="28" t="s">
        <v>744</v>
      </c>
    </row>
    <row r="13" spans="1:27" ht="26.45">
      <c r="A13" t="s">
        <v>176</v>
      </c>
      <c r="E13" s="23" t="s">
        <v>177</v>
      </c>
    </row>
    <row r="14" spans="1:27">
      <c r="A14" t="s">
        <v>165</v>
      </c>
      <c r="C14" s="18" t="s">
        <v>745</v>
      </c>
      <c r="E14" s="19" t="s">
        <v>746</v>
      </c>
      <c r="L14" s="20">
        <f>SUMIFS(L15:L70,A15:A70,"P")</f>
        <v>0</v>
      </c>
      <c r="M14" s="20">
        <f>SUMIFS(M15:M70,A15:A70,"P")</f>
        <v>0</v>
      </c>
      <c r="N14" s="21"/>
    </row>
    <row r="15" spans="1:27" ht="26.45">
      <c r="A15" t="s">
        <v>168</v>
      </c>
      <c r="B15">
        <v>1</v>
      </c>
      <c r="C15" s="22" t="s">
        <v>747</v>
      </c>
      <c r="D15" t="s">
        <v>170</v>
      </c>
      <c r="E15" s="23" t="s">
        <v>748</v>
      </c>
      <c r="F15" s="24" t="s">
        <v>182</v>
      </c>
      <c r="G15" s="25">
        <v>1</v>
      </c>
      <c r="H15" s="24">
        <v>0</v>
      </c>
      <c r="I15" s="26">
        <f>ROUND(G15*H15,P4)</f>
        <v>0</v>
      </c>
      <c r="L15" s="26">
        <v>0</v>
      </c>
      <c r="M15" s="20">
        <f>ROUND(G15*L15,P4)</f>
        <v>0</v>
      </c>
      <c r="N15" s="21" t="s">
        <v>170</v>
      </c>
      <c r="O15" s="27">
        <f>M15*AA15</f>
        <v>0</v>
      </c>
      <c r="P15">
        <v>3</v>
      </c>
      <c r="AA15">
        <f>IF(P15=1,$O$3,IF(P15=2,$O$4,$O$5))</f>
        <v>0</v>
      </c>
    </row>
    <row r="16" spans="1:27">
      <c r="A16" t="s">
        <v>173</v>
      </c>
      <c r="E16" s="23" t="s">
        <v>170</v>
      </c>
    </row>
    <row r="17" spans="1:27">
      <c r="A17" t="s">
        <v>174</v>
      </c>
      <c r="E17" s="28" t="s">
        <v>183</v>
      </c>
    </row>
    <row r="18" spans="1:27">
      <c r="A18" t="s">
        <v>176</v>
      </c>
      <c r="E18" s="23" t="s">
        <v>170</v>
      </c>
    </row>
    <row r="19" spans="1:27" ht="26.45">
      <c r="A19" t="s">
        <v>168</v>
      </c>
      <c r="B19">
        <v>2</v>
      </c>
      <c r="C19" s="22" t="s">
        <v>749</v>
      </c>
      <c r="D19" t="s">
        <v>170</v>
      </c>
      <c r="E19" s="23" t="s">
        <v>750</v>
      </c>
      <c r="F19" s="24" t="s">
        <v>182</v>
      </c>
      <c r="G19" s="25">
        <v>1</v>
      </c>
      <c r="H19" s="24">
        <v>0</v>
      </c>
      <c r="I19" s="26">
        <f>ROUND(G19*H19,P4)</f>
        <v>0</v>
      </c>
      <c r="L19" s="26">
        <v>0</v>
      </c>
      <c r="M19" s="20">
        <f>ROUND(G19*L19,P4)</f>
        <v>0</v>
      </c>
      <c r="N19" s="21" t="s">
        <v>170</v>
      </c>
      <c r="O19" s="27">
        <f>M19*AA19</f>
        <v>0</v>
      </c>
      <c r="P19">
        <v>3</v>
      </c>
      <c r="AA19">
        <f>IF(P19=1,$O$3,IF(P19=2,$O$4,$O$5))</f>
        <v>0</v>
      </c>
    </row>
    <row r="20" spans="1:27">
      <c r="A20" t="s">
        <v>173</v>
      </c>
      <c r="E20" s="23" t="s">
        <v>170</v>
      </c>
    </row>
    <row r="21" spans="1:27">
      <c r="A21" t="s">
        <v>174</v>
      </c>
      <c r="E21" s="28" t="s">
        <v>183</v>
      </c>
    </row>
    <row r="22" spans="1:27">
      <c r="A22" t="s">
        <v>176</v>
      </c>
      <c r="E22" s="23" t="s">
        <v>170</v>
      </c>
    </row>
    <row r="23" spans="1:27" ht="39.6">
      <c r="A23" t="s">
        <v>168</v>
      </c>
      <c r="B23">
        <v>3</v>
      </c>
      <c r="C23" s="22" t="s">
        <v>751</v>
      </c>
      <c r="D23" t="s">
        <v>170</v>
      </c>
      <c r="E23" s="23" t="s">
        <v>752</v>
      </c>
      <c r="F23" s="24" t="s">
        <v>182</v>
      </c>
      <c r="G23" s="25">
        <v>1</v>
      </c>
      <c r="H23" s="24">
        <v>0</v>
      </c>
      <c r="I23" s="26">
        <f>ROUND(G23*H23,P4)</f>
        <v>0</v>
      </c>
      <c r="L23" s="26">
        <v>0</v>
      </c>
      <c r="M23" s="20">
        <f>ROUND(G23*L23,P4)</f>
        <v>0</v>
      </c>
      <c r="N23" s="21" t="s">
        <v>170</v>
      </c>
      <c r="O23" s="27">
        <f>M23*AA23</f>
        <v>0</v>
      </c>
      <c r="P23">
        <v>3</v>
      </c>
      <c r="AA23">
        <f>IF(P23=1,$O$3,IF(P23=2,$O$4,$O$5))</f>
        <v>0</v>
      </c>
    </row>
    <row r="24" spans="1:27">
      <c r="A24" t="s">
        <v>173</v>
      </c>
      <c r="E24" s="23" t="s">
        <v>170</v>
      </c>
    </row>
    <row r="25" spans="1:27">
      <c r="A25" t="s">
        <v>174</v>
      </c>
      <c r="E25" s="28" t="s">
        <v>183</v>
      </c>
    </row>
    <row r="26" spans="1:27">
      <c r="A26" t="s">
        <v>176</v>
      </c>
      <c r="E26" s="23" t="s">
        <v>170</v>
      </c>
    </row>
    <row r="27" spans="1:27">
      <c r="A27" t="s">
        <v>168</v>
      </c>
      <c r="B27">
        <v>4</v>
      </c>
      <c r="C27" s="22" t="s">
        <v>753</v>
      </c>
      <c r="D27" t="s">
        <v>170</v>
      </c>
      <c r="E27" s="23" t="s">
        <v>754</v>
      </c>
      <c r="F27" s="24" t="s">
        <v>182</v>
      </c>
      <c r="G27" s="25">
        <v>1</v>
      </c>
      <c r="H27" s="24">
        <v>0</v>
      </c>
      <c r="I27" s="26">
        <f>ROUND(G27*H27,P4)</f>
        <v>0</v>
      </c>
      <c r="L27" s="26">
        <v>0</v>
      </c>
      <c r="M27" s="20">
        <f>ROUND(G27*L27,P4)</f>
        <v>0</v>
      </c>
      <c r="N27" s="21" t="s">
        <v>170</v>
      </c>
      <c r="O27" s="27">
        <f>M27*AA27</f>
        <v>0</v>
      </c>
      <c r="P27">
        <v>3</v>
      </c>
      <c r="AA27">
        <f>IF(P27=1,$O$3,IF(P27=2,$O$4,$O$5))</f>
        <v>0</v>
      </c>
    </row>
    <row r="28" spans="1:27">
      <c r="A28" t="s">
        <v>173</v>
      </c>
      <c r="E28" s="23" t="s">
        <v>170</v>
      </c>
    </row>
    <row r="29" spans="1:27">
      <c r="A29" t="s">
        <v>174</v>
      </c>
      <c r="E29" s="28" t="s">
        <v>183</v>
      </c>
    </row>
    <row r="30" spans="1:27">
      <c r="A30" t="s">
        <v>176</v>
      </c>
      <c r="E30" s="23" t="s">
        <v>170</v>
      </c>
    </row>
    <row r="31" spans="1:27">
      <c r="A31" t="s">
        <v>168</v>
      </c>
      <c r="B31">
        <v>5</v>
      </c>
      <c r="C31" s="22" t="s">
        <v>755</v>
      </c>
      <c r="D31" t="s">
        <v>170</v>
      </c>
      <c r="E31" s="23" t="s">
        <v>756</v>
      </c>
      <c r="F31" s="24" t="s">
        <v>218</v>
      </c>
      <c r="G31" s="25">
        <v>5</v>
      </c>
      <c r="H31" s="24">
        <v>0</v>
      </c>
      <c r="I31" s="26">
        <f>ROUND(G31*H31,P4)</f>
        <v>0</v>
      </c>
      <c r="L31" s="26">
        <v>0</v>
      </c>
      <c r="M31" s="20">
        <f>ROUND(G31*L31,P4)</f>
        <v>0</v>
      </c>
      <c r="N31" s="21" t="s">
        <v>192</v>
      </c>
      <c r="O31" s="27">
        <f>M31*AA31</f>
        <v>0</v>
      </c>
      <c r="P31">
        <v>3</v>
      </c>
      <c r="AA31">
        <f>IF(P31=1,$O$3,IF(P31=2,$O$4,$O$5))</f>
        <v>0</v>
      </c>
    </row>
    <row r="32" spans="1:27">
      <c r="A32" t="s">
        <v>173</v>
      </c>
      <c r="E32" s="23" t="s">
        <v>170</v>
      </c>
    </row>
    <row r="33" spans="1:27">
      <c r="A33" t="s">
        <v>174</v>
      </c>
      <c r="E33" s="28" t="s">
        <v>757</v>
      </c>
    </row>
    <row r="34" spans="1:27">
      <c r="A34" t="s">
        <v>176</v>
      </c>
      <c r="E34" s="23" t="s">
        <v>170</v>
      </c>
    </row>
    <row r="35" spans="1:27" ht="39.6">
      <c r="A35" t="s">
        <v>168</v>
      </c>
      <c r="B35">
        <v>6</v>
      </c>
      <c r="C35" s="22" t="s">
        <v>758</v>
      </c>
      <c r="D35" t="s">
        <v>170</v>
      </c>
      <c r="E35" s="23" t="s">
        <v>759</v>
      </c>
      <c r="F35" s="24" t="s">
        <v>182</v>
      </c>
      <c r="G35" s="25">
        <v>1</v>
      </c>
      <c r="H35" s="24">
        <v>0</v>
      </c>
      <c r="I35" s="26">
        <f>ROUND(G35*H35,P4)</f>
        <v>0</v>
      </c>
      <c r="L35" s="26">
        <v>0</v>
      </c>
      <c r="M35" s="20">
        <f>ROUND(G35*L35,P4)</f>
        <v>0</v>
      </c>
      <c r="N35" s="21" t="s">
        <v>170</v>
      </c>
      <c r="O35" s="27">
        <f>M35*AA35</f>
        <v>0</v>
      </c>
      <c r="P35">
        <v>3</v>
      </c>
      <c r="AA35">
        <f>IF(P35=1,$O$3,IF(P35=2,$O$4,$O$5))</f>
        <v>0</v>
      </c>
    </row>
    <row r="36" spans="1:27">
      <c r="A36" t="s">
        <v>173</v>
      </c>
      <c r="E36" s="23" t="s">
        <v>170</v>
      </c>
    </row>
    <row r="37" spans="1:27">
      <c r="A37" t="s">
        <v>174</v>
      </c>
      <c r="E37" s="28" t="s">
        <v>183</v>
      </c>
    </row>
    <row r="38" spans="1:27">
      <c r="A38" t="s">
        <v>176</v>
      </c>
      <c r="E38" s="23" t="s">
        <v>170</v>
      </c>
    </row>
    <row r="39" spans="1:27" ht="39.6">
      <c r="A39" t="s">
        <v>168</v>
      </c>
      <c r="B39">
        <v>7</v>
      </c>
      <c r="C39" s="22" t="s">
        <v>760</v>
      </c>
      <c r="D39" t="s">
        <v>170</v>
      </c>
      <c r="E39" s="23" t="s">
        <v>761</v>
      </c>
      <c r="F39" s="24" t="s">
        <v>182</v>
      </c>
      <c r="G39" s="25">
        <v>1</v>
      </c>
      <c r="H39" s="24">
        <v>0</v>
      </c>
      <c r="I39" s="26">
        <f>ROUND(G39*H39,P4)</f>
        <v>0</v>
      </c>
      <c r="L39" s="26">
        <v>0</v>
      </c>
      <c r="M39" s="20">
        <f>ROUND(G39*L39,P4)</f>
        <v>0</v>
      </c>
      <c r="N39" s="21" t="s">
        <v>170</v>
      </c>
      <c r="O39" s="27">
        <f>M39*AA39</f>
        <v>0</v>
      </c>
      <c r="P39">
        <v>3</v>
      </c>
      <c r="AA39">
        <f>IF(P39=1,$O$3,IF(P39=2,$O$4,$O$5))</f>
        <v>0</v>
      </c>
    </row>
    <row r="40" spans="1:27">
      <c r="A40" t="s">
        <v>173</v>
      </c>
      <c r="E40" s="23" t="s">
        <v>170</v>
      </c>
    </row>
    <row r="41" spans="1:27">
      <c r="A41" t="s">
        <v>174</v>
      </c>
      <c r="E41" s="28" t="s">
        <v>183</v>
      </c>
    </row>
    <row r="42" spans="1:27">
      <c r="A42" t="s">
        <v>176</v>
      </c>
      <c r="E42" s="23" t="s">
        <v>170</v>
      </c>
    </row>
    <row r="43" spans="1:27" ht="26.45">
      <c r="A43" t="s">
        <v>168</v>
      </c>
      <c r="B43">
        <v>8</v>
      </c>
      <c r="C43" s="22" t="s">
        <v>762</v>
      </c>
      <c r="D43" t="s">
        <v>170</v>
      </c>
      <c r="E43" s="23" t="s">
        <v>763</v>
      </c>
      <c r="F43" s="24" t="s">
        <v>182</v>
      </c>
      <c r="G43" s="25">
        <v>1</v>
      </c>
      <c r="H43" s="24">
        <v>0</v>
      </c>
      <c r="I43" s="26">
        <f>ROUND(G43*H43,P4)</f>
        <v>0</v>
      </c>
      <c r="L43" s="26">
        <v>0</v>
      </c>
      <c r="M43" s="20">
        <f>ROUND(G43*L43,P4)</f>
        <v>0</v>
      </c>
      <c r="N43" s="21" t="s">
        <v>170</v>
      </c>
      <c r="O43" s="27">
        <f>M43*AA43</f>
        <v>0</v>
      </c>
      <c r="P43">
        <v>3</v>
      </c>
      <c r="AA43">
        <f>IF(P43=1,$O$3,IF(P43=2,$O$4,$O$5))</f>
        <v>0</v>
      </c>
    </row>
    <row r="44" spans="1:27">
      <c r="A44" t="s">
        <v>173</v>
      </c>
      <c r="E44" s="23" t="s">
        <v>170</v>
      </c>
    </row>
    <row r="45" spans="1:27">
      <c r="A45" t="s">
        <v>174</v>
      </c>
      <c r="E45" s="28" t="s">
        <v>183</v>
      </c>
    </row>
    <row r="46" spans="1:27">
      <c r="A46" t="s">
        <v>176</v>
      </c>
      <c r="E46" s="23" t="s">
        <v>170</v>
      </c>
    </row>
    <row r="47" spans="1:27" ht="26.45">
      <c r="A47" t="s">
        <v>168</v>
      </c>
      <c r="B47">
        <v>9</v>
      </c>
      <c r="C47" s="22" t="s">
        <v>764</v>
      </c>
      <c r="D47" t="s">
        <v>170</v>
      </c>
      <c r="E47" s="23" t="s">
        <v>765</v>
      </c>
      <c r="F47" s="24" t="s">
        <v>182</v>
      </c>
      <c r="G47" s="25">
        <v>1</v>
      </c>
      <c r="H47" s="24">
        <v>0</v>
      </c>
      <c r="I47" s="26">
        <f>ROUND(G47*H47,P4)</f>
        <v>0</v>
      </c>
      <c r="L47" s="26">
        <v>0</v>
      </c>
      <c r="M47" s="20">
        <f>ROUND(G47*L47,P4)</f>
        <v>0</v>
      </c>
      <c r="N47" s="21" t="s">
        <v>170</v>
      </c>
      <c r="O47" s="27">
        <f>M47*AA47</f>
        <v>0</v>
      </c>
      <c r="P47">
        <v>3</v>
      </c>
      <c r="AA47">
        <f>IF(P47=1,$O$3,IF(P47=2,$O$4,$O$5))</f>
        <v>0</v>
      </c>
    </row>
    <row r="48" spans="1:27">
      <c r="A48" t="s">
        <v>173</v>
      </c>
      <c r="E48" s="23" t="s">
        <v>170</v>
      </c>
    </row>
    <row r="49" spans="1:27">
      <c r="A49" t="s">
        <v>174</v>
      </c>
      <c r="E49" s="28" t="s">
        <v>183</v>
      </c>
    </row>
    <row r="50" spans="1:27">
      <c r="A50" t="s">
        <v>176</v>
      </c>
      <c r="E50" s="23" t="s">
        <v>170</v>
      </c>
    </row>
    <row r="51" spans="1:27" ht="26.45">
      <c r="A51" t="s">
        <v>168</v>
      </c>
      <c r="B51">
        <v>10</v>
      </c>
      <c r="C51" s="22" t="s">
        <v>766</v>
      </c>
      <c r="D51" t="s">
        <v>170</v>
      </c>
      <c r="E51" s="23" t="s">
        <v>767</v>
      </c>
      <c r="F51" s="24" t="s">
        <v>182</v>
      </c>
      <c r="G51" s="25">
        <v>1</v>
      </c>
      <c r="H51" s="24">
        <v>0</v>
      </c>
      <c r="I51" s="26">
        <f>ROUND(G51*H51,P4)</f>
        <v>0</v>
      </c>
      <c r="L51" s="26">
        <v>0</v>
      </c>
      <c r="M51" s="20">
        <f>ROUND(G51*L51,P4)</f>
        <v>0</v>
      </c>
      <c r="N51" s="21" t="s">
        <v>170</v>
      </c>
      <c r="O51" s="27">
        <f>M51*AA51</f>
        <v>0</v>
      </c>
      <c r="P51">
        <v>3</v>
      </c>
      <c r="AA51">
        <f>IF(P51=1,$O$3,IF(P51=2,$O$4,$O$5))</f>
        <v>0</v>
      </c>
    </row>
    <row r="52" spans="1:27">
      <c r="A52" t="s">
        <v>173</v>
      </c>
      <c r="E52" s="23" t="s">
        <v>170</v>
      </c>
    </row>
    <row r="53" spans="1:27">
      <c r="A53" t="s">
        <v>174</v>
      </c>
      <c r="E53" s="28" t="s">
        <v>183</v>
      </c>
    </row>
    <row r="54" spans="1:27">
      <c r="A54" t="s">
        <v>176</v>
      </c>
      <c r="E54" s="23" t="s">
        <v>170</v>
      </c>
    </row>
    <row r="55" spans="1:27" ht="26.45">
      <c r="A55" t="s">
        <v>168</v>
      </c>
      <c r="B55">
        <v>11</v>
      </c>
      <c r="C55" s="22" t="s">
        <v>768</v>
      </c>
      <c r="D55" t="s">
        <v>170</v>
      </c>
      <c r="E55" s="23" t="s">
        <v>769</v>
      </c>
      <c r="F55" s="24" t="s">
        <v>182</v>
      </c>
      <c r="G55" s="25">
        <v>1</v>
      </c>
      <c r="H55" s="24">
        <v>0</v>
      </c>
      <c r="I55" s="26">
        <f>ROUND(G55*H55,P4)</f>
        <v>0</v>
      </c>
      <c r="L55" s="26">
        <v>0</v>
      </c>
      <c r="M55" s="20">
        <f>ROUND(G55*L55,P4)</f>
        <v>0</v>
      </c>
      <c r="N55" s="21" t="s">
        <v>170</v>
      </c>
      <c r="O55" s="27">
        <f>M55*AA55</f>
        <v>0</v>
      </c>
      <c r="P55">
        <v>3</v>
      </c>
      <c r="AA55">
        <f>IF(P55=1,$O$3,IF(P55=2,$O$4,$O$5))</f>
        <v>0</v>
      </c>
    </row>
    <row r="56" spans="1:27">
      <c r="A56" t="s">
        <v>173</v>
      </c>
      <c r="E56" s="23" t="s">
        <v>170</v>
      </c>
    </row>
    <row r="57" spans="1:27">
      <c r="A57" t="s">
        <v>174</v>
      </c>
      <c r="E57" s="28" t="s">
        <v>183</v>
      </c>
    </row>
    <row r="58" spans="1:27">
      <c r="A58" t="s">
        <v>176</v>
      </c>
      <c r="E58" s="23" t="s">
        <v>170</v>
      </c>
    </row>
    <row r="59" spans="1:27">
      <c r="A59" t="s">
        <v>168</v>
      </c>
      <c r="B59">
        <v>12</v>
      </c>
      <c r="C59" s="22" t="s">
        <v>770</v>
      </c>
      <c r="D59" t="s">
        <v>170</v>
      </c>
      <c r="E59" s="23" t="s">
        <v>771</v>
      </c>
      <c r="F59" s="24" t="s">
        <v>188</v>
      </c>
      <c r="G59" s="25">
        <v>2</v>
      </c>
      <c r="H59" s="24">
        <v>0</v>
      </c>
      <c r="I59" s="26">
        <f>ROUND(G59*H59,P4)</f>
        <v>0</v>
      </c>
      <c r="L59" s="26">
        <v>0</v>
      </c>
      <c r="M59" s="20">
        <f>ROUND(G59*L59,P4)</f>
        <v>0</v>
      </c>
      <c r="N59" s="21" t="s">
        <v>170</v>
      </c>
      <c r="O59" s="27">
        <f>M59*AA59</f>
        <v>0</v>
      </c>
      <c r="P59">
        <v>3</v>
      </c>
      <c r="AA59">
        <f>IF(P59=1,$O$3,IF(P59=2,$O$4,$O$5))</f>
        <v>0</v>
      </c>
    </row>
    <row r="60" spans="1:27">
      <c r="A60" t="s">
        <v>173</v>
      </c>
      <c r="E60" s="23" t="s">
        <v>170</v>
      </c>
    </row>
    <row r="61" spans="1:27">
      <c r="A61" t="s">
        <v>174</v>
      </c>
      <c r="E61" s="28" t="s">
        <v>231</v>
      </c>
    </row>
    <row r="62" spans="1:27">
      <c r="A62" t="s">
        <v>176</v>
      </c>
      <c r="E62" s="23" t="s">
        <v>170</v>
      </c>
    </row>
    <row r="63" spans="1:27">
      <c r="A63" t="s">
        <v>168</v>
      </c>
      <c r="B63">
        <v>13</v>
      </c>
      <c r="C63" s="22" t="s">
        <v>772</v>
      </c>
      <c r="D63" t="s">
        <v>170</v>
      </c>
      <c r="E63" s="23" t="s">
        <v>773</v>
      </c>
      <c r="F63" s="24" t="s">
        <v>188</v>
      </c>
      <c r="G63" s="25">
        <v>1</v>
      </c>
      <c r="H63" s="24">
        <v>0</v>
      </c>
      <c r="I63" s="26">
        <f>ROUND(G63*H63,P4)</f>
        <v>0</v>
      </c>
      <c r="L63" s="26">
        <v>0</v>
      </c>
      <c r="M63" s="20">
        <f>ROUND(G63*L63,P4)</f>
        <v>0</v>
      </c>
      <c r="N63" s="21" t="s">
        <v>170</v>
      </c>
      <c r="O63" s="27">
        <f>M63*AA63</f>
        <v>0</v>
      </c>
      <c r="P63">
        <v>3</v>
      </c>
      <c r="AA63">
        <f>IF(P63=1,$O$3,IF(P63=2,$O$4,$O$5))</f>
        <v>0</v>
      </c>
    </row>
    <row r="64" spans="1:27">
      <c r="A64" t="s">
        <v>173</v>
      </c>
      <c r="E64" s="23" t="s">
        <v>170</v>
      </c>
    </row>
    <row r="65" spans="1:27">
      <c r="A65" t="s">
        <v>174</v>
      </c>
      <c r="E65" s="28" t="s">
        <v>183</v>
      </c>
    </row>
    <row r="66" spans="1:27">
      <c r="A66" t="s">
        <v>176</v>
      </c>
      <c r="E66" s="23" t="s">
        <v>170</v>
      </c>
    </row>
    <row r="67" spans="1:27">
      <c r="A67" t="s">
        <v>168</v>
      </c>
      <c r="B67">
        <v>14</v>
      </c>
      <c r="C67" s="22" t="s">
        <v>774</v>
      </c>
      <c r="D67" t="s">
        <v>170</v>
      </c>
      <c r="E67" s="23" t="s">
        <v>775</v>
      </c>
      <c r="F67" s="24" t="s">
        <v>188</v>
      </c>
      <c r="G67" s="25">
        <v>1</v>
      </c>
      <c r="H67" s="24">
        <v>0</v>
      </c>
      <c r="I67" s="26">
        <f>ROUND(G67*H67,P4)</f>
        <v>0</v>
      </c>
      <c r="L67" s="26">
        <v>0</v>
      </c>
      <c r="M67" s="20">
        <f>ROUND(G67*L67,P4)</f>
        <v>0</v>
      </c>
      <c r="N67" s="21" t="s">
        <v>170</v>
      </c>
      <c r="O67" s="27">
        <f>M67*AA67</f>
        <v>0</v>
      </c>
      <c r="P67">
        <v>3</v>
      </c>
      <c r="AA67">
        <f>IF(P67=1,$O$3,IF(P67=2,$O$4,$O$5))</f>
        <v>0</v>
      </c>
    </row>
    <row r="68" spans="1:27">
      <c r="A68" t="s">
        <v>173</v>
      </c>
      <c r="E68" s="23" t="s">
        <v>170</v>
      </c>
    </row>
    <row r="69" spans="1:27">
      <c r="A69" t="s">
        <v>174</v>
      </c>
      <c r="E69" s="28" t="s">
        <v>183</v>
      </c>
    </row>
    <row r="70" spans="1:27">
      <c r="A70" t="s">
        <v>176</v>
      </c>
      <c r="E70" s="23" t="s">
        <v>170</v>
      </c>
    </row>
    <row r="71" spans="1:27">
      <c r="A71" t="s">
        <v>165</v>
      </c>
      <c r="C71" s="18" t="s">
        <v>204</v>
      </c>
      <c r="E71" s="19" t="s">
        <v>776</v>
      </c>
      <c r="L71" s="20">
        <f>SUMIFS(L72:L103,A72:A103,"P")</f>
        <v>0</v>
      </c>
      <c r="M71" s="20">
        <f>SUMIFS(M72:M103,A72:A103,"P")</f>
        <v>0</v>
      </c>
      <c r="N71" s="21"/>
    </row>
    <row r="72" spans="1:27">
      <c r="A72" t="s">
        <v>168</v>
      </c>
      <c r="B72">
        <v>15</v>
      </c>
      <c r="C72" s="22" t="s">
        <v>663</v>
      </c>
      <c r="D72" t="s">
        <v>170</v>
      </c>
      <c r="E72" s="23" t="s">
        <v>664</v>
      </c>
      <c r="F72" s="24" t="s">
        <v>218</v>
      </c>
      <c r="G72" s="25">
        <v>7</v>
      </c>
      <c r="H72" s="24">
        <v>0</v>
      </c>
      <c r="I72" s="26">
        <f>ROUND(G72*H72,P4)</f>
        <v>0</v>
      </c>
      <c r="L72" s="26">
        <v>0</v>
      </c>
      <c r="M72" s="20">
        <f>ROUND(G72*L72,P4)</f>
        <v>0</v>
      </c>
      <c r="N72" s="21" t="s">
        <v>192</v>
      </c>
      <c r="O72" s="27">
        <f>M72*AA72</f>
        <v>0</v>
      </c>
      <c r="P72">
        <v>3</v>
      </c>
      <c r="AA72">
        <f>IF(P72=1,$O$3,IF(P72=2,$O$4,$O$5))</f>
        <v>0</v>
      </c>
    </row>
    <row r="73" spans="1:27">
      <c r="A73" t="s">
        <v>173</v>
      </c>
      <c r="E73" s="23" t="s">
        <v>170</v>
      </c>
    </row>
    <row r="74" spans="1:27">
      <c r="A74" t="s">
        <v>174</v>
      </c>
      <c r="E74" s="28" t="s">
        <v>310</v>
      </c>
    </row>
    <row r="75" spans="1:27">
      <c r="A75" t="s">
        <v>176</v>
      </c>
      <c r="E75" s="23" t="s">
        <v>170</v>
      </c>
    </row>
    <row r="76" spans="1:27">
      <c r="A76" t="s">
        <v>168</v>
      </c>
      <c r="B76">
        <v>16</v>
      </c>
      <c r="C76" s="22" t="s">
        <v>665</v>
      </c>
      <c r="D76" t="s">
        <v>170</v>
      </c>
      <c r="E76" s="23" t="s">
        <v>666</v>
      </c>
      <c r="F76" s="24" t="s">
        <v>218</v>
      </c>
      <c r="G76" s="25">
        <v>7</v>
      </c>
      <c r="H76" s="24">
        <v>0</v>
      </c>
      <c r="I76" s="26">
        <f>ROUND(G76*H76,P4)</f>
        <v>0</v>
      </c>
      <c r="L76" s="26">
        <v>0</v>
      </c>
      <c r="M76" s="20">
        <f>ROUND(G76*L76,P4)</f>
        <v>0</v>
      </c>
      <c r="N76" s="21" t="s">
        <v>192</v>
      </c>
      <c r="O76" s="27">
        <f>M76*AA76</f>
        <v>0</v>
      </c>
      <c r="P76">
        <v>3</v>
      </c>
      <c r="AA76">
        <f>IF(P76=1,$O$3,IF(P76=2,$O$4,$O$5))</f>
        <v>0</v>
      </c>
    </row>
    <row r="77" spans="1:27">
      <c r="A77" t="s">
        <v>173</v>
      </c>
      <c r="E77" s="23" t="s">
        <v>170</v>
      </c>
    </row>
    <row r="78" spans="1:27">
      <c r="A78" t="s">
        <v>174</v>
      </c>
      <c r="E78" s="28" t="s">
        <v>310</v>
      </c>
    </row>
    <row r="79" spans="1:27">
      <c r="A79" t="s">
        <v>176</v>
      </c>
      <c r="E79" s="23" t="s">
        <v>170</v>
      </c>
    </row>
    <row r="80" spans="1:27">
      <c r="A80" t="s">
        <v>168</v>
      </c>
      <c r="B80">
        <v>17</v>
      </c>
      <c r="C80" s="22" t="s">
        <v>667</v>
      </c>
      <c r="D80" t="s">
        <v>170</v>
      </c>
      <c r="E80" s="23" t="s">
        <v>668</v>
      </c>
      <c r="F80" s="24" t="s">
        <v>218</v>
      </c>
      <c r="G80" s="25">
        <v>90</v>
      </c>
      <c r="H80" s="24">
        <v>0</v>
      </c>
      <c r="I80" s="26">
        <f>ROUND(G80*H80,P4)</f>
        <v>0</v>
      </c>
      <c r="L80" s="26">
        <v>0</v>
      </c>
      <c r="M80" s="20">
        <f>ROUND(G80*L80,P4)</f>
        <v>0</v>
      </c>
      <c r="N80" s="21" t="s">
        <v>192</v>
      </c>
      <c r="O80" s="27">
        <f>M80*AA80</f>
        <v>0</v>
      </c>
      <c r="P80">
        <v>3</v>
      </c>
      <c r="AA80">
        <f>IF(P80=1,$O$3,IF(P80=2,$O$4,$O$5))</f>
        <v>0</v>
      </c>
    </row>
    <row r="81" spans="1:27">
      <c r="A81" t="s">
        <v>173</v>
      </c>
      <c r="E81" s="23" t="s">
        <v>170</v>
      </c>
    </row>
    <row r="82" spans="1:27">
      <c r="A82" t="s">
        <v>174</v>
      </c>
      <c r="E82" s="28" t="s">
        <v>777</v>
      </c>
    </row>
    <row r="83" spans="1:27">
      <c r="A83" t="s">
        <v>176</v>
      </c>
      <c r="E83" s="23" t="s">
        <v>170</v>
      </c>
    </row>
    <row r="84" spans="1:27">
      <c r="A84" t="s">
        <v>168</v>
      </c>
      <c r="B84">
        <v>18</v>
      </c>
      <c r="C84" s="22" t="s">
        <v>669</v>
      </c>
      <c r="D84" t="s">
        <v>170</v>
      </c>
      <c r="E84" s="23" t="s">
        <v>670</v>
      </c>
      <c r="F84" s="24" t="s">
        <v>218</v>
      </c>
      <c r="G84" s="25">
        <v>90</v>
      </c>
      <c r="H84" s="24">
        <v>0</v>
      </c>
      <c r="I84" s="26">
        <f>ROUND(G84*H84,P4)</f>
        <v>0</v>
      </c>
      <c r="L84" s="26">
        <v>0</v>
      </c>
      <c r="M84" s="20">
        <f>ROUND(G84*L84,P4)</f>
        <v>0</v>
      </c>
      <c r="N84" s="21" t="s">
        <v>192</v>
      </c>
      <c r="O84" s="27">
        <f>M84*AA84</f>
        <v>0</v>
      </c>
      <c r="P84">
        <v>3</v>
      </c>
      <c r="AA84">
        <f>IF(P84=1,$O$3,IF(P84=2,$O$4,$O$5))</f>
        <v>0</v>
      </c>
    </row>
    <row r="85" spans="1:27">
      <c r="A85" t="s">
        <v>173</v>
      </c>
      <c r="E85" s="23" t="s">
        <v>170</v>
      </c>
    </row>
    <row r="86" spans="1:27">
      <c r="A86" t="s">
        <v>174</v>
      </c>
      <c r="E86" s="28" t="s">
        <v>777</v>
      </c>
    </row>
    <row r="87" spans="1:27">
      <c r="A87" t="s">
        <v>176</v>
      </c>
      <c r="E87" s="23" t="s">
        <v>170</v>
      </c>
    </row>
    <row r="88" spans="1:27">
      <c r="A88" t="s">
        <v>168</v>
      </c>
      <c r="B88">
        <v>19</v>
      </c>
      <c r="C88" s="22" t="s">
        <v>671</v>
      </c>
      <c r="D88" t="s">
        <v>170</v>
      </c>
      <c r="E88" s="23" t="s">
        <v>672</v>
      </c>
      <c r="F88" s="24" t="s">
        <v>218</v>
      </c>
      <c r="G88" s="25">
        <v>40</v>
      </c>
      <c r="H88" s="24">
        <v>0</v>
      </c>
      <c r="I88" s="26">
        <f>ROUND(G88*H88,P4)</f>
        <v>0</v>
      </c>
      <c r="L88" s="26">
        <v>0</v>
      </c>
      <c r="M88" s="20">
        <f>ROUND(G88*L88,P4)</f>
        <v>0</v>
      </c>
      <c r="N88" s="21" t="s">
        <v>192</v>
      </c>
      <c r="O88" s="27">
        <f>M88*AA88</f>
        <v>0</v>
      </c>
      <c r="P88">
        <v>3</v>
      </c>
      <c r="AA88">
        <f>IF(P88=1,$O$3,IF(P88=2,$O$4,$O$5))</f>
        <v>0</v>
      </c>
    </row>
    <row r="89" spans="1:27">
      <c r="A89" t="s">
        <v>173</v>
      </c>
      <c r="E89" s="23" t="s">
        <v>170</v>
      </c>
    </row>
    <row r="90" spans="1:27">
      <c r="A90" t="s">
        <v>174</v>
      </c>
      <c r="E90" s="28" t="s">
        <v>778</v>
      </c>
    </row>
    <row r="91" spans="1:27">
      <c r="A91" t="s">
        <v>176</v>
      </c>
      <c r="E91" s="23" t="s">
        <v>170</v>
      </c>
    </row>
    <row r="92" spans="1:27">
      <c r="A92" t="s">
        <v>168</v>
      </c>
      <c r="B92">
        <v>20</v>
      </c>
      <c r="C92" s="22" t="s">
        <v>779</v>
      </c>
      <c r="D92" t="s">
        <v>170</v>
      </c>
      <c r="E92" s="23" t="s">
        <v>780</v>
      </c>
      <c r="F92" s="24" t="s">
        <v>218</v>
      </c>
      <c r="G92" s="25">
        <v>10</v>
      </c>
      <c r="H92" s="24">
        <v>0</v>
      </c>
      <c r="I92" s="26">
        <f>ROUND(G92*H92,P4)</f>
        <v>0</v>
      </c>
      <c r="L92" s="26">
        <v>0</v>
      </c>
      <c r="M92" s="20">
        <f>ROUND(G92*L92,P4)</f>
        <v>0</v>
      </c>
      <c r="N92" s="21" t="s">
        <v>192</v>
      </c>
      <c r="O92" s="27">
        <f>M92*AA92</f>
        <v>0</v>
      </c>
      <c r="P92">
        <v>3</v>
      </c>
      <c r="AA92">
        <f>IF(P92=1,$O$3,IF(P92=2,$O$4,$O$5))</f>
        <v>0</v>
      </c>
    </row>
    <row r="93" spans="1:27">
      <c r="A93" t="s">
        <v>173</v>
      </c>
      <c r="E93" s="23" t="s">
        <v>170</v>
      </c>
    </row>
    <row r="94" spans="1:27">
      <c r="A94" t="s">
        <v>174</v>
      </c>
      <c r="E94" s="28" t="s">
        <v>364</v>
      </c>
    </row>
    <row r="95" spans="1:27">
      <c r="A95" t="s">
        <v>176</v>
      </c>
      <c r="E95" s="23" t="s">
        <v>170</v>
      </c>
    </row>
    <row r="96" spans="1:27">
      <c r="A96" t="s">
        <v>168</v>
      </c>
      <c r="B96">
        <v>21</v>
      </c>
      <c r="C96" s="22" t="s">
        <v>781</v>
      </c>
      <c r="D96" t="s">
        <v>170</v>
      </c>
      <c r="E96" s="23" t="s">
        <v>782</v>
      </c>
      <c r="F96" s="24" t="s">
        <v>218</v>
      </c>
      <c r="G96" s="25">
        <v>10</v>
      </c>
      <c r="H96" s="24">
        <v>0</v>
      </c>
      <c r="I96" s="26">
        <f>ROUND(G96*H96,P4)</f>
        <v>0</v>
      </c>
      <c r="L96" s="26">
        <v>0</v>
      </c>
      <c r="M96" s="20">
        <f>ROUND(G96*L96,P4)</f>
        <v>0</v>
      </c>
      <c r="N96" s="21" t="s">
        <v>192</v>
      </c>
      <c r="O96" s="27">
        <f>M96*AA96</f>
        <v>0</v>
      </c>
      <c r="P96">
        <v>3</v>
      </c>
      <c r="AA96">
        <f>IF(P96=1,$O$3,IF(P96=2,$O$4,$O$5))</f>
        <v>0</v>
      </c>
    </row>
    <row r="97" spans="1:27">
      <c r="A97" t="s">
        <v>173</v>
      </c>
      <c r="E97" s="23" t="s">
        <v>170</v>
      </c>
    </row>
    <row r="98" spans="1:27">
      <c r="A98" t="s">
        <v>174</v>
      </c>
      <c r="E98" s="28" t="s">
        <v>364</v>
      </c>
    </row>
    <row r="99" spans="1:27">
      <c r="A99" t="s">
        <v>176</v>
      </c>
      <c r="E99" s="23" t="s">
        <v>170</v>
      </c>
    </row>
    <row r="100" spans="1:27" ht="26.45">
      <c r="A100" t="s">
        <v>168</v>
      </c>
      <c r="B100">
        <v>22</v>
      </c>
      <c r="C100" s="22" t="s">
        <v>783</v>
      </c>
      <c r="D100" t="s">
        <v>170</v>
      </c>
      <c r="E100" s="23" t="s">
        <v>784</v>
      </c>
      <c r="F100" s="24" t="s">
        <v>182</v>
      </c>
      <c r="G100" s="25">
        <v>1</v>
      </c>
      <c r="H100" s="24">
        <v>0</v>
      </c>
      <c r="I100" s="26">
        <f>ROUND(G100*H100,P4)</f>
        <v>0</v>
      </c>
      <c r="L100" s="26">
        <v>0</v>
      </c>
      <c r="M100" s="20">
        <f>ROUND(G100*L100,P4)</f>
        <v>0</v>
      </c>
      <c r="N100" s="21" t="s">
        <v>170</v>
      </c>
      <c r="O100" s="27">
        <f>M100*AA100</f>
        <v>0</v>
      </c>
      <c r="P100">
        <v>3</v>
      </c>
      <c r="AA100">
        <f>IF(P100=1,$O$3,IF(P100=2,$O$4,$O$5))</f>
        <v>0</v>
      </c>
    </row>
    <row r="101" spans="1:27">
      <c r="A101" t="s">
        <v>173</v>
      </c>
      <c r="E101" s="23" t="s">
        <v>170</v>
      </c>
    </row>
    <row r="102" spans="1:27">
      <c r="A102" t="s">
        <v>174</v>
      </c>
      <c r="E102" s="28" t="s">
        <v>183</v>
      </c>
    </row>
    <row r="103" spans="1:27">
      <c r="A103" t="s">
        <v>176</v>
      </c>
      <c r="E103" s="23" t="s">
        <v>170</v>
      </c>
    </row>
    <row r="104" spans="1:27">
      <c r="A104" t="s">
        <v>165</v>
      </c>
      <c r="C104" s="18" t="s">
        <v>212</v>
      </c>
      <c r="E104" s="19" t="s">
        <v>785</v>
      </c>
      <c r="L104" s="20">
        <f>SUMIFS(L105:L124,A105:A124,"P")</f>
        <v>0</v>
      </c>
      <c r="M104" s="20">
        <f>SUMIFS(M105:M124,A105:A124,"P")</f>
        <v>0</v>
      </c>
      <c r="N104" s="21"/>
    </row>
    <row r="105" spans="1:27" ht="26.45">
      <c r="A105" t="s">
        <v>168</v>
      </c>
      <c r="B105">
        <v>23</v>
      </c>
      <c r="C105" s="22" t="s">
        <v>786</v>
      </c>
      <c r="D105" t="s">
        <v>170</v>
      </c>
      <c r="E105" s="23" t="s">
        <v>787</v>
      </c>
      <c r="F105" s="24" t="s">
        <v>218</v>
      </c>
      <c r="G105" s="25">
        <v>3</v>
      </c>
      <c r="H105" s="24">
        <v>0</v>
      </c>
      <c r="I105" s="26">
        <f>ROUND(G105*H105,P4)</f>
        <v>0</v>
      </c>
      <c r="L105" s="26">
        <v>0</v>
      </c>
      <c r="M105" s="20">
        <f>ROUND(G105*L105,P4)</f>
        <v>0</v>
      </c>
      <c r="N105" s="21" t="s">
        <v>192</v>
      </c>
      <c r="O105" s="27">
        <f>M105*AA105</f>
        <v>0</v>
      </c>
      <c r="P105">
        <v>3</v>
      </c>
      <c r="AA105">
        <f>IF(P105=1,$O$3,IF(P105=2,$O$4,$O$5))</f>
        <v>0</v>
      </c>
    </row>
    <row r="106" spans="1:27">
      <c r="A106" t="s">
        <v>173</v>
      </c>
      <c r="E106" s="23" t="s">
        <v>170</v>
      </c>
    </row>
    <row r="107" spans="1:27">
      <c r="A107" t="s">
        <v>174</v>
      </c>
      <c r="E107" s="28" t="s">
        <v>331</v>
      </c>
    </row>
    <row r="108" spans="1:27">
      <c r="A108" t="s">
        <v>176</v>
      </c>
      <c r="E108" s="23" t="s">
        <v>170</v>
      </c>
    </row>
    <row r="109" spans="1:27">
      <c r="A109" t="s">
        <v>168</v>
      </c>
      <c r="B109">
        <v>24</v>
      </c>
      <c r="C109" s="22" t="s">
        <v>788</v>
      </c>
      <c r="D109" t="s">
        <v>170</v>
      </c>
      <c r="E109" s="23" t="s">
        <v>789</v>
      </c>
      <c r="F109" s="24" t="s">
        <v>218</v>
      </c>
      <c r="G109" s="25">
        <v>3</v>
      </c>
      <c r="H109" s="24">
        <v>0</v>
      </c>
      <c r="I109" s="26">
        <f>ROUND(G109*H109,P4)</f>
        <v>0</v>
      </c>
      <c r="L109" s="26">
        <v>0</v>
      </c>
      <c r="M109" s="20">
        <f>ROUND(G109*L109,P4)</f>
        <v>0</v>
      </c>
      <c r="N109" s="21" t="s">
        <v>192</v>
      </c>
      <c r="O109" s="27">
        <f>M109*AA109</f>
        <v>0</v>
      </c>
      <c r="P109">
        <v>3</v>
      </c>
      <c r="AA109">
        <f>IF(P109=1,$O$3,IF(P109=2,$O$4,$O$5))</f>
        <v>0</v>
      </c>
    </row>
    <row r="110" spans="1:27">
      <c r="A110" t="s">
        <v>173</v>
      </c>
      <c r="E110" s="23" t="s">
        <v>170</v>
      </c>
    </row>
    <row r="111" spans="1:27">
      <c r="A111" t="s">
        <v>174</v>
      </c>
      <c r="E111" s="28" t="s">
        <v>331</v>
      </c>
    </row>
    <row r="112" spans="1:27">
      <c r="A112" t="s">
        <v>176</v>
      </c>
      <c r="E112" s="23" t="s">
        <v>170</v>
      </c>
    </row>
    <row r="113" spans="1:27">
      <c r="A113" t="s">
        <v>168</v>
      </c>
      <c r="B113">
        <v>25</v>
      </c>
      <c r="C113" s="22" t="s">
        <v>790</v>
      </c>
      <c r="D113" t="s">
        <v>170</v>
      </c>
      <c r="E113" s="23" t="s">
        <v>791</v>
      </c>
      <c r="F113" s="24" t="s">
        <v>218</v>
      </c>
      <c r="G113" s="25">
        <v>3</v>
      </c>
      <c r="H113" s="24">
        <v>0</v>
      </c>
      <c r="I113" s="26">
        <f>ROUND(G113*H113,P4)</f>
        <v>0</v>
      </c>
      <c r="L113" s="26">
        <v>0</v>
      </c>
      <c r="M113" s="20">
        <f>ROUND(G113*L113,P4)</f>
        <v>0</v>
      </c>
      <c r="N113" s="21" t="s">
        <v>192</v>
      </c>
      <c r="O113" s="27">
        <f>M113*AA113</f>
        <v>0</v>
      </c>
      <c r="P113">
        <v>3</v>
      </c>
      <c r="AA113">
        <f>IF(P113=1,$O$3,IF(P113=2,$O$4,$O$5))</f>
        <v>0</v>
      </c>
    </row>
    <row r="114" spans="1:27">
      <c r="A114" t="s">
        <v>173</v>
      </c>
      <c r="E114" s="23" t="s">
        <v>170</v>
      </c>
    </row>
    <row r="115" spans="1:27">
      <c r="A115" t="s">
        <v>174</v>
      </c>
      <c r="E115" s="28" t="s">
        <v>331</v>
      </c>
    </row>
    <row r="116" spans="1:27">
      <c r="A116" t="s">
        <v>176</v>
      </c>
      <c r="E116" s="23" t="s">
        <v>170</v>
      </c>
    </row>
    <row r="117" spans="1:27">
      <c r="A117" t="s">
        <v>168</v>
      </c>
      <c r="B117">
        <v>26</v>
      </c>
      <c r="C117" s="22" t="s">
        <v>792</v>
      </c>
      <c r="D117" t="s">
        <v>170</v>
      </c>
      <c r="E117" s="23" t="s">
        <v>793</v>
      </c>
      <c r="F117" s="24" t="s">
        <v>218</v>
      </c>
      <c r="G117" s="25">
        <v>3</v>
      </c>
      <c r="H117" s="24">
        <v>0</v>
      </c>
      <c r="I117" s="26">
        <f>ROUND(G117*H117,P4)</f>
        <v>0</v>
      </c>
      <c r="L117" s="26">
        <v>0</v>
      </c>
      <c r="M117" s="20">
        <f>ROUND(G117*L117,P4)</f>
        <v>0</v>
      </c>
      <c r="N117" s="21" t="s">
        <v>192</v>
      </c>
      <c r="O117" s="27">
        <f>M117*AA117</f>
        <v>0</v>
      </c>
      <c r="P117">
        <v>3</v>
      </c>
      <c r="AA117">
        <f>IF(P117=1,$O$3,IF(P117=2,$O$4,$O$5))</f>
        <v>0</v>
      </c>
    </row>
    <row r="118" spans="1:27">
      <c r="A118" t="s">
        <v>173</v>
      </c>
      <c r="E118" s="23" t="s">
        <v>170</v>
      </c>
    </row>
    <row r="119" spans="1:27">
      <c r="A119" t="s">
        <v>174</v>
      </c>
      <c r="E119" s="28" t="s">
        <v>331</v>
      </c>
    </row>
    <row r="120" spans="1:27">
      <c r="A120" t="s">
        <v>176</v>
      </c>
      <c r="E120" s="23" t="s">
        <v>170</v>
      </c>
    </row>
    <row r="121" spans="1:27" ht="26.45">
      <c r="A121" t="s">
        <v>168</v>
      </c>
      <c r="B121">
        <v>27</v>
      </c>
      <c r="C121" s="22" t="s">
        <v>794</v>
      </c>
      <c r="D121" t="s">
        <v>170</v>
      </c>
      <c r="E121" s="23" t="s">
        <v>795</v>
      </c>
      <c r="F121" s="24" t="s">
        <v>218</v>
      </c>
      <c r="G121" s="25">
        <v>3</v>
      </c>
      <c r="H121" s="24">
        <v>0</v>
      </c>
      <c r="I121" s="26">
        <f>ROUND(G121*H121,P4)</f>
        <v>0</v>
      </c>
      <c r="L121" s="26">
        <v>0</v>
      </c>
      <c r="M121" s="20">
        <f>ROUND(G121*L121,P4)</f>
        <v>0</v>
      </c>
      <c r="N121" s="21" t="s">
        <v>192</v>
      </c>
      <c r="O121" s="27">
        <f>M121*AA121</f>
        <v>0</v>
      </c>
      <c r="P121">
        <v>3</v>
      </c>
      <c r="AA121">
        <f>IF(P121=1,$O$3,IF(P121=2,$O$4,$O$5))</f>
        <v>0</v>
      </c>
    </row>
    <row r="122" spans="1:27">
      <c r="A122" t="s">
        <v>173</v>
      </c>
      <c r="E122" s="23" t="s">
        <v>170</v>
      </c>
    </row>
    <row r="123" spans="1:27">
      <c r="A123" t="s">
        <v>174</v>
      </c>
      <c r="E123" s="28" t="s">
        <v>331</v>
      </c>
    </row>
    <row r="124" spans="1:27">
      <c r="A124" t="s">
        <v>176</v>
      </c>
      <c r="E124" s="23" t="s">
        <v>170</v>
      </c>
    </row>
    <row r="125" spans="1:27">
      <c r="A125" t="s">
        <v>165</v>
      </c>
      <c r="C125" s="18" t="s">
        <v>221</v>
      </c>
      <c r="E125" s="19" t="s">
        <v>241</v>
      </c>
      <c r="L125" s="20">
        <f>SUMIFS(L126:L149,A126:A149,"P")</f>
        <v>0</v>
      </c>
      <c r="M125" s="20">
        <f>SUMIFS(M126:M149,A126:A149,"P")</f>
        <v>0</v>
      </c>
      <c r="N125" s="21"/>
    </row>
    <row r="126" spans="1:27">
      <c r="A126" t="s">
        <v>168</v>
      </c>
      <c r="B126">
        <v>28</v>
      </c>
      <c r="C126" s="22" t="s">
        <v>796</v>
      </c>
      <c r="D126" t="s">
        <v>170</v>
      </c>
      <c r="E126" s="23" t="s">
        <v>245</v>
      </c>
      <c r="F126" s="24" t="s">
        <v>188</v>
      </c>
      <c r="G126" s="25">
        <v>1</v>
      </c>
      <c r="H126" s="24">
        <v>0</v>
      </c>
      <c r="I126" s="26">
        <f>ROUND(G126*H126,P4)</f>
        <v>0</v>
      </c>
      <c r="L126" s="26">
        <v>0</v>
      </c>
      <c r="M126" s="20">
        <f>ROUND(G126*L126,P4)</f>
        <v>0</v>
      </c>
      <c r="N126" s="21" t="s">
        <v>170</v>
      </c>
      <c r="O126" s="27">
        <f>M126*AA126</f>
        <v>0</v>
      </c>
      <c r="P126">
        <v>3</v>
      </c>
      <c r="AA126">
        <f>IF(P126=1,$O$3,IF(P126=2,$O$4,$O$5))</f>
        <v>0</v>
      </c>
    </row>
    <row r="127" spans="1:27">
      <c r="A127" t="s">
        <v>173</v>
      </c>
      <c r="E127" s="23" t="s">
        <v>170</v>
      </c>
    </row>
    <row r="128" spans="1:27">
      <c r="A128" t="s">
        <v>174</v>
      </c>
      <c r="E128" s="28" t="s">
        <v>183</v>
      </c>
    </row>
    <row r="129" spans="1:27">
      <c r="A129" t="s">
        <v>176</v>
      </c>
      <c r="E129" s="23" t="s">
        <v>170</v>
      </c>
    </row>
    <row r="130" spans="1:27">
      <c r="A130" t="s">
        <v>168</v>
      </c>
      <c r="B130">
        <v>29</v>
      </c>
      <c r="C130" s="22" t="s">
        <v>797</v>
      </c>
      <c r="D130" t="s">
        <v>170</v>
      </c>
      <c r="E130" s="23" t="s">
        <v>247</v>
      </c>
      <c r="F130" s="24" t="s">
        <v>188</v>
      </c>
      <c r="G130" s="25">
        <v>1</v>
      </c>
      <c r="H130" s="24">
        <v>0</v>
      </c>
      <c r="I130" s="26">
        <f>ROUND(G130*H130,P4)</f>
        <v>0</v>
      </c>
      <c r="L130" s="26">
        <v>0</v>
      </c>
      <c r="M130" s="20">
        <f>ROUND(G130*L130,P4)</f>
        <v>0</v>
      </c>
      <c r="N130" s="21" t="s">
        <v>170</v>
      </c>
      <c r="O130" s="27">
        <f>M130*AA130</f>
        <v>0</v>
      </c>
      <c r="P130">
        <v>3</v>
      </c>
      <c r="AA130">
        <f>IF(P130=1,$O$3,IF(P130=2,$O$4,$O$5))</f>
        <v>0</v>
      </c>
    </row>
    <row r="131" spans="1:27">
      <c r="A131" t="s">
        <v>173</v>
      </c>
      <c r="E131" s="23" t="s">
        <v>170</v>
      </c>
    </row>
    <row r="132" spans="1:27">
      <c r="A132" t="s">
        <v>174</v>
      </c>
      <c r="E132" s="28" t="s">
        <v>183</v>
      </c>
    </row>
    <row r="133" spans="1:27">
      <c r="A133" t="s">
        <v>176</v>
      </c>
      <c r="E133" s="23" t="s">
        <v>170</v>
      </c>
    </row>
    <row r="134" spans="1:27">
      <c r="A134" t="s">
        <v>168</v>
      </c>
      <c r="B134">
        <v>30</v>
      </c>
      <c r="C134" s="22" t="s">
        <v>798</v>
      </c>
      <c r="D134" t="s">
        <v>170</v>
      </c>
      <c r="E134" s="23" t="s">
        <v>737</v>
      </c>
      <c r="F134" s="24" t="s">
        <v>738</v>
      </c>
      <c r="G134" s="25">
        <v>100</v>
      </c>
      <c r="H134" s="24">
        <v>0</v>
      </c>
      <c r="I134" s="26">
        <f>ROUND(G134*H134,P4)</f>
        <v>0</v>
      </c>
      <c r="L134" s="26">
        <v>0</v>
      </c>
      <c r="M134" s="20">
        <f>ROUND(G134*L134,P4)</f>
        <v>0</v>
      </c>
      <c r="N134" s="21" t="s">
        <v>170</v>
      </c>
      <c r="O134" s="27">
        <f>M134*AA134</f>
        <v>0</v>
      </c>
      <c r="P134">
        <v>3</v>
      </c>
      <c r="AA134">
        <f>IF(P134=1,$O$3,IF(P134=2,$O$4,$O$5))</f>
        <v>0</v>
      </c>
    </row>
    <row r="135" spans="1:27">
      <c r="A135" t="s">
        <v>173</v>
      </c>
      <c r="E135" s="23" t="s">
        <v>170</v>
      </c>
    </row>
    <row r="136" spans="1:27">
      <c r="A136" t="s">
        <v>174</v>
      </c>
      <c r="E136" s="28" t="s">
        <v>799</v>
      </c>
    </row>
    <row r="137" spans="1:27">
      <c r="A137" t="s">
        <v>176</v>
      </c>
      <c r="E137" s="23" t="s">
        <v>170</v>
      </c>
    </row>
    <row r="138" spans="1:27">
      <c r="A138" t="s">
        <v>168</v>
      </c>
      <c r="B138">
        <v>31</v>
      </c>
      <c r="C138" s="22" t="s">
        <v>800</v>
      </c>
      <c r="D138" t="s">
        <v>170</v>
      </c>
      <c r="E138" s="23" t="s">
        <v>801</v>
      </c>
      <c r="F138" s="24" t="s">
        <v>182</v>
      </c>
      <c r="G138" s="25">
        <v>1</v>
      </c>
      <c r="H138" s="24">
        <v>0</v>
      </c>
      <c r="I138" s="26">
        <f>ROUND(G138*H138,P4)</f>
        <v>0</v>
      </c>
      <c r="L138" s="26">
        <v>0</v>
      </c>
      <c r="M138" s="20">
        <f>ROUND(G138*L138,P4)</f>
        <v>0</v>
      </c>
      <c r="N138" s="21" t="s">
        <v>170</v>
      </c>
      <c r="O138" s="27">
        <f>M138*AA138</f>
        <v>0</v>
      </c>
      <c r="P138">
        <v>3</v>
      </c>
      <c r="AA138">
        <f>IF(P138=1,$O$3,IF(P138=2,$O$4,$O$5))</f>
        <v>0</v>
      </c>
    </row>
    <row r="139" spans="1:27">
      <c r="A139" t="s">
        <v>173</v>
      </c>
      <c r="E139" s="23" t="s">
        <v>170</v>
      </c>
    </row>
    <row r="140" spans="1:27">
      <c r="A140" t="s">
        <v>174</v>
      </c>
      <c r="E140" s="28" t="s">
        <v>183</v>
      </c>
    </row>
    <row r="141" spans="1:27">
      <c r="A141" t="s">
        <v>176</v>
      </c>
      <c r="E141" s="23" t="s">
        <v>170</v>
      </c>
    </row>
    <row r="142" spans="1:27">
      <c r="A142" t="s">
        <v>168</v>
      </c>
      <c r="B142">
        <v>32</v>
      </c>
      <c r="C142" s="22" t="s">
        <v>802</v>
      </c>
      <c r="D142" t="s">
        <v>170</v>
      </c>
      <c r="E142" s="23" t="s">
        <v>803</v>
      </c>
      <c r="F142" s="24" t="s">
        <v>182</v>
      </c>
      <c r="G142" s="25">
        <v>1</v>
      </c>
      <c r="H142" s="24">
        <v>0</v>
      </c>
      <c r="I142" s="26">
        <f>ROUND(G142*H142,P4)</f>
        <v>0</v>
      </c>
      <c r="L142" s="26">
        <v>0</v>
      </c>
      <c r="M142" s="20">
        <f>ROUND(G142*L142,P4)</f>
        <v>0</v>
      </c>
      <c r="N142" s="21" t="s">
        <v>170</v>
      </c>
      <c r="O142" s="27">
        <f>M142*AA142</f>
        <v>0</v>
      </c>
      <c r="P142">
        <v>3</v>
      </c>
      <c r="AA142">
        <f>IF(P142=1,$O$3,IF(P142=2,$O$4,$O$5))</f>
        <v>0</v>
      </c>
    </row>
    <row r="143" spans="1:27">
      <c r="A143" t="s">
        <v>173</v>
      </c>
      <c r="E143" s="23" t="s">
        <v>170</v>
      </c>
    </row>
    <row r="144" spans="1:27">
      <c r="A144" t="s">
        <v>174</v>
      </c>
      <c r="E144" s="28" t="s">
        <v>183</v>
      </c>
    </row>
    <row r="145" spans="1:27">
      <c r="A145" t="s">
        <v>176</v>
      </c>
      <c r="E145" s="23" t="s">
        <v>170</v>
      </c>
    </row>
    <row r="146" spans="1:27">
      <c r="A146" t="s">
        <v>168</v>
      </c>
      <c r="B146">
        <v>33</v>
      </c>
      <c r="C146" s="22" t="s">
        <v>804</v>
      </c>
      <c r="D146" t="s">
        <v>170</v>
      </c>
      <c r="E146" s="23" t="s">
        <v>458</v>
      </c>
      <c r="F146" s="24" t="s">
        <v>188</v>
      </c>
      <c r="G146" s="25">
        <v>1</v>
      </c>
      <c r="H146" s="24">
        <v>0</v>
      </c>
      <c r="I146" s="26">
        <f>ROUND(G146*H146,P4)</f>
        <v>0</v>
      </c>
      <c r="L146" s="26">
        <v>0</v>
      </c>
      <c r="M146" s="20">
        <f>ROUND(G146*L146,P4)</f>
        <v>0</v>
      </c>
      <c r="N146" s="21" t="s">
        <v>170</v>
      </c>
      <c r="O146" s="27">
        <f>M146*AA146</f>
        <v>0</v>
      </c>
      <c r="P146">
        <v>3</v>
      </c>
      <c r="AA146">
        <f>IF(P146=1,$O$3,IF(P146=2,$O$4,$O$5))</f>
        <v>0</v>
      </c>
    </row>
    <row r="147" spans="1:27">
      <c r="A147" t="s">
        <v>173</v>
      </c>
      <c r="E147" s="23" t="s">
        <v>170</v>
      </c>
    </row>
    <row r="148" spans="1:27">
      <c r="A148" t="s">
        <v>174</v>
      </c>
      <c r="E148" s="28" t="s">
        <v>183</v>
      </c>
    </row>
    <row r="149" spans="1:27">
      <c r="A149" t="s">
        <v>176</v>
      </c>
      <c r="E149" s="23" t="s">
        <v>170</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 right="0" top="0" bottom="0" header="0" footer="0"/>
  <pageSetup fitToHeight="0"/>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AA434"/>
  <sheetViews>
    <sheetView workbookViewId="0"/>
  </sheetViews>
  <sheetFormatPr defaultRowHeight="13.15"/>
  <cols>
    <col min="1" max="1" width="8.85546875" hidden="1"/>
    <col min="2" max="2" width="11.5703125" customWidth="1"/>
    <col min="3" max="3" width="14.28515625" customWidth="1"/>
    <col min="5" max="5" width="71.28515625" customWidth="1"/>
    <col min="6" max="6" width="11.5703125" customWidth="1"/>
    <col min="7" max="9" width="16.28515625" customWidth="1"/>
    <col min="10" max="11" width="8.85546875" hidden="1"/>
    <col min="12" max="14" width="16.28515625" customWidth="1"/>
    <col min="15" max="17" width="8.85546875" hidden="1"/>
    <col min="19" max="19" width="31" customWidth="1"/>
    <col min="27" max="27" width="8.85546875" hidden="1"/>
  </cols>
  <sheetData>
    <row r="1" spans="1:27" ht="36.950000000000003" customHeight="1">
      <c r="A1" s="13" t="s">
        <v>143</v>
      </c>
      <c r="B1" s="1"/>
      <c r="C1" s="29"/>
      <c r="D1" s="1"/>
      <c r="E1" s="1"/>
      <c r="F1" s="1"/>
      <c r="G1" s="1"/>
      <c r="H1" s="1"/>
      <c r="I1" s="1"/>
      <c r="J1" s="1"/>
      <c r="K1" s="1"/>
      <c r="L1" s="1"/>
      <c r="M1" s="1"/>
      <c r="N1" s="1"/>
      <c r="P1">
        <v>3</v>
      </c>
    </row>
    <row r="2" spans="1:27" ht="19.899999999999999" customHeight="1">
      <c r="A2" s="13"/>
      <c r="B2" s="1"/>
      <c r="C2" s="29"/>
      <c r="D2" s="1"/>
      <c r="E2" s="1"/>
      <c r="F2" s="1"/>
      <c r="G2" s="1"/>
      <c r="H2" s="1"/>
      <c r="I2" s="1"/>
      <c r="J2" s="1"/>
      <c r="K2" s="1"/>
      <c r="L2" s="1"/>
      <c r="M2" s="1"/>
      <c r="N2" s="1"/>
    </row>
    <row r="3" spans="1:27" ht="33.950000000000003" customHeight="1">
      <c r="A3" s="13" t="s">
        <v>144</v>
      </c>
      <c r="B3" s="14" t="s">
        <v>145</v>
      </c>
      <c r="C3" s="33" t="s">
        <v>1</v>
      </c>
      <c r="D3" s="29"/>
      <c r="E3" s="34" t="s">
        <v>2</v>
      </c>
      <c r="F3" s="29"/>
      <c r="G3" s="29"/>
      <c r="H3" s="29"/>
      <c r="L3" s="15" t="s">
        <v>12</v>
      </c>
      <c r="M3" s="16">
        <f>Rekapitulace!C10</f>
        <v>0</v>
      </c>
      <c r="N3" s="3" t="s">
        <v>3</v>
      </c>
      <c r="O3">
        <v>0</v>
      </c>
      <c r="P3">
        <v>2</v>
      </c>
    </row>
    <row r="4" spans="1:27" ht="33.950000000000003" customHeight="1">
      <c r="A4" s="13" t="s">
        <v>146</v>
      </c>
      <c r="B4" s="14" t="s">
        <v>147</v>
      </c>
      <c r="C4" s="33" t="s">
        <v>12</v>
      </c>
      <c r="D4" s="29"/>
      <c r="E4" s="34" t="s">
        <v>13</v>
      </c>
      <c r="F4" s="29"/>
      <c r="G4" s="29"/>
      <c r="H4" s="29"/>
      <c r="O4">
        <v>0.12</v>
      </c>
      <c r="P4">
        <v>2</v>
      </c>
    </row>
    <row r="5" spans="1:27">
      <c r="A5" s="35" t="s">
        <v>148</v>
      </c>
      <c r="B5" s="35" t="s">
        <v>149</v>
      </c>
      <c r="C5" s="35" t="s">
        <v>150</v>
      </c>
      <c r="D5" s="35" t="s">
        <v>151</v>
      </c>
      <c r="E5" s="35" t="s">
        <v>152</v>
      </c>
      <c r="F5" s="35" t="s">
        <v>153</v>
      </c>
      <c r="G5" s="35" t="s">
        <v>154</v>
      </c>
      <c r="H5" s="35" t="s">
        <v>155</v>
      </c>
      <c r="I5" s="35" t="s">
        <v>156</v>
      </c>
      <c r="J5" s="17"/>
      <c r="K5" s="17"/>
      <c r="L5" s="35" t="s">
        <v>157</v>
      </c>
      <c r="M5" s="36"/>
      <c r="N5" s="35" t="s">
        <v>158</v>
      </c>
      <c r="O5">
        <v>0.21</v>
      </c>
    </row>
    <row r="6" spans="1:27">
      <c r="A6" s="35"/>
      <c r="B6" s="35"/>
      <c r="C6" s="35"/>
      <c r="D6" s="35"/>
      <c r="E6" s="35"/>
      <c r="F6" s="35"/>
      <c r="G6" s="35"/>
      <c r="H6" s="35"/>
      <c r="I6" s="35"/>
      <c r="J6" s="35" t="s">
        <v>159</v>
      </c>
      <c r="K6" s="36"/>
      <c r="L6" s="36"/>
      <c r="M6" s="36"/>
      <c r="N6" s="35"/>
    </row>
    <row r="7" spans="1:27" ht="26.45">
      <c r="A7" s="35"/>
      <c r="B7" s="35"/>
      <c r="C7" s="35"/>
      <c r="D7" s="35"/>
      <c r="E7" s="35"/>
      <c r="F7" s="35"/>
      <c r="G7" s="35"/>
      <c r="H7" s="35"/>
      <c r="I7" s="35"/>
      <c r="J7" s="6" t="s">
        <v>160</v>
      </c>
      <c r="K7" s="6" t="s">
        <v>161</v>
      </c>
      <c r="L7" s="6" t="s">
        <v>160</v>
      </c>
      <c r="M7" s="6" t="s">
        <v>161</v>
      </c>
      <c r="N7" s="35"/>
      <c r="S7" t="s">
        <v>162</v>
      </c>
      <c r="T7">
        <f>COUNTIFS(L8:L435,"=0",A8:A435,"P")+COUNTIFS(L8:L435,"",A8:A435,"P")+SUM(Q8:Q435)</f>
        <v>0</v>
      </c>
    </row>
    <row r="8" spans="1:27">
      <c r="A8" t="s">
        <v>163</v>
      </c>
      <c r="C8" s="18" t="s">
        <v>805</v>
      </c>
      <c r="E8" s="19" t="s">
        <v>25</v>
      </c>
      <c r="L8" s="20">
        <f>L9+L18+L71+L112+L177+L202+L279+L300+L317+L354+L375+L384+L393+L414</f>
        <v>0</v>
      </c>
      <c r="M8" s="20">
        <f>M9+M18+M71+M112+M177+M202+M279+M300+M317+M354+M375+M384+M393+M414</f>
        <v>0</v>
      </c>
      <c r="N8" s="21"/>
    </row>
    <row r="9" spans="1:27">
      <c r="A9" t="s">
        <v>165</v>
      </c>
      <c r="C9" s="18" t="s">
        <v>166</v>
      </c>
      <c r="E9" s="19" t="s">
        <v>167</v>
      </c>
      <c r="L9" s="20">
        <f>SUMIFS(L10:L17,A10:A17,"P")</f>
        <v>0</v>
      </c>
      <c r="M9" s="20">
        <f>SUMIFS(M10:M17,A10:A17,"P")</f>
        <v>0</v>
      </c>
      <c r="N9" s="21"/>
    </row>
    <row r="10" spans="1:27">
      <c r="A10" t="s">
        <v>168</v>
      </c>
      <c r="B10">
        <v>102</v>
      </c>
      <c r="C10" s="22" t="s">
        <v>608</v>
      </c>
      <c r="D10" t="s">
        <v>170</v>
      </c>
      <c r="E10" s="23" t="s">
        <v>609</v>
      </c>
      <c r="F10" s="24" t="s">
        <v>172</v>
      </c>
      <c r="G10" s="25">
        <v>2.1349999999999998</v>
      </c>
      <c r="H10" s="24">
        <v>0</v>
      </c>
      <c r="I10" s="26">
        <f>ROUND(G10*H10,P4)</f>
        <v>0</v>
      </c>
      <c r="L10" s="26">
        <v>0</v>
      </c>
      <c r="M10" s="20">
        <f>ROUND(G10*L10,P4)</f>
        <v>0</v>
      </c>
      <c r="N10" s="21" t="s">
        <v>170</v>
      </c>
      <c r="O10" s="27">
        <f>M10*AA10</f>
        <v>0</v>
      </c>
      <c r="P10">
        <v>3</v>
      </c>
      <c r="AA10">
        <f>IF(P10=1,$O$3,IF(P10=2,$O$4,$O$5))</f>
        <v>0</v>
      </c>
    </row>
    <row r="11" spans="1:27">
      <c r="A11" t="s">
        <v>173</v>
      </c>
      <c r="E11" s="23" t="s">
        <v>170</v>
      </c>
    </row>
    <row r="12" spans="1:27">
      <c r="A12" t="s">
        <v>174</v>
      </c>
      <c r="E12" s="28" t="s">
        <v>806</v>
      </c>
    </row>
    <row r="13" spans="1:27" ht="26.45">
      <c r="A13" t="s">
        <v>176</v>
      </c>
      <c r="E13" s="23" t="s">
        <v>177</v>
      </c>
    </row>
    <row r="14" spans="1:27" ht="26.45">
      <c r="A14" t="s">
        <v>168</v>
      </c>
      <c r="B14">
        <v>103</v>
      </c>
      <c r="C14" s="22" t="s">
        <v>169</v>
      </c>
      <c r="D14" t="s">
        <v>170</v>
      </c>
      <c r="E14" s="23" t="s">
        <v>171</v>
      </c>
      <c r="F14" s="24" t="s">
        <v>172</v>
      </c>
      <c r="G14" s="25">
        <v>0.1</v>
      </c>
      <c r="H14" s="24">
        <v>0</v>
      </c>
      <c r="I14" s="26">
        <f>ROUND(G14*H14,P4)</f>
        <v>0</v>
      </c>
      <c r="L14" s="26">
        <v>0</v>
      </c>
      <c r="M14" s="20">
        <f>ROUND(G14*L14,P4)</f>
        <v>0</v>
      </c>
      <c r="N14" s="21" t="s">
        <v>170</v>
      </c>
      <c r="O14" s="27">
        <f>M14*AA14</f>
        <v>0</v>
      </c>
      <c r="P14">
        <v>3</v>
      </c>
      <c r="AA14">
        <f>IF(P14=1,$O$3,IF(P14=2,$O$4,$O$5))</f>
        <v>0</v>
      </c>
    </row>
    <row r="15" spans="1:27">
      <c r="A15" t="s">
        <v>173</v>
      </c>
      <c r="E15" s="23" t="s">
        <v>170</v>
      </c>
    </row>
    <row r="16" spans="1:27">
      <c r="A16" t="s">
        <v>174</v>
      </c>
      <c r="E16" s="28" t="s">
        <v>175</v>
      </c>
    </row>
    <row r="17" spans="1:27" ht="26.45">
      <c r="A17" t="s">
        <v>176</v>
      </c>
      <c r="E17" s="23" t="s">
        <v>177</v>
      </c>
    </row>
    <row r="18" spans="1:27">
      <c r="A18" t="s">
        <v>165</v>
      </c>
      <c r="C18" s="18" t="s">
        <v>807</v>
      </c>
      <c r="E18" s="19" t="s">
        <v>808</v>
      </c>
      <c r="L18" s="20">
        <f>SUMIFS(L19:L70,A19:A70,"P")</f>
        <v>0</v>
      </c>
      <c r="M18" s="20">
        <f>SUMIFS(M19:M70,A19:A70,"P")</f>
        <v>0</v>
      </c>
      <c r="N18" s="21"/>
    </row>
    <row r="19" spans="1:27">
      <c r="A19" t="s">
        <v>168</v>
      </c>
      <c r="B19">
        <v>57</v>
      </c>
      <c r="C19" s="22" t="s">
        <v>809</v>
      </c>
      <c r="D19" t="s">
        <v>170</v>
      </c>
      <c r="E19" s="23" t="s">
        <v>810</v>
      </c>
      <c r="F19" s="24" t="s">
        <v>188</v>
      </c>
      <c r="G19" s="25">
        <v>13</v>
      </c>
      <c r="H19" s="24">
        <v>0</v>
      </c>
      <c r="I19" s="26">
        <f>ROUND(G19*H19,P4)</f>
        <v>0</v>
      </c>
      <c r="L19" s="26">
        <v>0</v>
      </c>
      <c r="M19" s="20">
        <f>ROUND(G19*L19,P4)</f>
        <v>0</v>
      </c>
      <c r="N19" s="21" t="s">
        <v>170</v>
      </c>
      <c r="O19" s="27">
        <f>M19*AA19</f>
        <v>0</v>
      </c>
      <c r="P19">
        <v>3</v>
      </c>
      <c r="AA19">
        <f>IF(P19=1,$O$3,IF(P19=2,$O$4,$O$5))</f>
        <v>0</v>
      </c>
    </row>
    <row r="20" spans="1:27">
      <c r="A20" t="s">
        <v>173</v>
      </c>
      <c r="E20" s="23" t="s">
        <v>170</v>
      </c>
    </row>
    <row r="21" spans="1:27">
      <c r="A21" t="s">
        <v>174</v>
      </c>
      <c r="E21" s="28" t="s">
        <v>494</v>
      </c>
    </row>
    <row r="22" spans="1:27">
      <c r="A22" t="s">
        <v>176</v>
      </c>
      <c r="E22" s="23" t="s">
        <v>170</v>
      </c>
    </row>
    <row r="23" spans="1:27" ht="26.45">
      <c r="A23" t="s">
        <v>168</v>
      </c>
      <c r="B23">
        <v>58</v>
      </c>
      <c r="C23" s="22" t="s">
        <v>811</v>
      </c>
      <c r="D23" t="s">
        <v>170</v>
      </c>
      <c r="E23" s="23" t="s">
        <v>812</v>
      </c>
      <c r="F23" s="24" t="s">
        <v>188</v>
      </c>
      <c r="G23" s="25">
        <v>48</v>
      </c>
      <c r="H23" s="24">
        <v>0</v>
      </c>
      <c r="I23" s="26">
        <f>ROUND(G23*H23,P4)</f>
        <v>0</v>
      </c>
      <c r="L23" s="26">
        <v>0</v>
      </c>
      <c r="M23" s="20">
        <f>ROUND(G23*L23,P4)</f>
        <v>0</v>
      </c>
      <c r="N23" s="21" t="s">
        <v>170</v>
      </c>
      <c r="O23" s="27">
        <f>M23*AA23</f>
        <v>0</v>
      </c>
      <c r="P23">
        <v>3</v>
      </c>
      <c r="AA23">
        <f>IF(P23=1,$O$3,IF(P23=2,$O$4,$O$5))</f>
        <v>0</v>
      </c>
    </row>
    <row r="24" spans="1:27">
      <c r="A24" t="s">
        <v>173</v>
      </c>
      <c r="E24" s="23" t="s">
        <v>170</v>
      </c>
    </row>
    <row r="25" spans="1:27">
      <c r="A25" t="s">
        <v>174</v>
      </c>
      <c r="E25" s="28" t="s">
        <v>813</v>
      </c>
    </row>
    <row r="26" spans="1:27">
      <c r="A26" t="s">
        <v>176</v>
      </c>
      <c r="E26" s="23" t="s">
        <v>170</v>
      </c>
    </row>
    <row r="27" spans="1:27" ht="26.45">
      <c r="A27" t="s">
        <v>168</v>
      </c>
      <c r="B27">
        <v>59</v>
      </c>
      <c r="C27" s="22" t="s">
        <v>814</v>
      </c>
      <c r="D27" t="s">
        <v>170</v>
      </c>
      <c r="E27" s="23" t="s">
        <v>815</v>
      </c>
      <c r="F27" s="24" t="s">
        <v>188</v>
      </c>
      <c r="G27" s="25">
        <v>3</v>
      </c>
      <c r="H27" s="24">
        <v>0</v>
      </c>
      <c r="I27" s="26">
        <f>ROUND(G27*H27,P4)</f>
        <v>0</v>
      </c>
      <c r="L27" s="26">
        <v>0</v>
      </c>
      <c r="M27" s="20">
        <f>ROUND(G27*L27,P4)</f>
        <v>0</v>
      </c>
      <c r="N27" s="21" t="s">
        <v>170</v>
      </c>
      <c r="O27" s="27">
        <f>M27*AA27</f>
        <v>0</v>
      </c>
      <c r="P27">
        <v>3</v>
      </c>
      <c r="AA27">
        <f>IF(P27=1,$O$3,IF(P27=2,$O$4,$O$5))</f>
        <v>0</v>
      </c>
    </row>
    <row r="28" spans="1:27">
      <c r="A28" t="s">
        <v>173</v>
      </c>
      <c r="E28" s="23" t="s">
        <v>170</v>
      </c>
    </row>
    <row r="29" spans="1:27">
      <c r="A29" t="s">
        <v>174</v>
      </c>
      <c r="E29" s="28" t="s">
        <v>331</v>
      </c>
    </row>
    <row r="30" spans="1:27">
      <c r="A30" t="s">
        <v>176</v>
      </c>
      <c r="E30" s="23" t="s">
        <v>170</v>
      </c>
    </row>
    <row r="31" spans="1:27" ht="26.45">
      <c r="A31" t="s">
        <v>168</v>
      </c>
      <c r="B31">
        <v>60</v>
      </c>
      <c r="C31" s="22" t="s">
        <v>816</v>
      </c>
      <c r="D31" t="s">
        <v>170</v>
      </c>
      <c r="E31" s="23" t="s">
        <v>817</v>
      </c>
      <c r="F31" s="24" t="s">
        <v>188</v>
      </c>
      <c r="G31" s="25">
        <v>2</v>
      </c>
      <c r="H31" s="24">
        <v>0</v>
      </c>
      <c r="I31" s="26">
        <f>ROUND(G31*H31,P4)</f>
        <v>0</v>
      </c>
      <c r="L31" s="26">
        <v>0</v>
      </c>
      <c r="M31" s="20">
        <f>ROUND(G31*L31,P4)</f>
        <v>0</v>
      </c>
      <c r="N31" s="21" t="s">
        <v>170</v>
      </c>
      <c r="O31" s="27">
        <f>M31*AA31</f>
        <v>0</v>
      </c>
      <c r="P31">
        <v>3</v>
      </c>
      <c r="AA31">
        <f>IF(P31=1,$O$3,IF(P31=2,$O$4,$O$5))</f>
        <v>0</v>
      </c>
    </row>
    <row r="32" spans="1:27">
      <c r="A32" t="s">
        <v>173</v>
      </c>
      <c r="E32" s="23" t="s">
        <v>170</v>
      </c>
    </row>
    <row r="33" spans="1:27">
      <c r="A33" t="s">
        <v>174</v>
      </c>
      <c r="E33" s="28" t="s">
        <v>231</v>
      </c>
    </row>
    <row r="34" spans="1:27">
      <c r="A34" t="s">
        <v>176</v>
      </c>
      <c r="E34" s="23" t="s">
        <v>170</v>
      </c>
    </row>
    <row r="35" spans="1:27">
      <c r="A35" t="s">
        <v>168</v>
      </c>
      <c r="B35">
        <v>61</v>
      </c>
      <c r="C35" s="22" t="s">
        <v>818</v>
      </c>
      <c r="D35" t="s">
        <v>170</v>
      </c>
      <c r="E35" s="23" t="s">
        <v>819</v>
      </c>
      <c r="F35" s="24" t="s">
        <v>218</v>
      </c>
      <c r="G35" s="25">
        <v>53</v>
      </c>
      <c r="H35" s="24">
        <v>0</v>
      </c>
      <c r="I35" s="26">
        <f>ROUND(G35*H35,P4)</f>
        <v>0</v>
      </c>
      <c r="L35" s="26">
        <v>0</v>
      </c>
      <c r="M35" s="20">
        <f>ROUND(G35*L35,P4)</f>
        <v>0</v>
      </c>
      <c r="N35" s="21" t="s">
        <v>192</v>
      </c>
      <c r="O35" s="27">
        <f>M35*AA35</f>
        <v>0</v>
      </c>
      <c r="P35">
        <v>3</v>
      </c>
      <c r="AA35">
        <f>IF(P35=1,$O$3,IF(P35=2,$O$4,$O$5))</f>
        <v>0</v>
      </c>
    </row>
    <row r="36" spans="1:27">
      <c r="A36" t="s">
        <v>173</v>
      </c>
      <c r="E36" s="23" t="s">
        <v>170</v>
      </c>
    </row>
    <row r="37" spans="1:27">
      <c r="A37" t="s">
        <v>174</v>
      </c>
      <c r="E37" s="28" t="s">
        <v>820</v>
      </c>
    </row>
    <row r="38" spans="1:27">
      <c r="A38" t="s">
        <v>176</v>
      </c>
      <c r="E38" s="23" t="s">
        <v>170</v>
      </c>
    </row>
    <row r="39" spans="1:27" ht="26.45">
      <c r="A39" t="s">
        <v>168</v>
      </c>
      <c r="B39">
        <v>62</v>
      </c>
      <c r="C39" s="22" t="s">
        <v>821</v>
      </c>
      <c r="D39" t="s">
        <v>170</v>
      </c>
      <c r="E39" s="23" t="s">
        <v>822</v>
      </c>
      <c r="F39" s="24" t="s">
        <v>188</v>
      </c>
      <c r="G39" s="25">
        <v>39</v>
      </c>
      <c r="H39" s="24">
        <v>0</v>
      </c>
      <c r="I39" s="26">
        <f>ROUND(G39*H39,P4)</f>
        <v>0</v>
      </c>
      <c r="L39" s="26">
        <v>0</v>
      </c>
      <c r="M39" s="20">
        <f>ROUND(G39*L39,P4)</f>
        <v>0</v>
      </c>
      <c r="N39" s="21" t="s">
        <v>170</v>
      </c>
      <c r="O39" s="27">
        <f>M39*AA39</f>
        <v>0</v>
      </c>
      <c r="P39">
        <v>3</v>
      </c>
      <c r="AA39">
        <f>IF(P39=1,$O$3,IF(P39=2,$O$4,$O$5))</f>
        <v>0</v>
      </c>
    </row>
    <row r="40" spans="1:27">
      <c r="A40" t="s">
        <v>173</v>
      </c>
      <c r="E40" s="23" t="s">
        <v>170</v>
      </c>
    </row>
    <row r="41" spans="1:27">
      <c r="A41" t="s">
        <v>174</v>
      </c>
      <c r="E41" s="28" t="s">
        <v>823</v>
      </c>
    </row>
    <row r="42" spans="1:27">
      <c r="A42" t="s">
        <v>176</v>
      </c>
      <c r="E42" s="23" t="s">
        <v>170</v>
      </c>
    </row>
    <row r="43" spans="1:27">
      <c r="A43" t="s">
        <v>168</v>
      </c>
      <c r="B43">
        <v>63</v>
      </c>
      <c r="C43" s="22" t="s">
        <v>824</v>
      </c>
      <c r="D43" t="s">
        <v>170</v>
      </c>
      <c r="E43" s="23" t="s">
        <v>825</v>
      </c>
      <c r="F43" s="24" t="s">
        <v>218</v>
      </c>
      <c r="G43" s="25">
        <v>39</v>
      </c>
      <c r="H43" s="24">
        <v>0</v>
      </c>
      <c r="I43" s="26">
        <f>ROUND(G43*H43,P4)</f>
        <v>0</v>
      </c>
      <c r="L43" s="26">
        <v>0</v>
      </c>
      <c r="M43" s="20">
        <f>ROUND(G43*L43,P4)</f>
        <v>0</v>
      </c>
      <c r="N43" s="21" t="s">
        <v>192</v>
      </c>
      <c r="O43" s="27">
        <f>M43*AA43</f>
        <v>0</v>
      </c>
      <c r="P43">
        <v>3</v>
      </c>
      <c r="AA43">
        <f>IF(P43=1,$O$3,IF(P43=2,$O$4,$O$5))</f>
        <v>0</v>
      </c>
    </row>
    <row r="44" spans="1:27">
      <c r="A44" t="s">
        <v>173</v>
      </c>
      <c r="E44" s="23" t="s">
        <v>170</v>
      </c>
    </row>
    <row r="45" spans="1:27">
      <c r="A45" t="s">
        <v>174</v>
      </c>
      <c r="E45" s="28" t="s">
        <v>823</v>
      </c>
    </row>
    <row r="46" spans="1:27">
      <c r="A46" t="s">
        <v>176</v>
      </c>
      <c r="E46" s="23" t="s">
        <v>170</v>
      </c>
    </row>
    <row r="47" spans="1:27" ht="26.45">
      <c r="A47" t="s">
        <v>168</v>
      </c>
      <c r="B47">
        <v>64</v>
      </c>
      <c r="C47" s="22" t="s">
        <v>196</v>
      </c>
      <c r="D47" t="s">
        <v>170</v>
      </c>
      <c r="E47" s="23" t="s">
        <v>826</v>
      </c>
      <c r="F47" s="24" t="s">
        <v>188</v>
      </c>
      <c r="G47" s="25">
        <v>2</v>
      </c>
      <c r="H47" s="24">
        <v>0</v>
      </c>
      <c r="I47" s="26">
        <f>ROUND(G47*H47,P4)</f>
        <v>0</v>
      </c>
      <c r="L47" s="26">
        <v>0</v>
      </c>
      <c r="M47" s="20">
        <f>ROUND(G47*L47,P4)</f>
        <v>0</v>
      </c>
      <c r="N47" s="21" t="s">
        <v>170</v>
      </c>
      <c r="O47" s="27">
        <f>M47*AA47</f>
        <v>0</v>
      </c>
      <c r="P47">
        <v>3</v>
      </c>
      <c r="AA47">
        <f>IF(P47=1,$O$3,IF(P47=2,$O$4,$O$5))</f>
        <v>0</v>
      </c>
    </row>
    <row r="48" spans="1:27">
      <c r="A48" t="s">
        <v>173</v>
      </c>
      <c r="E48" s="23" t="s">
        <v>170</v>
      </c>
    </row>
    <row r="49" spans="1:27">
      <c r="A49" t="s">
        <v>174</v>
      </c>
      <c r="E49" s="28" t="s">
        <v>231</v>
      </c>
    </row>
    <row r="50" spans="1:27">
      <c r="A50" t="s">
        <v>176</v>
      </c>
      <c r="E50" s="23" t="s">
        <v>170</v>
      </c>
    </row>
    <row r="51" spans="1:27" ht="26.45">
      <c r="A51" t="s">
        <v>168</v>
      </c>
      <c r="B51">
        <v>65</v>
      </c>
      <c r="C51" s="22" t="s">
        <v>827</v>
      </c>
      <c r="D51" t="s">
        <v>170</v>
      </c>
      <c r="E51" s="23" t="s">
        <v>828</v>
      </c>
      <c r="F51" s="24" t="s">
        <v>188</v>
      </c>
      <c r="G51" s="25">
        <v>6</v>
      </c>
      <c r="H51" s="24">
        <v>0</v>
      </c>
      <c r="I51" s="26">
        <f>ROUND(G51*H51,P4)</f>
        <v>0</v>
      </c>
      <c r="L51" s="26">
        <v>0</v>
      </c>
      <c r="M51" s="20">
        <f>ROUND(G51*L51,P4)</f>
        <v>0</v>
      </c>
      <c r="N51" s="21" t="s">
        <v>170</v>
      </c>
      <c r="O51" s="27">
        <f>M51*AA51</f>
        <v>0</v>
      </c>
      <c r="P51">
        <v>3</v>
      </c>
      <c r="AA51">
        <f>IF(P51=1,$O$3,IF(P51=2,$O$4,$O$5))</f>
        <v>0</v>
      </c>
    </row>
    <row r="52" spans="1:27">
      <c r="A52" t="s">
        <v>173</v>
      </c>
      <c r="E52" s="23" t="s">
        <v>170</v>
      </c>
    </row>
    <row r="53" spans="1:27">
      <c r="A53" t="s">
        <v>174</v>
      </c>
      <c r="E53" s="28" t="s">
        <v>649</v>
      </c>
    </row>
    <row r="54" spans="1:27">
      <c r="A54" t="s">
        <v>176</v>
      </c>
      <c r="E54" s="23" t="s">
        <v>170</v>
      </c>
    </row>
    <row r="55" spans="1:27">
      <c r="A55" t="s">
        <v>168</v>
      </c>
      <c r="B55">
        <v>66</v>
      </c>
      <c r="C55" s="22" t="s">
        <v>829</v>
      </c>
      <c r="D55" t="s">
        <v>170</v>
      </c>
      <c r="E55" s="23" t="s">
        <v>830</v>
      </c>
      <c r="F55" s="24" t="s">
        <v>218</v>
      </c>
      <c r="G55" s="25">
        <v>8</v>
      </c>
      <c r="H55" s="24">
        <v>0</v>
      </c>
      <c r="I55" s="26">
        <f>ROUND(G55*H55,P4)</f>
        <v>0</v>
      </c>
      <c r="L55" s="26">
        <v>0</v>
      </c>
      <c r="M55" s="20">
        <f>ROUND(G55*L55,P4)</f>
        <v>0</v>
      </c>
      <c r="N55" s="21" t="s">
        <v>192</v>
      </c>
      <c r="O55" s="27">
        <f>M55*AA55</f>
        <v>0</v>
      </c>
      <c r="P55">
        <v>3</v>
      </c>
      <c r="AA55">
        <f>IF(P55=1,$O$3,IF(P55=2,$O$4,$O$5))</f>
        <v>0</v>
      </c>
    </row>
    <row r="56" spans="1:27">
      <c r="A56" t="s">
        <v>173</v>
      </c>
      <c r="E56" s="23" t="s">
        <v>170</v>
      </c>
    </row>
    <row r="57" spans="1:27">
      <c r="A57" t="s">
        <v>174</v>
      </c>
      <c r="E57" s="28" t="s">
        <v>396</v>
      </c>
    </row>
    <row r="58" spans="1:27">
      <c r="A58" t="s">
        <v>176</v>
      </c>
      <c r="E58" s="23" t="s">
        <v>170</v>
      </c>
    </row>
    <row r="59" spans="1:27">
      <c r="A59" t="s">
        <v>168</v>
      </c>
      <c r="B59">
        <v>67</v>
      </c>
      <c r="C59" s="22" t="s">
        <v>216</v>
      </c>
      <c r="D59" t="s">
        <v>170</v>
      </c>
      <c r="E59" s="23" t="s">
        <v>217</v>
      </c>
      <c r="F59" s="24" t="s">
        <v>218</v>
      </c>
      <c r="G59" s="25">
        <v>100</v>
      </c>
      <c r="H59" s="24">
        <v>0</v>
      </c>
      <c r="I59" s="26">
        <f>ROUND(G59*H59,P4)</f>
        <v>0</v>
      </c>
      <c r="L59" s="26">
        <v>0</v>
      </c>
      <c r="M59" s="20">
        <f>ROUND(G59*L59,P4)</f>
        <v>0</v>
      </c>
      <c r="N59" s="21" t="s">
        <v>192</v>
      </c>
      <c r="O59" s="27">
        <f>M59*AA59</f>
        <v>0</v>
      </c>
      <c r="P59">
        <v>3</v>
      </c>
      <c r="AA59">
        <f>IF(P59=1,$O$3,IF(P59=2,$O$4,$O$5))</f>
        <v>0</v>
      </c>
    </row>
    <row r="60" spans="1:27">
      <c r="A60" t="s">
        <v>173</v>
      </c>
      <c r="E60" s="23" t="s">
        <v>170</v>
      </c>
    </row>
    <row r="61" spans="1:27">
      <c r="A61" t="s">
        <v>174</v>
      </c>
      <c r="E61" s="28" t="s">
        <v>799</v>
      </c>
    </row>
    <row r="62" spans="1:27">
      <c r="A62" t="s">
        <v>176</v>
      </c>
      <c r="E62" s="23" t="s">
        <v>170</v>
      </c>
    </row>
    <row r="63" spans="1:27">
      <c r="A63" t="s">
        <v>168</v>
      </c>
      <c r="B63">
        <v>68</v>
      </c>
      <c r="C63" s="22" t="s">
        <v>219</v>
      </c>
      <c r="D63" t="s">
        <v>170</v>
      </c>
      <c r="E63" s="23" t="s">
        <v>220</v>
      </c>
      <c r="F63" s="24" t="s">
        <v>218</v>
      </c>
      <c r="G63" s="25">
        <v>100</v>
      </c>
      <c r="H63" s="24">
        <v>0</v>
      </c>
      <c r="I63" s="26">
        <f>ROUND(G63*H63,P4)</f>
        <v>0</v>
      </c>
      <c r="L63" s="26">
        <v>0</v>
      </c>
      <c r="M63" s="20">
        <f>ROUND(G63*L63,P4)</f>
        <v>0</v>
      </c>
      <c r="N63" s="21" t="s">
        <v>192</v>
      </c>
      <c r="O63" s="27">
        <f>M63*AA63</f>
        <v>0</v>
      </c>
      <c r="P63">
        <v>3</v>
      </c>
      <c r="AA63">
        <f>IF(P63=1,$O$3,IF(P63=2,$O$4,$O$5))</f>
        <v>0</v>
      </c>
    </row>
    <row r="64" spans="1:27">
      <c r="A64" t="s">
        <v>173</v>
      </c>
      <c r="E64" s="23" t="s">
        <v>170</v>
      </c>
    </row>
    <row r="65" spans="1:27">
      <c r="A65" t="s">
        <v>174</v>
      </c>
      <c r="E65" s="28" t="s">
        <v>799</v>
      </c>
    </row>
    <row r="66" spans="1:27">
      <c r="A66" t="s">
        <v>176</v>
      </c>
      <c r="E66" s="23" t="s">
        <v>170</v>
      </c>
    </row>
    <row r="67" spans="1:27">
      <c r="A67" t="s">
        <v>168</v>
      </c>
      <c r="B67">
        <v>69</v>
      </c>
      <c r="C67" s="22" t="s">
        <v>831</v>
      </c>
      <c r="D67" t="s">
        <v>170</v>
      </c>
      <c r="E67" s="23" t="s">
        <v>832</v>
      </c>
      <c r="F67" s="24" t="s">
        <v>182</v>
      </c>
      <c r="G67" s="25">
        <v>1</v>
      </c>
      <c r="H67" s="24">
        <v>0</v>
      </c>
      <c r="I67" s="26">
        <f>ROUND(G67*H67,P4)</f>
        <v>0</v>
      </c>
      <c r="L67" s="26">
        <v>0</v>
      </c>
      <c r="M67" s="20">
        <f>ROUND(G67*L67,P4)</f>
        <v>0</v>
      </c>
      <c r="N67" s="21" t="s">
        <v>170</v>
      </c>
      <c r="O67" s="27">
        <f>M67*AA67</f>
        <v>0</v>
      </c>
      <c r="P67">
        <v>3</v>
      </c>
      <c r="AA67">
        <f>IF(P67=1,$O$3,IF(P67=2,$O$4,$O$5))</f>
        <v>0</v>
      </c>
    </row>
    <row r="68" spans="1:27">
      <c r="A68" t="s">
        <v>173</v>
      </c>
      <c r="E68" s="23" t="s">
        <v>170</v>
      </c>
    </row>
    <row r="69" spans="1:27">
      <c r="A69" t="s">
        <v>174</v>
      </c>
      <c r="E69" s="28" t="s">
        <v>183</v>
      </c>
    </row>
    <row r="70" spans="1:27">
      <c r="A70" t="s">
        <v>176</v>
      </c>
      <c r="E70" s="23" t="s">
        <v>170</v>
      </c>
    </row>
    <row r="71" spans="1:27" ht="26.45">
      <c r="A71" t="s">
        <v>165</v>
      </c>
      <c r="C71" s="18" t="s">
        <v>833</v>
      </c>
      <c r="E71" s="19" t="s">
        <v>834</v>
      </c>
      <c r="L71" s="20">
        <f>SUMIFS(L72:L111,A72:A111,"P")</f>
        <v>0</v>
      </c>
      <c r="M71" s="20">
        <f>SUMIFS(M72:M111,A72:A111,"P")</f>
        <v>0</v>
      </c>
      <c r="N71" s="21"/>
    </row>
    <row r="72" spans="1:27">
      <c r="A72" t="s">
        <v>168</v>
      </c>
      <c r="B72">
        <v>70</v>
      </c>
      <c r="C72" s="22" t="s">
        <v>835</v>
      </c>
      <c r="D72" t="s">
        <v>170</v>
      </c>
      <c r="E72" s="23" t="s">
        <v>836</v>
      </c>
      <c r="F72" s="24" t="s">
        <v>182</v>
      </c>
      <c r="G72" s="25">
        <v>1</v>
      </c>
      <c r="H72" s="24">
        <v>0</v>
      </c>
      <c r="I72" s="26">
        <f>ROUND(G72*H72,P4)</f>
        <v>0</v>
      </c>
      <c r="L72" s="26">
        <v>0</v>
      </c>
      <c r="M72" s="20">
        <f>ROUND(G72*L72,P4)</f>
        <v>0</v>
      </c>
      <c r="N72" s="21" t="s">
        <v>170</v>
      </c>
      <c r="O72" s="27">
        <f>M72*AA72</f>
        <v>0</v>
      </c>
      <c r="P72">
        <v>3</v>
      </c>
      <c r="AA72">
        <f>IF(P72=1,$O$3,IF(P72=2,$O$4,$O$5))</f>
        <v>0</v>
      </c>
    </row>
    <row r="73" spans="1:27">
      <c r="A73" t="s">
        <v>173</v>
      </c>
      <c r="E73" s="23" t="s">
        <v>170</v>
      </c>
    </row>
    <row r="74" spans="1:27">
      <c r="A74" t="s">
        <v>174</v>
      </c>
      <c r="E74" s="28" t="s">
        <v>183</v>
      </c>
    </row>
    <row r="75" spans="1:27">
      <c r="A75" t="s">
        <v>176</v>
      </c>
      <c r="E75" s="23" t="s">
        <v>170</v>
      </c>
    </row>
    <row r="76" spans="1:27">
      <c r="A76" t="s">
        <v>168</v>
      </c>
      <c r="B76">
        <v>71</v>
      </c>
      <c r="C76" s="22" t="s">
        <v>837</v>
      </c>
      <c r="D76" t="s">
        <v>170</v>
      </c>
      <c r="E76" s="23" t="s">
        <v>838</v>
      </c>
      <c r="F76" s="24" t="s">
        <v>182</v>
      </c>
      <c r="G76" s="25">
        <v>1</v>
      </c>
      <c r="H76" s="24">
        <v>0</v>
      </c>
      <c r="I76" s="26">
        <f>ROUND(G76*H76,P4)</f>
        <v>0</v>
      </c>
      <c r="L76" s="26">
        <v>0</v>
      </c>
      <c r="M76" s="20">
        <f>ROUND(G76*L76,P4)</f>
        <v>0</v>
      </c>
      <c r="N76" s="21" t="s">
        <v>170</v>
      </c>
      <c r="O76" s="27">
        <f>M76*AA76</f>
        <v>0</v>
      </c>
      <c r="P76">
        <v>3</v>
      </c>
      <c r="AA76">
        <f>IF(P76=1,$O$3,IF(P76=2,$O$4,$O$5))</f>
        <v>0</v>
      </c>
    </row>
    <row r="77" spans="1:27">
      <c r="A77" t="s">
        <v>173</v>
      </c>
      <c r="E77" s="23" t="s">
        <v>170</v>
      </c>
    </row>
    <row r="78" spans="1:27">
      <c r="A78" t="s">
        <v>174</v>
      </c>
      <c r="E78" s="28" t="s">
        <v>183</v>
      </c>
    </row>
    <row r="79" spans="1:27">
      <c r="A79" t="s">
        <v>176</v>
      </c>
      <c r="E79" s="23" t="s">
        <v>170</v>
      </c>
    </row>
    <row r="80" spans="1:27">
      <c r="A80" t="s">
        <v>168</v>
      </c>
      <c r="B80">
        <v>72</v>
      </c>
      <c r="C80" s="22" t="s">
        <v>839</v>
      </c>
      <c r="D80" t="s">
        <v>170</v>
      </c>
      <c r="E80" s="23" t="s">
        <v>840</v>
      </c>
      <c r="F80" s="24" t="s">
        <v>841</v>
      </c>
      <c r="G80" s="25">
        <v>40</v>
      </c>
      <c r="H80" s="24">
        <v>0</v>
      </c>
      <c r="I80" s="26">
        <f>ROUND(G80*H80,P4)</f>
        <v>0</v>
      </c>
      <c r="L80" s="26">
        <v>0</v>
      </c>
      <c r="M80" s="20">
        <f>ROUND(G80*L80,P4)</f>
        <v>0</v>
      </c>
      <c r="N80" s="21" t="s">
        <v>170</v>
      </c>
      <c r="O80" s="27">
        <f>M80*AA80</f>
        <v>0</v>
      </c>
      <c r="P80">
        <v>3</v>
      </c>
      <c r="AA80">
        <f>IF(P80=1,$O$3,IF(P80=2,$O$4,$O$5))</f>
        <v>0</v>
      </c>
    </row>
    <row r="81" spans="1:27">
      <c r="A81" t="s">
        <v>173</v>
      </c>
      <c r="E81" s="23" t="s">
        <v>170</v>
      </c>
    </row>
    <row r="82" spans="1:27">
      <c r="A82" t="s">
        <v>174</v>
      </c>
      <c r="E82" s="28" t="s">
        <v>778</v>
      </c>
    </row>
    <row r="83" spans="1:27">
      <c r="A83" t="s">
        <v>176</v>
      </c>
      <c r="E83" s="23" t="s">
        <v>170</v>
      </c>
    </row>
    <row r="84" spans="1:27">
      <c r="A84" t="s">
        <v>168</v>
      </c>
      <c r="B84">
        <v>73</v>
      </c>
      <c r="C84" s="22" t="s">
        <v>842</v>
      </c>
      <c r="D84" t="s">
        <v>170</v>
      </c>
      <c r="E84" s="23" t="s">
        <v>843</v>
      </c>
      <c r="F84" s="24" t="s">
        <v>188</v>
      </c>
      <c r="G84" s="25">
        <v>7</v>
      </c>
      <c r="H84" s="24">
        <v>0</v>
      </c>
      <c r="I84" s="26">
        <f>ROUND(G84*H84,P4)</f>
        <v>0</v>
      </c>
      <c r="L84" s="26">
        <v>0</v>
      </c>
      <c r="M84" s="20">
        <f>ROUND(G84*L84,P4)</f>
        <v>0</v>
      </c>
      <c r="N84" s="21" t="s">
        <v>170</v>
      </c>
      <c r="O84" s="27">
        <f>M84*AA84</f>
        <v>0</v>
      </c>
      <c r="P84">
        <v>3</v>
      </c>
      <c r="AA84">
        <f>IF(P84=1,$O$3,IF(P84=2,$O$4,$O$5))</f>
        <v>0</v>
      </c>
    </row>
    <row r="85" spans="1:27">
      <c r="A85" t="s">
        <v>173</v>
      </c>
      <c r="E85" s="23" t="s">
        <v>170</v>
      </c>
    </row>
    <row r="86" spans="1:27">
      <c r="A86" t="s">
        <v>174</v>
      </c>
      <c r="E86" s="28" t="s">
        <v>310</v>
      </c>
    </row>
    <row r="87" spans="1:27">
      <c r="A87" t="s">
        <v>176</v>
      </c>
      <c r="E87" s="23" t="s">
        <v>170</v>
      </c>
    </row>
    <row r="88" spans="1:27">
      <c r="A88" t="s">
        <v>168</v>
      </c>
      <c r="B88">
        <v>74</v>
      </c>
      <c r="C88" s="22" t="s">
        <v>844</v>
      </c>
      <c r="D88" t="s">
        <v>170</v>
      </c>
      <c r="E88" s="23" t="s">
        <v>845</v>
      </c>
      <c r="F88" s="24" t="s">
        <v>188</v>
      </c>
      <c r="G88" s="25">
        <v>1</v>
      </c>
      <c r="H88" s="24">
        <v>0</v>
      </c>
      <c r="I88" s="26">
        <f>ROUND(G88*H88,P4)</f>
        <v>0</v>
      </c>
      <c r="L88" s="26">
        <v>0</v>
      </c>
      <c r="M88" s="20">
        <f>ROUND(G88*L88,P4)</f>
        <v>0</v>
      </c>
      <c r="N88" s="21" t="s">
        <v>170</v>
      </c>
      <c r="O88" s="27">
        <f>M88*AA88</f>
        <v>0</v>
      </c>
      <c r="P88">
        <v>3</v>
      </c>
      <c r="AA88">
        <f>IF(P88=1,$O$3,IF(P88=2,$O$4,$O$5))</f>
        <v>0</v>
      </c>
    </row>
    <row r="89" spans="1:27">
      <c r="A89" t="s">
        <v>173</v>
      </c>
      <c r="E89" s="23" t="s">
        <v>170</v>
      </c>
    </row>
    <row r="90" spans="1:27">
      <c r="A90" t="s">
        <v>174</v>
      </c>
      <c r="E90" s="28" t="s">
        <v>183</v>
      </c>
    </row>
    <row r="91" spans="1:27">
      <c r="A91" t="s">
        <v>176</v>
      </c>
      <c r="E91" s="23" t="s">
        <v>170</v>
      </c>
    </row>
    <row r="92" spans="1:27">
      <c r="A92" t="s">
        <v>168</v>
      </c>
      <c r="B92">
        <v>75</v>
      </c>
      <c r="C92" s="22" t="s">
        <v>846</v>
      </c>
      <c r="D92" t="s">
        <v>170</v>
      </c>
      <c r="E92" s="23" t="s">
        <v>847</v>
      </c>
      <c r="F92" s="24" t="s">
        <v>188</v>
      </c>
      <c r="G92" s="25">
        <v>1</v>
      </c>
      <c r="H92" s="24">
        <v>0</v>
      </c>
      <c r="I92" s="26">
        <f>ROUND(G92*H92,P4)</f>
        <v>0</v>
      </c>
      <c r="L92" s="26">
        <v>0</v>
      </c>
      <c r="M92" s="20">
        <f>ROUND(G92*L92,P4)</f>
        <v>0</v>
      </c>
      <c r="N92" s="21" t="s">
        <v>170</v>
      </c>
      <c r="O92" s="27">
        <f>M92*AA92</f>
        <v>0</v>
      </c>
      <c r="P92">
        <v>3</v>
      </c>
      <c r="AA92">
        <f>IF(P92=1,$O$3,IF(P92=2,$O$4,$O$5))</f>
        <v>0</v>
      </c>
    </row>
    <row r="93" spans="1:27">
      <c r="A93" t="s">
        <v>173</v>
      </c>
      <c r="E93" s="23" t="s">
        <v>170</v>
      </c>
    </row>
    <row r="94" spans="1:27">
      <c r="A94" t="s">
        <v>174</v>
      </c>
      <c r="E94" s="28" t="s">
        <v>183</v>
      </c>
    </row>
    <row r="95" spans="1:27">
      <c r="A95" t="s">
        <v>176</v>
      </c>
      <c r="E95" s="23" t="s">
        <v>170</v>
      </c>
    </row>
    <row r="96" spans="1:27">
      <c r="A96" t="s">
        <v>168</v>
      </c>
      <c r="B96">
        <v>76</v>
      </c>
      <c r="C96" s="22" t="s">
        <v>848</v>
      </c>
      <c r="D96" t="s">
        <v>170</v>
      </c>
      <c r="E96" s="23" t="s">
        <v>849</v>
      </c>
      <c r="F96" s="24" t="s">
        <v>188</v>
      </c>
      <c r="G96" s="25">
        <v>1</v>
      </c>
      <c r="H96" s="24">
        <v>0</v>
      </c>
      <c r="I96" s="26">
        <f>ROUND(G96*H96,P4)</f>
        <v>0</v>
      </c>
      <c r="L96" s="26">
        <v>0</v>
      </c>
      <c r="M96" s="20">
        <f>ROUND(G96*L96,P4)</f>
        <v>0</v>
      </c>
      <c r="N96" s="21" t="s">
        <v>170</v>
      </c>
      <c r="O96" s="27">
        <f>M96*AA96</f>
        <v>0</v>
      </c>
      <c r="P96">
        <v>3</v>
      </c>
      <c r="AA96">
        <f>IF(P96=1,$O$3,IF(P96=2,$O$4,$O$5))</f>
        <v>0</v>
      </c>
    </row>
    <row r="97" spans="1:27">
      <c r="A97" t="s">
        <v>173</v>
      </c>
      <c r="E97" s="23" t="s">
        <v>170</v>
      </c>
    </row>
    <row r="98" spans="1:27">
      <c r="A98" t="s">
        <v>174</v>
      </c>
      <c r="E98" s="28" t="s">
        <v>183</v>
      </c>
    </row>
    <row r="99" spans="1:27">
      <c r="A99" t="s">
        <v>176</v>
      </c>
      <c r="E99" s="23" t="s">
        <v>170</v>
      </c>
    </row>
    <row r="100" spans="1:27">
      <c r="A100" t="s">
        <v>168</v>
      </c>
      <c r="B100">
        <v>77</v>
      </c>
      <c r="C100" s="22" t="s">
        <v>850</v>
      </c>
      <c r="D100" t="s">
        <v>170</v>
      </c>
      <c r="E100" s="23" t="s">
        <v>851</v>
      </c>
      <c r="F100" s="24" t="s">
        <v>188</v>
      </c>
      <c r="G100" s="25">
        <v>1</v>
      </c>
      <c r="H100" s="24">
        <v>0</v>
      </c>
      <c r="I100" s="26">
        <f>ROUND(G100*H100,P4)</f>
        <v>0</v>
      </c>
      <c r="L100" s="26">
        <v>0</v>
      </c>
      <c r="M100" s="20">
        <f>ROUND(G100*L100,P4)</f>
        <v>0</v>
      </c>
      <c r="N100" s="21" t="s">
        <v>170</v>
      </c>
      <c r="O100" s="27">
        <f>M100*AA100</f>
        <v>0</v>
      </c>
      <c r="P100">
        <v>3</v>
      </c>
      <c r="AA100">
        <f>IF(P100=1,$O$3,IF(P100=2,$O$4,$O$5))</f>
        <v>0</v>
      </c>
    </row>
    <row r="101" spans="1:27">
      <c r="A101" t="s">
        <v>173</v>
      </c>
      <c r="E101" s="23" t="s">
        <v>170</v>
      </c>
    </row>
    <row r="102" spans="1:27">
      <c r="A102" t="s">
        <v>174</v>
      </c>
      <c r="E102" s="28" t="s">
        <v>183</v>
      </c>
    </row>
    <row r="103" spans="1:27">
      <c r="A103" t="s">
        <v>176</v>
      </c>
      <c r="E103" s="23" t="s">
        <v>170</v>
      </c>
    </row>
    <row r="104" spans="1:27" ht="26.45">
      <c r="A104" t="s">
        <v>168</v>
      </c>
      <c r="B104">
        <v>78</v>
      </c>
      <c r="C104" s="22" t="s">
        <v>852</v>
      </c>
      <c r="D104" t="s">
        <v>170</v>
      </c>
      <c r="E104" s="23" t="s">
        <v>853</v>
      </c>
      <c r="F104" s="24" t="s">
        <v>188</v>
      </c>
      <c r="G104" s="25">
        <v>200</v>
      </c>
      <c r="H104" s="24">
        <v>0</v>
      </c>
      <c r="I104" s="26">
        <f>ROUND(G104*H104,P4)</f>
        <v>0</v>
      </c>
      <c r="L104" s="26">
        <v>0</v>
      </c>
      <c r="M104" s="20">
        <f>ROUND(G104*L104,P4)</f>
        <v>0</v>
      </c>
      <c r="N104" s="21" t="s">
        <v>170</v>
      </c>
      <c r="O104" s="27">
        <f>M104*AA104</f>
        <v>0</v>
      </c>
      <c r="P104">
        <v>3</v>
      </c>
      <c r="AA104">
        <f>IF(P104=1,$O$3,IF(P104=2,$O$4,$O$5))</f>
        <v>0</v>
      </c>
    </row>
    <row r="105" spans="1:27">
      <c r="A105" t="s">
        <v>173</v>
      </c>
      <c r="E105" s="23" t="s">
        <v>170</v>
      </c>
    </row>
    <row r="106" spans="1:27">
      <c r="A106" t="s">
        <v>174</v>
      </c>
      <c r="E106" s="28" t="s">
        <v>478</v>
      </c>
    </row>
    <row r="107" spans="1:27">
      <c r="A107" t="s">
        <v>176</v>
      </c>
      <c r="E107" s="23" t="s">
        <v>170</v>
      </c>
    </row>
    <row r="108" spans="1:27">
      <c r="A108" t="s">
        <v>168</v>
      </c>
      <c r="B108">
        <v>79</v>
      </c>
      <c r="C108" s="22" t="s">
        <v>854</v>
      </c>
      <c r="D108" t="s">
        <v>170</v>
      </c>
      <c r="E108" s="23" t="s">
        <v>855</v>
      </c>
      <c r="F108" s="24" t="s">
        <v>188</v>
      </c>
      <c r="G108" s="25">
        <v>200</v>
      </c>
      <c r="H108" s="24">
        <v>0</v>
      </c>
      <c r="I108" s="26">
        <f>ROUND(G108*H108,P4)</f>
        <v>0</v>
      </c>
      <c r="L108" s="26">
        <v>0</v>
      </c>
      <c r="M108" s="20">
        <f>ROUND(G108*L108,P4)</f>
        <v>0</v>
      </c>
      <c r="N108" s="21" t="s">
        <v>170</v>
      </c>
      <c r="O108" s="27">
        <f>M108*AA108</f>
        <v>0</v>
      </c>
      <c r="P108">
        <v>3</v>
      </c>
      <c r="AA108">
        <f>IF(P108=1,$O$3,IF(P108=2,$O$4,$O$5))</f>
        <v>0</v>
      </c>
    </row>
    <row r="109" spans="1:27">
      <c r="A109" t="s">
        <v>173</v>
      </c>
      <c r="E109" s="23" t="s">
        <v>170</v>
      </c>
    </row>
    <row r="110" spans="1:27">
      <c r="A110" t="s">
        <v>174</v>
      </c>
      <c r="E110" s="28" t="s">
        <v>478</v>
      </c>
    </row>
    <row r="111" spans="1:27">
      <c r="A111" t="s">
        <v>176</v>
      </c>
      <c r="E111" s="23" t="s">
        <v>170</v>
      </c>
    </row>
    <row r="112" spans="1:27">
      <c r="A112" t="s">
        <v>165</v>
      </c>
      <c r="C112" s="18" t="s">
        <v>856</v>
      </c>
      <c r="E112" s="19" t="s">
        <v>857</v>
      </c>
      <c r="L112" s="20">
        <f>SUMIFS(L113:L176,A113:A176,"P")</f>
        <v>0</v>
      </c>
      <c r="M112" s="20">
        <f>SUMIFS(M113:M176,A113:A176,"P")</f>
        <v>0</v>
      </c>
      <c r="N112" s="21"/>
    </row>
    <row r="113" spans="1:27">
      <c r="A113" t="s">
        <v>168</v>
      </c>
      <c r="B113">
        <v>80</v>
      </c>
      <c r="C113" s="22" t="s">
        <v>858</v>
      </c>
      <c r="D113" t="s">
        <v>170</v>
      </c>
      <c r="E113" s="23" t="s">
        <v>859</v>
      </c>
      <c r="F113" s="24" t="s">
        <v>225</v>
      </c>
      <c r="G113" s="25">
        <v>3.38</v>
      </c>
      <c r="H113" s="24">
        <v>0</v>
      </c>
      <c r="I113" s="26">
        <f>ROUND(G113*H113,P4)</f>
        <v>0</v>
      </c>
      <c r="L113" s="26">
        <v>0</v>
      </c>
      <c r="M113" s="20">
        <f>ROUND(G113*L113,P4)</f>
        <v>0</v>
      </c>
      <c r="N113" s="21" t="s">
        <v>192</v>
      </c>
      <c r="O113" s="27">
        <f>M113*AA113</f>
        <v>0</v>
      </c>
      <c r="P113">
        <v>3</v>
      </c>
      <c r="AA113">
        <f>IF(P113=1,$O$3,IF(P113=2,$O$4,$O$5))</f>
        <v>0</v>
      </c>
    </row>
    <row r="114" spans="1:27">
      <c r="A114" t="s">
        <v>173</v>
      </c>
      <c r="E114" s="23" t="s">
        <v>170</v>
      </c>
    </row>
    <row r="115" spans="1:27">
      <c r="A115" t="s">
        <v>174</v>
      </c>
      <c r="E115" s="28" t="s">
        <v>860</v>
      </c>
    </row>
    <row r="116" spans="1:27">
      <c r="A116" t="s">
        <v>176</v>
      </c>
      <c r="E116" s="23" t="s">
        <v>170</v>
      </c>
    </row>
    <row r="117" spans="1:27">
      <c r="A117" t="s">
        <v>168</v>
      </c>
      <c r="B117">
        <v>81</v>
      </c>
      <c r="C117" s="22" t="s">
        <v>861</v>
      </c>
      <c r="D117" t="s">
        <v>170</v>
      </c>
      <c r="E117" s="23" t="s">
        <v>862</v>
      </c>
      <c r="F117" s="24" t="s">
        <v>225</v>
      </c>
      <c r="G117" s="25">
        <v>20.62</v>
      </c>
      <c r="H117" s="24">
        <v>0</v>
      </c>
      <c r="I117" s="26">
        <f>ROUND(G117*H117,P4)</f>
        <v>0</v>
      </c>
      <c r="L117" s="26">
        <v>0</v>
      </c>
      <c r="M117" s="20">
        <f>ROUND(G117*L117,P4)</f>
        <v>0</v>
      </c>
      <c r="N117" s="21" t="s">
        <v>192</v>
      </c>
      <c r="O117" s="27">
        <f>M117*AA117</f>
        <v>0</v>
      </c>
      <c r="P117">
        <v>3</v>
      </c>
      <c r="AA117">
        <f>IF(P117=1,$O$3,IF(P117=2,$O$4,$O$5))</f>
        <v>0</v>
      </c>
    </row>
    <row r="118" spans="1:27">
      <c r="A118" t="s">
        <v>173</v>
      </c>
      <c r="E118" s="23" t="s">
        <v>170</v>
      </c>
    </row>
    <row r="119" spans="1:27">
      <c r="A119" t="s">
        <v>174</v>
      </c>
      <c r="E119" s="28" t="s">
        <v>863</v>
      </c>
    </row>
    <row r="120" spans="1:27">
      <c r="A120" t="s">
        <v>176</v>
      </c>
      <c r="E120" s="23" t="s">
        <v>170</v>
      </c>
    </row>
    <row r="121" spans="1:27">
      <c r="A121" t="s">
        <v>168</v>
      </c>
      <c r="B121">
        <v>82</v>
      </c>
      <c r="C121" s="22" t="s">
        <v>864</v>
      </c>
      <c r="D121" t="s">
        <v>170</v>
      </c>
      <c r="E121" s="23" t="s">
        <v>865</v>
      </c>
      <c r="F121" s="24" t="s">
        <v>225</v>
      </c>
      <c r="G121" s="25">
        <v>20.62</v>
      </c>
      <c r="H121" s="24">
        <v>0</v>
      </c>
      <c r="I121" s="26">
        <f>ROUND(G121*H121,P4)</f>
        <v>0</v>
      </c>
      <c r="L121" s="26">
        <v>0</v>
      </c>
      <c r="M121" s="20">
        <f>ROUND(G121*L121,P4)</f>
        <v>0</v>
      </c>
      <c r="N121" s="21" t="s">
        <v>192</v>
      </c>
      <c r="O121" s="27">
        <f>M121*AA121</f>
        <v>0</v>
      </c>
      <c r="P121">
        <v>3</v>
      </c>
      <c r="AA121">
        <f>IF(P121=1,$O$3,IF(P121=2,$O$4,$O$5))</f>
        <v>0</v>
      </c>
    </row>
    <row r="122" spans="1:27">
      <c r="A122" t="s">
        <v>173</v>
      </c>
      <c r="E122" s="23" t="s">
        <v>170</v>
      </c>
    </row>
    <row r="123" spans="1:27">
      <c r="A123" t="s">
        <v>174</v>
      </c>
      <c r="E123" s="28" t="s">
        <v>863</v>
      </c>
    </row>
    <row r="124" spans="1:27">
      <c r="A124" t="s">
        <v>176</v>
      </c>
      <c r="E124" s="23" t="s">
        <v>170</v>
      </c>
    </row>
    <row r="125" spans="1:27">
      <c r="A125" t="s">
        <v>168</v>
      </c>
      <c r="B125">
        <v>83</v>
      </c>
      <c r="C125" s="22" t="s">
        <v>866</v>
      </c>
      <c r="D125" t="s">
        <v>170</v>
      </c>
      <c r="E125" s="23" t="s">
        <v>867</v>
      </c>
      <c r="F125" s="24" t="s">
        <v>188</v>
      </c>
      <c r="G125" s="25">
        <v>100</v>
      </c>
      <c r="H125" s="24">
        <v>0</v>
      </c>
      <c r="I125" s="26">
        <f>ROUND(G125*H125,P4)</f>
        <v>0</v>
      </c>
      <c r="L125" s="26">
        <v>0</v>
      </c>
      <c r="M125" s="20">
        <f>ROUND(G125*L125,P4)</f>
        <v>0</v>
      </c>
      <c r="N125" s="21" t="s">
        <v>170</v>
      </c>
      <c r="O125" s="27">
        <f>M125*AA125</f>
        <v>0</v>
      </c>
      <c r="P125">
        <v>3</v>
      </c>
      <c r="AA125">
        <f>IF(P125=1,$O$3,IF(P125=2,$O$4,$O$5))</f>
        <v>0</v>
      </c>
    </row>
    <row r="126" spans="1:27">
      <c r="A126" t="s">
        <v>173</v>
      </c>
      <c r="E126" s="23" t="s">
        <v>170</v>
      </c>
    </row>
    <row r="127" spans="1:27">
      <c r="A127" t="s">
        <v>174</v>
      </c>
      <c r="E127" s="28" t="s">
        <v>799</v>
      </c>
    </row>
    <row r="128" spans="1:27">
      <c r="A128" t="s">
        <v>176</v>
      </c>
      <c r="E128" s="23" t="s">
        <v>170</v>
      </c>
    </row>
    <row r="129" spans="1:27">
      <c r="A129" t="s">
        <v>168</v>
      </c>
      <c r="B129">
        <v>84</v>
      </c>
      <c r="C129" s="22" t="s">
        <v>868</v>
      </c>
      <c r="D129" t="s">
        <v>170</v>
      </c>
      <c r="E129" s="23" t="s">
        <v>233</v>
      </c>
      <c r="F129" s="24" t="s">
        <v>218</v>
      </c>
      <c r="G129" s="25">
        <v>100</v>
      </c>
      <c r="H129" s="24">
        <v>0</v>
      </c>
      <c r="I129" s="26">
        <f>ROUND(G129*H129,P4)</f>
        <v>0</v>
      </c>
      <c r="L129" s="26">
        <v>0</v>
      </c>
      <c r="M129" s="20">
        <f>ROUND(G129*L129,P4)</f>
        <v>0</v>
      </c>
      <c r="N129" s="21" t="s">
        <v>192</v>
      </c>
      <c r="O129" s="27">
        <f>M129*AA129</f>
        <v>0</v>
      </c>
      <c r="P129">
        <v>3</v>
      </c>
      <c r="AA129">
        <f>IF(P129=1,$O$3,IF(P129=2,$O$4,$O$5))</f>
        <v>0</v>
      </c>
    </row>
    <row r="130" spans="1:27">
      <c r="A130" t="s">
        <v>173</v>
      </c>
      <c r="E130" s="23" t="s">
        <v>170</v>
      </c>
    </row>
    <row r="131" spans="1:27">
      <c r="A131" t="s">
        <v>174</v>
      </c>
      <c r="E131" s="28" t="s">
        <v>799</v>
      </c>
    </row>
    <row r="132" spans="1:27">
      <c r="A132" t="s">
        <v>176</v>
      </c>
      <c r="E132" s="23" t="s">
        <v>170</v>
      </c>
    </row>
    <row r="133" spans="1:27">
      <c r="A133" t="s">
        <v>168</v>
      </c>
      <c r="B133">
        <v>85</v>
      </c>
      <c r="C133" s="22" t="s">
        <v>869</v>
      </c>
      <c r="D133" t="s">
        <v>170</v>
      </c>
      <c r="E133" s="23" t="s">
        <v>870</v>
      </c>
      <c r="F133" s="24" t="s">
        <v>188</v>
      </c>
      <c r="G133" s="25">
        <v>400</v>
      </c>
      <c r="H133" s="24">
        <v>0</v>
      </c>
      <c r="I133" s="26">
        <f>ROUND(G133*H133,P4)</f>
        <v>0</v>
      </c>
      <c r="L133" s="26">
        <v>0</v>
      </c>
      <c r="M133" s="20">
        <f>ROUND(G133*L133,P4)</f>
        <v>0</v>
      </c>
      <c r="N133" s="21" t="s">
        <v>170</v>
      </c>
      <c r="O133" s="27">
        <f>M133*AA133</f>
        <v>0</v>
      </c>
      <c r="P133">
        <v>3</v>
      </c>
      <c r="AA133">
        <f>IF(P133=1,$O$3,IF(P133=2,$O$4,$O$5))</f>
        <v>0</v>
      </c>
    </row>
    <row r="134" spans="1:27">
      <c r="A134" t="s">
        <v>173</v>
      </c>
      <c r="E134" s="23" t="s">
        <v>170</v>
      </c>
    </row>
    <row r="135" spans="1:27">
      <c r="A135" t="s">
        <v>174</v>
      </c>
      <c r="E135" s="28" t="s">
        <v>871</v>
      </c>
    </row>
    <row r="136" spans="1:27">
      <c r="A136" t="s">
        <v>176</v>
      </c>
      <c r="E136" s="23" t="s">
        <v>170</v>
      </c>
    </row>
    <row r="137" spans="1:27" ht="26.45">
      <c r="A137" t="s">
        <v>168</v>
      </c>
      <c r="B137">
        <v>86</v>
      </c>
      <c r="C137" s="22" t="s">
        <v>872</v>
      </c>
      <c r="D137" t="s">
        <v>170</v>
      </c>
      <c r="E137" s="23" t="s">
        <v>873</v>
      </c>
      <c r="F137" s="24" t="s">
        <v>218</v>
      </c>
      <c r="G137" s="25">
        <v>100</v>
      </c>
      <c r="H137" s="24">
        <v>0</v>
      </c>
      <c r="I137" s="26">
        <f>ROUND(G137*H137,P4)</f>
        <v>0</v>
      </c>
      <c r="L137" s="26">
        <v>0</v>
      </c>
      <c r="M137" s="20">
        <f>ROUND(G137*L137,P4)</f>
        <v>0</v>
      </c>
      <c r="N137" s="21" t="s">
        <v>192</v>
      </c>
      <c r="O137" s="27">
        <f>M137*AA137</f>
        <v>0</v>
      </c>
      <c r="P137">
        <v>3</v>
      </c>
      <c r="AA137">
        <f>IF(P137=1,$O$3,IF(P137=2,$O$4,$O$5))</f>
        <v>0</v>
      </c>
    </row>
    <row r="138" spans="1:27">
      <c r="A138" t="s">
        <v>173</v>
      </c>
      <c r="E138" s="23" t="s">
        <v>170</v>
      </c>
    </row>
    <row r="139" spans="1:27">
      <c r="A139" t="s">
        <v>174</v>
      </c>
      <c r="E139" s="28" t="s">
        <v>799</v>
      </c>
    </row>
    <row r="140" spans="1:27">
      <c r="A140" t="s">
        <v>176</v>
      </c>
      <c r="E140" s="23" t="s">
        <v>170</v>
      </c>
    </row>
    <row r="141" spans="1:27" ht="26.45">
      <c r="A141" t="s">
        <v>168</v>
      </c>
      <c r="B141">
        <v>87</v>
      </c>
      <c r="C141" s="22" t="s">
        <v>874</v>
      </c>
      <c r="D141" t="s">
        <v>170</v>
      </c>
      <c r="E141" s="23" t="s">
        <v>875</v>
      </c>
      <c r="F141" s="24" t="s">
        <v>317</v>
      </c>
      <c r="G141" s="25">
        <v>120</v>
      </c>
      <c r="H141" s="24">
        <v>0</v>
      </c>
      <c r="I141" s="26">
        <f>ROUND(G141*H141,P4)</f>
        <v>0</v>
      </c>
      <c r="L141" s="26">
        <v>0</v>
      </c>
      <c r="M141" s="20">
        <f>ROUND(G141*L141,P4)</f>
        <v>0</v>
      </c>
      <c r="N141" s="21" t="s">
        <v>170</v>
      </c>
      <c r="O141" s="27">
        <f>M141*AA141</f>
        <v>0</v>
      </c>
      <c r="P141">
        <v>3</v>
      </c>
      <c r="AA141">
        <f>IF(P141=1,$O$3,IF(P141=2,$O$4,$O$5))</f>
        <v>0</v>
      </c>
    </row>
    <row r="142" spans="1:27">
      <c r="A142" t="s">
        <v>173</v>
      </c>
      <c r="E142" s="23" t="s">
        <v>170</v>
      </c>
    </row>
    <row r="143" spans="1:27">
      <c r="A143" t="s">
        <v>174</v>
      </c>
      <c r="E143" s="28" t="s">
        <v>357</v>
      </c>
    </row>
    <row r="144" spans="1:27">
      <c r="A144" t="s">
        <v>176</v>
      </c>
      <c r="E144" s="23" t="s">
        <v>170</v>
      </c>
    </row>
    <row r="145" spans="1:27">
      <c r="A145" t="s">
        <v>168</v>
      </c>
      <c r="B145">
        <v>88</v>
      </c>
      <c r="C145" s="22" t="s">
        <v>876</v>
      </c>
      <c r="D145" t="s">
        <v>170</v>
      </c>
      <c r="E145" s="23" t="s">
        <v>877</v>
      </c>
      <c r="F145" s="24" t="s">
        <v>236</v>
      </c>
      <c r="G145" s="25">
        <v>70</v>
      </c>
      <c r="H145" s="24">
        <v>0</v>
      </c>
      <c r="I145" s="26">
        <f>ROUND(G145*H145,P4)</f>
        <v>0</v>
      </c>
      <c r="L145" s="26">
        <v>0</v>
      </c>
      <c r="M145" s="20">
        <f>ROUND(G145*L145,P4)</f>
        <v>0</v>
      </c>
      <c r="N145" s="21" t="s">
        <v>192</v>
      </c>
      <c r="O145" s="27">
        <f>M145*AA145</f>
        <v>0</v>
      </c>
      <c r="P145">
        <v>3</v>
      </c>
      <c r="AA145">
        <f>IF(P145=1,$O$3,IF(P145=2,$O$4,$O$5))</f>
        <v>0</v>
      </c>
    </row>
    <row r="146" spans="1:27">
      <c r="A146" t="s">
        <v>173</v>
      </c>
      <c r="E146" s="23" t="s">
        <v>170</v>
      </c>
    </row>
    <row r="147" spans="1:27">
      <c r="A147" t="s">
        <v>174</v>
      </c>
      <c r="E147" s="28" t="s">
        <v>475</v>
      </c>
    </row>
    <row r="148" spans="1:27">
      <c r="A148" t="s">
        <v>176</v>
      </c>
      <c r="E148" s="23" t="s">
        <v>170</v>
      </c>
    </row>
    <row r="149" spans="1:27">
      <c r="A149" t="s">
        <v>168</v>
      </c>
      <c r="B149">
        <v>89</v>
      </c>
      <c r="C149" s="22" t="s">
        <v>878</v>
      </c>
      <c r="D149" t="s">
        <v>170</v>
      </c>
      <c r="E149" s="23" t="s">
        <v>879</v>
      </c>
      <c r="F149" s="24" t="s">
        <v>236</v>
      </c>
      <c r="G149" s="25">
        <v>100</v>
      </c>
      <c r="H149" s="24">
        <v>0</v>
      </c>
      <c r="I149" s="26">
        <f>ROUND(G149*H149,P4)</f>
        <v>0</v>
      </c>
      <c r="L149" s="26">
        <v>0</v>
      </c>
      <c r="M149" s="20">
        <f>ROUND(G149*L149,P4)</f>
        <v>0</v>
      </c>
      <c r="N149" s="21" t="s">
        <v>192</v>
      </c>
      <c r="O149" s="27">
        <f>M149*AA149</f>
        <v>0</v>
      </c>
      <c r="P149">
        <v>3</v>
      </c>
      <c r="AA149">
        <f>IF(P149=1,$O$3,IF(P149=2,$O$4,$O$5))</f>
        <v>0</v>
      </c>
    </row>
    <row r="150" spans="1:27">
      <c r="A150" t="s">
        <v>173</v>
      </c>
      <c r="E150" s="23" t="s">
        <v>170</v>
      </c>
    </row>
    <row r="151" spans="1:27">
      <c r="A151" t="s">
        <v>174</v>
      </c>
      <c r="E151" s="28" t="s">
        <v>799</v>
      </c>
    </row>
    <row r="152" spans="1:27">
      <c r="A152" t="s">
        <v>176</v>
      </c>
      <c r="E152" s="23" t="s">
        <v>170</v>
      </c>
    </row>
    <row r="153" spans="1:27" ht="26.45">
      <c r="A153" t="s">
        <v>168</v>
      </c>
      <c r="B153">
        <v>90</v>
      </c>
      <c r="C153" s="22" t="s">
        <v>714</v>
      </c>
      <c r="D153" t="s">
        <v>170</v>
      </c>
      <c r="E153" s="23" t="s">
        <v>715</v>
      </c>
      <c r="F153" s="24" t="s">
        <v>236</v>
      </c>
      <c r="G153" s="25">
        <v>750</v>
      </c>
      <c r="H153" s="24">
        <v>0</v>
      </c>
      <c r="I153" s="26">
        <f>ROUND(G153*H153,P4)</f>
        <v>0</v>
      </c>
      <c r="L153" s="26">
        <v>0</v>
      </c>
      <c r="M153" s="20">
        <f>ROUND(G153*L153,P4)</f>
        <v>0</v>
      </c>
      <c r="N153" s="21" t="s">
        <v>192</v>
      </c>
      <c r="O153" s="27">
        <f>M153*AA153</f>
        <v>0</v>
      </c>
      <c r="P153">
        <v>3</v>
      </c>
      <c r="AA153">
        <f>IF(P153=1,$O$3,IF(P153=2,$O$4,$O$5))</f>
        <v>0</v>
      </c>
    </row>
    <row r="154" spans="1:27">
      <c r="A154" t="s">
        <v>173</v>
      </c>
      <c r="E154" s="23" t="s">
        <v>170</v>
      </c>
    </row>
    <row r="155" spans="1:27">
      <c r="A155" t="s">
        <v>174</v>
      </c>
      <c r="E155" s="28" t="s">
        <v>880</v>
      </c>
    </row>
    <row r="156" spans="1:27">
      <c r="A156" t="s">
        <v>176</v>
      </c>
      <c r="E156" s="23" t="s">
        <v>170</v>
      </c>
    </row>
    <row r="157" spans="1:27">
      <c r="A157" t="s">
        <v>168</v>
      </c>
      <c r="B157">
        <v>91</v>
      </c>
      <c r="C157" s="22" t="s">
        <v>881</v>
      </c>
      <c r="D157" t="s">
        <v>170</v>
      </c>
      <c r="E157" s="23" t="s">
        <v>882</v>
      </c>
      <c r="F157" s="24" t="s">
        <v>188</v>
      </c>
      <c r="G157" s="25">
        <v>2</v>
      </c>
      <c r="H157" s="24">
        <v>0</v>
      </c>
      <c r="I157" s="26">
        <f>ROUND(G157*H157,P4)</f>
        <v>0</v>
      </c>
      <c r="L157" s="26">
        <v>0</v>
      </c>
      <c r="M157" s="20">
        <f>ROUND(G157*L157,P4)</f>
        <v>0</v>
      </c>
      <c r="N157" s="21" t="s">
        <v>170</v>
      </c>
      <c r="O157" s="27">
        <f>M157*AA157</f>
        <v>0</v>
      </c>
      <c r="P157">
        <v>3</v>
      </c>
      <c r="AA157">
        <f>IF(P157=1,$O$3,IF(P157=2,$O$4,$O$5))</f>
        <v>0</v>
      </c>
    </row>
    <row r="158" spans="1:27">
      <c r="A158" t="s">
        <v>173</v>
      </c>
      <c r="E158" s="23" t="s">
        <v>170</v>
      </c>
    </row>
    <row r="159" spans="1:27">
      <c r="A159" t="s">
        <v>174</v>
      </c>
      <c r="E159" s="28" t="s">
        <v>231</v>
      </c>
    </row>
    <row r="160" spans="1:27">
      <c r="A160" t="s">
        <v>176</v>
      </c>
      <c r="E160" s="23" t="s">
        <v>170</v>
      </c>
    </row>
    <row r="161" spans="1:27">
      <c r="A161" t="s">
        <v>168</v>
      </c>
      <c r="B161">
        <v>92</v>
      </c>
      <c r="C161" s="22" t="s">
        <v>719</v>
      </c>
      <c r="D161" t="s">
        <v>170</v>
      </c>
      <c r="E161" s="23" t="s">
        <v>720</v>
      </c>
      <c r="F161" s="24" t="s">
        <v>218</v>
      </c>
      <c r="G161" s="25">
        <v>96</v>
      </c>
      <c r="H161" s="24">
        <v>0</v>
      </c>
      <c r="I161" s="26">
        <f>ROUND(G161*H161,P4)</f>
        <v>0</v>
      </c>
      <c r="L161" s="26">
        <v>0</v>
      </c>
      <c r="M161" s="20">
        <f>ROUND(G161*L161,P4)</f>
        <v>0</v>
      </c>
      <c r="N161" s="21" t="s">
        <v>192</v>
      </c>
      <c r="O161" s="27">
        <f>M161*AA161</f>
        <v>0</v>
      </c>
      <c r="P161">
        <v>3</v>
      </c>
      <c r="AA161">
        <f>IF(P161=1,$O$3,IF(P161=2,$O$4,$O$5))</f>
        <v>0</v>
      </c>
    </row>
    <row r="162" spans="1:27">
      <c r="A162" t="s">
        <v>173</v>
      </c>
      <c r="E162" s="23" t="s">
        <v>170</v>
      </c>
    </row>
    <row r="163" spans="1:27">
      <c r="A163" t="s">
        <v>174</v>
      </c>
      <c r="E163" s="28" t="s">
        <v>883</v>
      </c>
    </row>
    <row r="164" spans="1:27">
      <c r="A164" t="s">
        <v>176</v>
      </c>
      <c r="E164" s="23" t="s">
        <v>170</v>
      </c>
    </row>
    <row r="165" spans="1:27" ht="26.45">
      <c r="A165" t="s">
        <v>168</v>
      </c>
      <c r="B165">
        <v>93</v>
      </c>
      <c r="C165" s="22" t="s">
        <v>725</v>
      </c>
      <c r="D165" t="s">
        <v>170</v>
      </c>
      <c r="E165" s="23" t="s">
        <v>726</v>
      </c>
      <c r="F165" s="24" t="s">
        <v>218</v>
      </c>
      <c r="G165" s="25">
        <v>25</v>
      </c>
      <c r="H165" s="24">
        <v>0</v>
      </c>
      <c r="I165" s="26">
        <f>ROUND(G165*H165,P4)</f>
        <v>0</v>
      </c>
      <c r="L165" s="26">
        <v>0</v>
      </c>
      <c r="M165" s="20">
        <f>ROUND(G165*L165,P4)</f>
        <v>0</v>
      </c>
      <c r="N165" s="21" t="s">
        <v>192</v>
      </c>
      <c r="O165" s="27">
        <f>M165*AA165</f>
        <v>0</v>
      </c>
      <c r="P165">
        <v>3</v>
      </c>
      <c r="AA165">
        <f>IF(P165=1,$O$3,IF(P165=2,$O$4,$O$5))</f>
        <v>0</v>
      </c>
    </row>
    <row r="166" spans="1:27">
      <c r="A166" t="s">
        <v>173</v>
      </c>
      <c r="E166" s="23" t="s">
        <v>170</v>
      </c>
    </row>
    <row r="167" spans="1:27">
      <c r="A167" t="s">
        <v>174</v>
      </c>
      <c r="E167" s="28" t="s">
        <v>884</v>
      </c>
    </row>
    <row r="168" spans="1:27">
      <c r="A168" t="s">
        <v>176</v>
      </c>
      <c r="E168" s="23" t="s">
        <v>170</v>
      </c>
    </row>
    <row r="169" spans="1:27">
      <c r="A169" t="s">
        <v>168</v>
      </c>
      <c r="B169">
        <v>94</v>
      </c>
      <c r="C169" s="22" t="s">
        <v>721</v>
      </c>
      <c r="D169" t="s">
        <v>170</v>
      </c>
      <c r="E169" s="23" t="s">
        <v>722</v>
      </c>
      <c r="F169" s="24" t="s">
        <v>317</v>
      </c>
      <c r="G169" s="25">
        <v>115</v>
      </c>
      <c r="H169" s="24">
        <v>0</v>
      </c>
      <c r="I169" s="26">
        <f>ROUND(G169*H169,P4)</f>
        <v>0</v>
      </c>
      <c r="L169" s="26">
        <v>0</v>
      </c>
      <c r="M169" s="20">
        <f>ROUND(G169*L169,P4)</f>
        <v>0</v>
      </c>
      <c r="N169" s="21" t="s">
        <v>170</v>
      </c>
      <c r="O169" s="27">
        <f>M169*AA169</f>
        <v>0</v>
      </c>
      <c r="P169">
        <v>3</v>
      </c>
      <c r="AA169">
        <f>IF(P169=1,$O$3,IF(P169=2,$O$4,$O$5))</f>
        <v>0</v>
      </c>
    </row>
    <row r="170" spans="1:27">
      <c r="A170" t="s">
        <v>173</v>
      </c>
      <c r="E170" s="23" t="s">
        <v>170</v>
      </c>
    </row>
    <row r="171" spans="1:27">
      <c r="A171" t="s">
        <v>174</v>
      </c>
      <c r="E171" s="28" t="s">
        <v>885</v>
      </c>
    </row>
    <row r="172" spans="1:27" ht="26.45">
      <c r="A172" t="s">
        <v>176</v>
      </c>
      <c r="E172" s="23" t="s">
        <v>724</v>
      </c>
    </row>
    <row r="173" spans="1:27" ht="26.45">
      <c r="A173" t="s">
        <v>168</v>
      </c>
      <c r="B173">
        <v>95</v>
      </c>
      <c r="C173" s="22" t="s">
        <v>886</v>
      </c>
      <c r="D173" t="s">
        <v>170</v>
      </c>
      <c r="E173" s="23" t="s">
        <v>887</v>
      </c>
      <c r="F173" s="24" t="s">
        <v>182</v>
      </c>
      <c r="G173" s="25">
        <v>1</v>
      </c>
      <c r="H173" s="24">
        <v>0</v>
      </c>
      <c r="I173" s="26">
        <f>ROUND(G173*H173,P4)</f>
        <v>0</v>
      </c>
      <c r="L173" s="26">
        <v>0</v>
      </c>
      <c r="M173" s="20">
        <f>ROUND(G173*L173,P4)</f>
        <v>0</v>
      </c>
      <c r="N173" s="21" t="s">
        <v>170</v>
      </c>
      <c r="O173" s="27">
        <f>M173*AA173</f>
        <v>0</v>
      </c>
      <c r="P173">
        <v>3</v>
      </c>
      <c r="AA173">
        <f>IF(P173=1,$O$3,IF(P173=2,$O$4,$O$5))</f>
        <v>0</v>
      </c>
    </row>
    <row r="174" spans="1:27">
      <c r="A174" t="s">
        <v>173</v>
      </c>
      <c r="E174" s="23" t="s">
        <v>170</v>
      </c>
    </row>
    <row r="175" spans="1:27">
      <c r="A175" t="s">
        <v>174</v>
      </c>
      <c r="E175" s="28" t="s">
        <v>183</v>
      </c>
    </row>
    <row r="176" spans="1:27">
      <c r="A176" t="s">
        <v>176</v>
      </c>
      <c r="E176" s="23" t="s">
        <v>170</v>
      </c>
    </row>
    <row r="177" spans="1:27">
      <c r="A177" t="s">
        <v>165</v>
      </c>
      <c r="C177" s="18" t="s">
        <v>888</v>
      </c>
      <c r="E177" s="19" t="s">
        <v>889</v>
      </c>
      <c r="L177" s="20">
        <f>SUMIFS(L178:L201,A178:A201,"P")</f>
        <v>0</v>
      </c>
      <c r="M177" s="20">
        <f>SUMIFS(M178:M201,A178:A201,"P")</f>
        <v>0</v>
      </c>
      <c r="N177" s="21"/>
    </row>
    <row r="178" spans="1:27">
      <c r="A178" t="s">
        <v>168</v>
      </c>
      <c r="B178">
        <v>96</v>
      </c>
      <c r="C178" s="22" t="s">
        <v>890</v>
      </c>
      <c r="D178" t="s">
        <v>170</v>
      </c>
      <c r="E178" s="23" t="s">
        <v>245</v>
      </c>
      <c r="F178" s="24" t="s">
        <v>182</v>
      </c>
      <c r="G178" s="25">
        <v>1</v>
      </c>
      <c r="H178" s="24">
        <v>0</v>
      </c>
      <c r="I178" s="26">
        <f>ROUND(G178*H178,P4)</f>
        <v>0</v>
      </c>
      <c r="L178" s="26">
        <v>0</v>
      </c>
      <c r="M178" s="20">
        <f>ROUND(G178*L178,P4)</f>
        <v>0</v>
      </c>
      <c r="N178" s="21" t="s">
        <v>170</v>
      </c>
      <c r="O178" s="27">
        <f>M178*AA178</f>
        <v>0</v>
      </c>
      <c r="P178">
        <v>3</v>
      </c>
      <c r="AA178">
        <f>IF(P178=1,$O$3,IF(P178=2,$O$4,$O$5))</f>
        <v>0</v>
      </c>
    </row>
    <row r="179" spans="1:27">
      <c r="A179" t="s">
        <v>173</v>
      </c>
      <c r="E179" s="23" t="s">
        <v>170</v>
      </c>
    </row>
    <row r="180" spans="1:27">
      <c r="A180" t="s">
        <v>174</v>
      </c>
      <c r="E180" s="28" t="s">
        <v>183</v>
      </c>
    </row>
    <row r="181" spans="1:27">
      <c r="A181" t="s">
        <v>176</v>
      </c>
      <c r="E181" s="23" t="s">
        <v>170</v>
      </c>
    </row>
    <row r="182" spans="1:27">
      <c r="A182" t="s">
        <v>168</v>
      </c>
      <c r="B182">
        <v>97</v>
      </c>
      <c r="C182" s="22" t="s">
        <v>891</v>
      </c>
      <c r="D182" t="s">
        <v>170</v>
      </c>
      <c r="E182" s="23" t="s">
        <v>446</v>
      </c>
      <c r="F182" s="24" t="s">
        <v>182</v>
      </c>
      <c r="G182" s="25">
        <v>1</v>
      </c>
      <c r="H182" s="24">
        <v>0</v>
      </c>
      <c r="I182" s="26">
        <f>ROUND(G182*H182,P4)</f>
        <v>0</v>
      </c>
      <c r="L182" s="26">
        <v>0</v>
      </c>
      <c r="M182" s="20">
        <f>ROUND(G182*L182,P4)</f>
        <v>0</v>
      </c>
      <c r="N182" s="21" t="s">
        <v>170</v>
      </c>
      <c r="O182" s="27">
        <f>M182*AA182</f>
        <v>0</v>
      </c>
      <c r="P182">
        <v>3</v>
      </c>
      <c r="AA182">
        <f>IF(P182=1,$O$3,IF(P182=2,$O$4,$O$5))</f>
        <v>0</v>
      </c>
    </row>
    <row r="183" spans="1:27">
      <c r="A183" t="s">
        <v>173</v>
      </c>
      <c r="E183" s="23" t="s">
        <v>170</v>
      </c>
    </row>
    <row r="184" spans="1:27">
      <c r="A184" t="s">
        <v>174</v>
      </c>
      <c r="E184" s="28" t="s">
        <v>183</v>
      </c>
    </row>
    <row r="185" spans="1:27">
      <c r="A185" t="s">
        <v>176</v>
      </c>
      <c r="E185" s="23" t="s">
        <v>170</v>
      </c>
    </row>
    <row r="186" spans="1:27">
      <c r="A186" t="s">
        <v>168</v>
      </c>
      <c r="B186">
        <v>98</v>
      </c>
      <c r="C186" s="22" t="s">
        <v>892</v>
      </c>
      <c r="D186" t="s">
        <v>170</v>
      </c>
      <c r="E186" s="23" t="s">
        <v>893</v>
      </c>
      <c r="F186" s="24" t="s">
        <v>841</v>
      </c>
      <c r="G186" s="25">
        <v>8</v>
      </c>
      <c r="H186" s="24">
        <v>0</v>
      </c>
      <c r="I186" s="26">
        <f>ROUND(G186*H186,P4)</f>
        <v>0</v>
      </c>
      <c r="L186" s="26">
        <v>0</v>
      </c>
      <c r="M186" s="20">
        <f>ROUND(G186*L186,P4)</f>
        <v>0</v>
      </c>
      <c r="N186" s="21" t="s">
        <v>170</v>
      </c>
      <c r="O186" s="27">
        <f>M186*AA186</f>
        <v>0</v>
      </c>
      <c r="P186">
        <v>3</v>
      </c>
      <c r="AA186">
        <f>IF(P186=1,$O$3,IF(P186=2,$O$4,$O$5))</f>
        <v>0</v>
      </c>
    </row>
    <row r="187" spans="1:27">
      <c r="A187" t="s">
        <v>173</v>
      </c>
      <c r="E187" s="23" t="s">
        <v>170</v>
      </c>
    </row>
    <row r="188" spans="1:27">
      <c r="A188" t="s">
        <v>174</v>
      </c>
      <c r="E188" s="28" t="s">
        <v>396</v>
      </c>
    </row>
    <row r="189" spans="1:27">
      <c r="A189" t="s">
        <v>176</v>
      </c>
      <c r="E189" s="23" t="s">
        <v>170</v>
      </c>
    </row>
    <row r="190" spans="1:27">
      <c r="A190" t="s">
        <v>168</v>
      </c>
      <c r="B190">
        <v>99</v>
      </c>
      <c r="C190" s="22" t="s">
        <v>894</v>
      </c>
      <c r="D190" t="s">
        <v>170</v>
      </c>
      <c r="E190" s="23" t="s">
        <v>737</v>
      </c>
      <c r="F190" s="24" t="s">
        <v>738</v>
      </c>
      <c r="G190" s="25">
        <v>600</v>
      </c>
      <c r="H190" s="24">
        <v>0</v>
      </c>
      <c r="I190" s="26">
        <f>ROUND(G190*H190,P4)</f>
        <v>0</v>
      </c>
      <c r="L190" s="26">
        <v>0</v>
      </c>
      <c r="M190" s="20">
        <f>ROUND(G190*L190,P4)</f>
        <v>0</v>
      </c>
      <c r="N190" s="21" t="s">
        <v>170</v>
      </c>
      <c r="O190" s="27">
        <f>M190*AA190</f>
        <v>0</v>
      </c>
      <c r="P190">
        <v>3</v>
      </c>
      <c r="AA190">
        <f>IF(P190=1,$O$3,IF(P190=2,$O$4,$O$5))</f>
        <v>0</v>
      </c>
    </row>
    <row r="191" spans="1:27">
      <c r="A191" t="s">
        <v>173</v>
      </c>
      <c r="E191" s="23" t="s">
        <v>170</v>
      </c>
    </row>
    <row r="192" spans="1:27">
      <c r="A192" t="s">
        <v>174</v>
      </c>
      <c r="E192" s="28" t="s">
        <v>895</v>
      </c>
    </row>
    <row r="193" spans="1:27">
      <c r="A193" t="s">
        <v>176</v>
      </c>
      <c r="E193" s="23" t="s">
        <v>170</v>
      </c>
    </row>
    <row r="194" spans="1:27">
      <c r="A194" t="s">
        <v>168</v>
      </c>
      <c r="B194">
        <v>100</v>
      </c>
      <c r="C194" s="22" t="s">
        <v>896</v>
      </c>
      <c r="D194" t="s">
        <v>170</v>
      </c>
      <c r="E194" s="23" t="s">
        <v>897</v>
      </c>
      <c r="F194" s="24" t="s">
        <v>188</v>
      </c>
      <c r="G194" s="25">
        <v>1</v>
      </c>
      <c r="H194" s="24">
        <v>0</v>
      </c>
      <c r="I194" s="26">
        <f>ROUND(G194*H194,P4)</f>
        <v>0</v>
      </c>
      <c r="L194" s="26">
        <v>0</v>
      </c>
      <c r="M194" s="20">
        <f>ROUND(G194*L194,P4)</f>
        <v>0</v>
      </c>
      <c r="N194" s="21" t="s">
        <v>170</v>
      </c>
      <c r="O194" s="27">
        <f>M194*AA194</f>
        <v>0</v>
      </c>
      <c r="P194">
        <v>3</v>
      </c>
      <c r="AA194">
        <f>IF(P194=1,$O$3,IF(P194=2,$O$4,$O$5))</f>
        <v>0</v>
      </c>
    </row>
    <row r="195" spans="1:27">
      <c r="A195" t="s">
        <v>173</v>
      </c>
      <c r="E195" s="23" t="s">
        <v>170</v>
      </c>
    </row>
    <row r="196" spans="1:27">
      <c r="A196" t="s">
        <v>174</v>
      </c>
      <c r="E196" s="28" t="s">
        <v>183</v>
      </c>
    </row>
    <row r="197" spans="1:27">
      <c r="A197" t="s">
        <v>176</v>
      </c>
      <c r="E197" s="23" t="s">
        <v>170</v>
      </c>
    </row>
    <row r="198" spans="1:27">
      <c r="A198" t="s">
        <v>168</v>
      </c>
      <c r="B198">
        <v>101</v>
      </c>
      <c r="C198" s="22" t="s">
        <v>898</v>
      </c>
      <c r="D198" t="s">
        <v>170</v>
      </c>
      <c r="E198" s="23" t="s">
        <v>458</v>
      </c>
      <c r="F198" s="24" t="s">
        <v>182</v>
      </c>
      <c r="G198" s="25">
        <v>1</v>
      </c>
      <c r="H198" s="24">
        <v>0</v>
      </c>
      <c r="I198" s="26">
        <f>ROUND(G198*H198,P4)</f>
        <v>0</v>
      </c>
      <c r="L198" s="26">
        <v>0</v>
      </c>
      <c r="M198" s="20">
        <f>ROUND(G198*L198,P4)</f>
        <v>0</v>
      </c>
      <c r="N198" s="21" t="s">
        <v>170</v>
      </c>
      <c r="O198" s="27">
        <f>M198*AA198</f>
        <v>0</v>
      </c>
      <c r="P198">
        <v>3</v>
      </c>
      <c r="AA198">
        <f>IF(P198=1,$O$3,IF(P198=2,$O$4,$O$5))</f>
        <v>0</v>
      </c>
    </row>
    <row r="199" spans="1:27">
      <c r="A199" t="s">
        <v>173</v>
      </c>
      <c r="E199" s="23" t="s">
        <v>170</v>
      </c>
    </row>
    <row r="200" spans="1:27">
      <c r="A200" t="s">
        <v>174</v>
      </c>
      <c r="E200" s="28" t="s">
        <v>183</v>
      </c>
    </row>
    <row r="201" spans="1:27">
      <c r="A201" t="s">
        <v>176</v>
      </c>
      <c r="E201" s="23" t="s">
        <v>170</v>
      </c>
    </row>
    <row r="202" spans="1:27">
      <c r="A202" t="s">
        <v>165</v>
      </c>
      <c r="C202" s="18" t="s">
        <v>745</v>
      </c>
      <c r="E202" s="19" t="s">
        <v>899</v>
      </c>
      <c r="L202" s="20">
        <f>SUMIFS(L203:L278,A203:A278,"P")</f>
        <v>0</v>
      </c>
      <c r="M202" s="20">
        <f>SUMIFS(M203:M278,A203:A278,"P")</f>
        <v>0</v>
      </c>
      <c r="N202" s="21"/>
    </row>
    <row r="203" spans="1:27">
      <c r="A203" t="s">
        <v>168</v>
      </c>
      <c r="B203">
        <v>1</v>
      </c>
      <c r="C203" s="22" t="s">
        <v>900</v>
      </c>
      <c r="D203" t="s">
        <v>170</v>
      </c>
      <c r="E203" s="23" t="s">
        <v>901</v>
      </c>
      <c r="F203" s="24" t="s">
        <v>218</v>
      </c>
      <c r="G203" s="25">
        <v>2</v>
      </c>
      <c r="H203" s="24">
        <v>0</v>
      </c>
      <c r="I203" s="26">
        <f>ROUND(G203*H203,P4)</f>
        <v>0</v>
      </c>
      <c r="L203" s="26">
        <v>0</v>
      </c>
      <c r="M203" s="20">
        <f>ROUND(G203*L203,P4)</f>
        <v>0</v>
      </c>
      <c r="N203" s="21" t="s">
        <v>192</v>
      </c>
      <c r="O203" s="27">
        <f>M203*AA203</f>
        <v>0</v>
      </c>
      <c r="P203">
        <v>3</v>
      </c>
      <c r="AA203">
        <f>IF(P203=1,$O$3,IF(P203=2,$O$4,$O$5))</f>
        <v>0</v>
      </c>
    </row>
    <row r="204" spans="1:27">
      <c r="A204" t="s">
        <v>173</v>
      </c>
      <c r="E204" s="23" t="s">
        <v>170</v>
      </c>
    </row>
    <row r="205" spans="1:27">
      <c r="A205" t="s">
        <v>174</v>
      </c>
      <c r="E205" s="28" t="s">
        <v>231</v>
      </c>
    </row>
    <row r="206" spans="1:27">
      <c r="A206" t="s">
        <v>176</v>
      </c>
      <c r="E206" s="23" t="s">
        <v>170</v>
      </c>
    </row>
    <row r="207" spans="1:27">
      <c r="A207" t="s">
        <v>168</v>
      </c>
      <c r="B207">
        <v>2</v>
      </c>
      <c r="C207" s="22" t="s">
        <v>902</v>
      </c>
      <c r="D207" t="s">
        <v>170</v>
      </c>
      <c r="E207" s="23" t="s">
        <v>903</v>
      </c>
      <c r="F207" s="24" t="s">
        <v>188</v>
      </c>
      <c r="G207" s="25">
        <v>2</v>
      </c>
      <c r="H207" s="24">
        <v>0</v>
      </c>
      <c r="I207" s="26">
        <f>ROUND(G207*H207,P4)</f>
        <v>0</v>
      </c>
      <c r="L207" s="26">
        <v>0</v>
      </c>
      <c r="M207" s="20">
        <f>ROUND(G207*L207,P4)</f>
        <v>0</v>
      </c>
      <c r="N207" s="21" t="s">
        <v>170</v>
      </c>
      <c r="O207" s="27">
        <f>M207*AA207</f>
        <v>0</v>
      </c>
      <c r="P207">
        <v>3</v>
      </c>
      <c r="AA207">
        <f>IF(P207=1,$O$3,IF(P207=2,$O$4,$O$5))</f>
        <v>0</v>
      </c>
    </row>
    <row r="208" spans="1:27">
      <c r="A208" t="s">
        <v>173</v>
      </c>
      <c r="E208" s="23" t="s">
        <v>170</v>
      </c>
    </row>
    <row r="209" spans="1:27">
      <c r="A209" t="s">
        <v>174</v>
      </c>
      <c r="E209" s="28" t="s">
        <v>231</v>
      </c>
    </row>
    <row r="210" spans="1:27">
      <c r="A210" t="s">
        <v>176</v>
      </c>
      <c r="E210" s="23" t="s">
        <v>170</v>
      </c>
    </row>
    <row r="211" spans="1:27">
      <c r="A211" t="s">
        <v>168</v>
      </c>
      <c r="B211">
        <v>3</v>
      </c>
      <c r="C211" s="22" t="s">
        <v>904</v>
      </c>
      <c r="D211" t="s">
        <v>170</v>
      </c>
      <c r="E211" s="23" t="s">
        <v>905</v>
      </c>
      <c r="F211" s="24" t="s">
        <v>188</v>
      </c>
      <c r="G211" s="25">
        <v>2</v>
      </c>
      <c r="H211" s="24">
        <v>0</v>
      </c>
      <c r="I211" s="26">
        <f>ROUND(G211*H211,P4)</f>
        <v>0</v>
      </c>
      <c r="L211" s="26">
        <v>0</v>
      </c>
      <c r="M211" s="20">
        <f>ROUND(G211*L211,P4)</f>
        <v>0</v>
      </c>
      <c r="N211" s="21" t="s">
        <v>170</v>
      </c>
      <c r="O211" s="27">
        <f>M211*AA211</f>
        <v>0</v>
      </c>
      <c r="P211">
        <v>3</v>
      </c>
      <c r="AA211">
        <f>IF(P211=1,$O$3,IF(P211=2,$O$4,$O$5))</f>
        <v>0</v>
      </c>
    </row>
    <row r="212" spans="1:27">
      <c r="A212" t="s">
        <v>173</v>
      </c>
      <c r="E212" s="23" t="s">
        <v>170</v>
      </c>
    </row>
    <row r="213" spans="1:27">
      <c r="A213" t="s">
        <v>174</v>
      </c>
      <c r="E213" s="28" t="s">
        <v>231</v>
      </c>
    </row>
    <row r="214" spans="1:27">
      <c r="A214" t="s">
        <v>176</v>
      </c>
      <c r="E214" s="23" t="s">
        <v>170</v>
      </c>
    </row>
    <row r="215" spans="1:27">
      <c r="A215" t="s">
        <v>168</v>
      </c>
      <c r="B215">
        <v>4</v>
      </c>
      <c r="C215" s="22" t="s">
        <v>906</v>
      </c>
      <c r="D215" t="s">
        <v>170</v>
      </c>
      <c r="E215" s="23" t="s">
        <v>907</v>
      </c>
      <c r="F215" s="24" t="s">
        <v>218</v>
      </c>
      <c r="G215" s="25">
        <v>12</v>
      </c>
      <c r="H215" s="24">
        <v>0</v>
      </c>
      <c r="I215" s="26">
        <f>ROUND(G215*H215,P4)</f>
        <v>0</v>
      </c>
      <c r="L215" s="26">
        <v>0</v>
      </c>
      <c r="M215" s="20">
        <f>ROUND(G215*L215,P4)</f>
        <v>0</v>
      </c>
      <c r="N215" s="21" t="s">
        <v>192</v>
      </c>
      <c r="O215" s="27">
        <f>M215*AA215</f>
        <v>0</v>
      </c>
      <c r="P215">
        <v>3</v>
      </c>
      <c r="AA215">
        <f>IF(P215=1,$O$3,IF(P215=2,$O$4,$O$5))</f>
        <v>0</v>
      </c>
    </row>
    <row r="216" spans="1:27">
      <c r="A216" t="s">
        <v>173</v>
      </c>
      <c r="E216" s="23" t="s">
        <v>170</v>
      </c>
    </row>
    <row r="217" spans="1:27">
      <c r="A217" t="s">
        <v>174</v>
      </c>
      <c r="E217" s="28" t="s">
        <v>908</v>
      </c>
    </row>
    <row r="218" spans="1:27">
      <c r="A218" t="s">
        <v>176</v>
      </c>
      <c r="E218" s="23" t="s">
        <v>170</v>
      </c>
    </row>
    <row r="219" spans="1:27">
      <c r="A219" t="s">
        <v>168</v>
      </c>
      <c r="B219">
        <v>5</v>
      </c>
      <c r="C219" s="22" t="s">
        <v>909</v>
      </c>
      <c r="D219" t="s">
        <v>170</v>
      </c>
      <c r="E219" s="23" t="s">
        <v>910</v>
      </c>
      <c r="F219" s="24" t="s">
        <v>188</v>
      </c>
      <c r="G219" s="25">
        <v>2</v>
      </c>
      <c r="H219" s="24">
        <v>0</v>
      </c>
      <c r="I219" s="26">
        <f>ROUND(G219*H219,P4)</f>
        <v>0</v>
      </c>
      <c r="L219" s="26">
        <v>0</v>
      </c>
      <c r="M219" s="20">
        <f>ROUND(G219*L219,P4)</f>
        <v>0</v>
      </c>
      <c r="N219" s="21" t="s">
        <v>170</v>
      </c>
      <c r="O219" s="27">
        <f>M219*AA219</f>
        <v>0</v>
      </c>
      <c r="P219">
        <v>3</v>
      </c>
      <c r="AA219">
        <f>IF(P219=1,$O$3,IF(P219=2,$O$4,$O$5))</f>
        <v>0</v>
      </c>
    </row>
    <row r="220" spans="1:27">
      <c r="A220" t="s">
        <v>173</v>
      </c>
      <c r="E220" s="23" t="s">
        <v>170</v>
      </c>
    </row>
    <row r="221" spans="1:27">
      <c r="A221" t="s">
        <v>174</v>
      </c>
      <c r="E221" s="28" t="s">
        <v>231</v>
      </c>
    </row>
    <row r="222" spans="1:27">
      <c r="A222" t="s">
        <v>176</v>
      </c>
      <c r="E222" s="23" t="s">
        <v>170</v>
      </c>
    </row>
    <row r="223" spans="1:27">
      <c r="A223" t="s">
        <v>168</v>
      </c>
      <c r="B223">
        <v>6</v>
      </c>
      <c r="C223" s="22" t="s">
        <v>911</v>
      </c>
      <c r="D223" t="s">
        <v>170</v>
      </c>
      <c r="E223" s="23" t="s">
        <v>912</v>
      </c>
      <c r="F223" s="24" t="s">
        <v>218</v>
      </c>
      <c r="G223" s="25">
        <v>2</v>
      </c>
      <c r="H223" s="24">
        <v>0</v>
      </c>
      <c r="I223" s="26">
        <f>ROUND(G223*H223,P4)</f>
        <v>0</v>
      </c>
      <c r="L223" s="26">
        <v>0</v>
      </c>
      <c r="M223" s="20">
        <f>ROUND(G223*L223,P4)</f>
        <v>0</v>
      </c>
      <c r="N223" s="21" t="s">
        <v>192</v>
      </c>
      <c r="O223" s="27">
        <f>M223*AA223</f>
        <v>0</v>
      </c>
      <c r="P223">
        <v>3</v>
      </c>
      <c r="AA223">
        <f>IF(P223=1,$O$3,IF(P223=2,$O$4,$O$5))</f>
        <v>0</v>
      </c>
    </row>
    <row r="224" spans="1:27">
      <c r="A224" t="s">
        <v>173</v>
      </c>
      <c r="E224" s="23" t="s">
        <v>170</v>
      </c>
    </row>
    <row r="225" spans="1:27">
      <c r="A225" t="s">
        <v>174</v>
      </c>
      <c r="E225" s="28" t="s">
        <v>231</v>
      </c>
    </row>
    <row r="226" spans="1:27">
      <c r="A226" t="s">
        <v>176</v>
      </c>
      <c r="E226" s="23" t="s">
        <v>170</v>
      </c>
    </row>
    <row r="227" spans="1:27">
      <c r="A227" t="s">
        <v>168</v>
      </c>
      <c r="B227">
        <v>7</v>
      </c>
      <c r="C227" s="22" t="s">
        <v>913</v>
      </c>
      <c r="D227" t="s">
        <v>170</v>
      </c>
      <c r="E227" s="23" t="s">
        <v>914</v>
      </c>
      <c r="F227" s="24" t="s">
        <v>188</v>
      </c>
      <c r="G227" s="25">
        <v>2</v>
      </c>
      <c r="H227" s="24">
        <v>0</v>
      </c>
      <c r="I227" s="26">
        <f>ROUND(G227*H227,P4)</f>
        <v>0</v>
      </c>
      <c r="L227" s="26">
        <v>0</v>
      </c>
      <c r="M227" s="20">
        <f>ROUND(G227*L227,P4)</f>
        <v>0</v>
      </c>
      <c r="N227" s="21" t="s">
        <v>170</v>
      </c>
      <c r="O227" s="27">
        <f>M227*AA227</f>
        <v>0</v>
      </c>
      <c r="P227">
        <v>3</v>
      </c>
      <c r="AA227">
        <f>IF(P227=1,$O$3,IF(P227=2,$O$4,$O$5))</f>
        <v>0</v>
      </c>
    </row>
    <row r="228" spans="1:27">
      <c r="A228" t="s">
        <v>173</v>
      </c>
      <c r="E228" s="23" t="s">
        <v>170</v>
      </c>
    </row>
    <row r="229" spans="1:27">
      <c r="A229" t="s">
        <v>174</v>
      </c>
      <c r="E229" s="28" t="s">
        <v>231</v>
      </c>
    </row>
    <row r="230" spans="1:27">
      <c r="A230" t="s">
        <v>176</v>
      </c>
      <c r="E230" s="23" t="s">
        <v>170</v>
      </c>
    </row>
    <row r="231" spans="1:27">
      <c r="A231" t="s">
        <v>168</v>
      </c>
      <c r="B231">
        <v>8</v>
      </c>
      <c r="C231" s="22" t="s">
        <v>915</v>
      </c>
      <c r="D231" t="s">
        <v>170</v>
      </c>
      <c r="E231" s="23" t="s">
        <v>916</v>
      </c>
      <c r="F231" s="24" t="s">
        <v>218</v>
      </c>
      <c r="G231" s="25">
        <v>4</v>
      </c>
      <c r="H231" s="24">
        <v>0</v>
      </c>
      <c r="I231" s="26">
        <f>ROUND(G231*H231,P4)</f>
        <v>0</v>
      </c>
      <c r="L231" s="26">
        <v>0</v>
      </c>
      <c r="M231" s="20">
        <f>ROUND(G231*L231,P4)</f>
        <v>0</v>
      </c>
      <c r="N231" s="21" t="s">
        <v>192</v>
      </c>
      <c r="O231" s="27">
        <f>M231*AA231</f>
        <v>0</v>
      </c>
      <c r="P231">
        <v>3</v>
      </c>
      <c r="AA231">
        <f>IF(P231=1,$O$3,IF(P231=2,$O$4,$O$5))</f>
        <v>0</v>
      </c>
    </row>
    <row r="232" spans="1:27">
      <c r="A232" t="s">
        <v>173</v>
      </c>
      <c r="E232" s="23" t="s">
        <v>170</v>
      </c>
    </row>
    <row r="233" spans="1:27">
      <c r="A233" t="s">
        <v>174</v>
      </c>
      <c r="E233" s="28" t="s">
        <v>549</v>
      </c>
    </row>
    <row r="234" spans="1:27">
      <c r="A234" t="s">
        <v>176</v>
      </c>
      <c r="E234" s="23" t="s">
        <v>170</v>
      </c>
    </row>
    <row r="235" spans="1:27">
      <c r="A235" t="s">
        <v>168</v>
      </c>
      <c r="B235">
        <v>9</v>
      </c>
      <c r="C235" s="22" t="s">
        <v>917</v>
      </c>
      <c r="D235" t="s">
        <v>170</v>
      </c>
      <c r="E235" s="23" t="s">
        <v>918</v>
      </c>
      <c r="F235" s="24" t="s">
        <v>188</v>
      </c>
      <c r="G235" s="25">
        <v>2</v>
      </c>
      <c r="H235" s="24">
        <v>0</v>
      </c>
      <c r="I235" s="26">
        <f>ROUND(G235*H235,P4)</f>
        <v>0</v>
      </c>
      <c r="L235" s="26">
        <v>0</v>
      </c>
      <c r="M235" s="20">
        <f>ROUND(G235*L235,P4)</f>
        <v>0</v>
      </c>
      <c r="N235" s="21" t="s">
        <v>170</v>
      </c>
      <c r="O235" s="27">
        <f>M235*AA235</f>
        <v>0</v>
      </c>
      <c r="P235">
        <v>3</v>
      </c>
      <c r="AA235">
        <f>IF(P235=1,$O$3,IF(P235=2,$O$4,$O$5))</f>
        <v>0</v>
      </c>
    </row>
    <row r="236" spans="1:27">
      <c r="A236" t="s">
        <v>173</v>
      </c>
      <c r="E236" s="23" t="s">
        <v>170</v>
      </c>
    </row>
    <row r="237" spans="1:27">
      <c r="A237" t="s">
        <v>174</v>
      </c>
      <c r="E237" s="28" t="s">
        <v>231</v>
      </c>
    </row>
    <row r="238" spans="1:27">
      <c r="A238" t="s">
        <v>176</v>
      </c>
      <c r="E238" s="23" t="s">
        <v>170</v>
      </c>
    </row>
    <row r="239" spans="1:27">
      <c r="A239" t="s">
        <v>168</v>
      </c>
      <c r="B239">
        <v>10</v>
      </c>
      <c r="C239" s="22" t="s">
        <v>919</v>
      </c>
      <c r="D239" t="s">
        <v>170</v>
      </c>
      <c r="E239" s="23" t="s">
        <v>920</v>
      </c>
      <c r="F239" s="24" t="s">
        <v>218</v>
      </c>
      <c r="G239" s="25">
        <v>6</v>
      </c>
      <c r="H239" s="24">
        <v>0</v>
      </c>
      <c r="I239" s="26">
        <f>ROUND(G239*H239,P4)</f>
        <v>0</v>
      </c>
      <c r="L239" s="26">
        <v>0</v>
      </c>
      <c r="M239" s="20">
        <f>ROUND(G239*L239,P4)</f>
        <v>0</v>
      </c>
      <c r="N239" s="21" t="s">
        <v>192</v>
      </c>
      <c r="O239" s="27">
        <f>M239*AA239</f>
        <v>0</v>
      </c>
      <c r="P239">
        <v>3</v>
      </c>
      <c r="AA239">
        <f>IF(P239=1,$O$3,IF(P239=2,$O$4,$O$5))</f>
        <v>0</v>
      </c>
    </row>
    <row r="240" spans="1:27">
      <c r="A240" t="s">
        <v>173</v>
      </c>
      <c r="E240" s="23" t="s">
        <v>170</v>
      </c>
    </row>
    <row r="241" spans="1:27">
      <c r="A241" t="s">
        <v>174</v>
      </c>
      <c r="E241" s="28" t="s">
        <v>649</v>
      </c>
    </row>
    <row r="242" spans="1:27">
      <c r="A242" t="s">
        <v>176</v>
      </c>
      <c r="E242" s="23" t="s">
        <v>170</v>
      </c>
    </row>
    <row r="243" spans="1:27">
      <c r="A243" t="s">
        <v>168</v>
      </c>
      <c r="B243">
        <v>11</v>
      </c>
      <c r="C243" s="22" t="s">
        <v>921</v>
      </c>
      <c r="D243" t="s">
        <v>170</v>
      </c>
      <c r="E243" s="23" t="s">
        <v>922</v>
      </c>
      <c r="F243" s="24" t="s">
        <v>218</v>
      </c>
      <c r="G243" s="25">
        <v>10</v>
      </c>
      <c r="H243" s="24">
        <v>0</v>
      </c>
      <c r="I243" s="26">
        <f>ROUND(G243*H243,P4)</f>
        <v>0</v>
      </c>
      <c r="L243" s="26">
        <v>0</v>
      </c>
      <c r="M243" s="20">
        <f>ROUND(G243*L243,P4)</f>
        <v>0</v>
      </c>
      <c r="N243" s="21" t="s">
        <v>192</v>
      </c>
      <c r="O243" s="27">
        <f>M243*AA243</f>
        <v>0</v>
      </c>
      <c r="P243">
        <v>3</v>
      </c>
      <c r="AA243">
        <f>IF(P243=1,$O$3,IF(P243=2,$O$4,$O$5))</f>
        <v>0</v>
      </c>
    </row>
    <row r="244" spans="1:27">
      <c r="A244" t="s">
        <v>173</v>
      </c>
      <c r="E244" s="23" t="s">
        <v>170</v>
      </c>
    </row>
    <row r="245" spans="1:27">
      <c r="A245" t="s">
        <v>174</v>
      </c>
      <c r="E245" s="28" t="s">
        <v>364</v>
      </c>
    </row>
    <row r="246" spans="1:27">
      <c r="A246" t="s">
        <v>176</v>
      </c>
      <c r="E246" s="23" t="s">
        <v>170</v>
      </c>
    </row>
    <row r="247" spans="1:27">
      <c r="A247" t="s">
        <v>168</v>
      </c>
      <c r="B247">
        <v>12</v>
      </c>
      <c r="C247" s="22" t="s">
        <v>923</v>
      </c>
      <c r="D247" t="s">
        <v>170</v>
      </c>
      <c r="E247" s="23" t="s">
        <v>924</v>
      </c>
      <c r="F247" s="24" t="s">
        <v>218</v>
      </c>
      <c r="G247" s="25">
        <v>10</v>
      </c>
      <c r="H247" s="24">
        <v>0</v>
      </c>
      <c r="I247" s="26">
        <f>ROUND(G247*H247,P4)</f>
        <v>0</v>
      </c>
      <c r="L247" s="26">
        <v>0</v>
      </c>
      <c r="M247" s="20">
        <f>ROUND(G247*L247,P4)</f>
        <v>0</v>
      </c>
      <c r="N247" s="21" t="s">
        <v>192</v>
      </c>
      <c r="O247" s="27">
        <f>M247*AA247</f>
        <v>0</v>
      </c>
      <c r="P247">
        <v>3</v>
      </c>
      <c r="AA247">
        <f>IF(P247=1,$O$3,IF(P247=2,$O$4,$O$5))</f>
        <v>0</v>
      </c>
    </row>
    <row r="248" spans="1:27">
      <c r="A248" t="s">
        <v>173</v>
      </c>
      <c r="E248" s="23" t="s">
        <v>170</v>
      </c>
    </row>
    <row r="249" spans="1:27">
      <c r="A249" t="s">
        <v>174</v>
      </c>
      <c r="E249" s="28" t="s">
        <v>364</v>
      </c>
    </row>
    <row r="250" spans="1:27">
      <c r="A250" t="s">
        <v>176</v>
      </c>
      <c r="E250" s="23" t="s">
        <v>170</v>
      </c>
    </row>
    <row r="251" spans="1:27">
      <c r="A251" t="s">
        <v>168</v>
      </c>
      <c r="B251">
        <v>13</v>
      </c>
      <c r="C251" s="22" t="s">
        <v>925</v>
      </c>
      <c r="D251" t="s">
        <v>170</v>
      </c>
      <c r="E251" s="23" t="s">
        <v>926</v>
      </c>
      <c r="F251" s="24" t="s">
        <v>188</v>
      </c>
      <c r="G251" s="25">
        <v>10</v>
      </c>
      <c r="H251" s="24">
        <v>0</v>
      </c>
      <c r="I251" s="26">
        <f>ROUND(G251*H251,P4)</f>
        <v>0</v>
      </c>
      <c r="L251" s="26">
        <v>0</v>
      </c>
      <c r="M251" s="20">
        <f>ROUND(G251*L251,P4)</f>
        <v>0</v>
      </c>
      <c r="N251" s="21" t="s">
        <v>170</v>
      </c>
      <c r="O251" s="27">
        <f>M251*AA251</f>
        <v>0</v>
      </c>
      <c r="P251">
        <v>3</v>
      </c>
      <c r="AA251">
        <f>IF(P251=1,$O$3,IF(P251=2,$O$4,$O$5))</f>
        <v>0</v>
      </c>
    </row>
    <row r="252" spans="1:27">
      <c r="A252" t="s">
        <v>173</v>
      </c>
      <c r="E252" s="23" t="s">
        <v>170</v>
      </c>
    </row>
    <row r="253" spans="1:27">
      <c r="A253" t="s">
        <v>174</v>
      </c>
      <c r="E253" s="28" t="s">
        <v>364</v>
      </c>
    </row>
    <row r="254" spans="1:27">
      <c r="A254" t="s">
        <v>176</v>
      </c>
      <c r="E254" s="23" t="s">
        <v>170</v>
      </c>
    </row>
    <row r="255" spans="1:27" ht="39.6">
      <c r="A255" t="s">
        <v>168</v>
      </c>
      <c r="B255">
        <v>14</v>
      </c>
      <c r="C255" s="22" t="s">
        <v>927</v>
      </c>
      <c r="D255" t="s">
        <v>170</v>
      </c>
      <c r="E255" s="23" t="s">
        <v>928</v>
      </c>
      <c r="F255" s="24" t="s">
        <v>188</v>
      </c>
      <c r="G255" s="25">
        <v>10</v>
      </c>
      <c r="H255" s="24">
        <v>0</v>
      </c>
      <c r="I255" s="26">
        <f>ROUND(G255*H255,P4)</f>
        <v>0</v>
      </c>
      <c r="L255" s="26">
        <v>0</v>
      </c>
      <c r="M255" s="20">
        <f>ROUND(G255*L255,P4)</f>
        <v>0</v>
      </c>
      <c r="N255" s="21" t="s">
        <v>170</v>
      </c>
      <c r="O255" s="27">
        <f>M255*AA255</f>
        <v>0</v>
      </c>
      <c r="P255">
        <v>3</v>
      </c>
      <c r="AA255">
        <f>IF(P255=1,$O$3,IF(P255=2,$O$4,$O$5))</f>
        <v>0</v>
      </c>
    </row>
    <row r="256" spans="1:27">
      <c r="A256" t="s">
        <v>173</v>
      </c>
      <c r="E256" s="23" t="s">
        <v>170</v>
      </c>
    </row>
    <row r="257" spans="1:27">
      <c r="A257" t="s">
        <v>174</v>
      </c>
      <c r="E257" s="28" t="s">
        <v>364</v>
      </c>
    </row>
    <row r="258" spans="1:27">
      <c r="A258" t="s">
        <v>176</v>
      </c>
      <c r="E258" s="23" t="s">
        <v>170</v>
      </c>
    </row>
    <row r="259" spans="1:27">
      <c r="A259" t="s">
        <v>168</v>
      </c>
      <c r="B259">
        <v>15</v>
      </c>
      <c r="C259" s="22" t="s">
        <v>229</v>
      </c>
      <c r="D259" t="s">
        <v>170</v>
      </c>
      <c r="E259" s="23" t="s">
        <v>230</v>
      </c>
      <c r="F259" s="24" t="s">
        <v>218</v>
      </c>
      <c r="G259" s="25">
        <v>10</v>
      </c>
      <c r="H259" s="24">
        <v>0</v>
      </c>
      <c r="I259" s="26">
        <f>ROUND(G259*H259,P4)</f>
        <v>0</v>
      </c>
      <c r="L259" s="26">
        <v>0</v>
      </c>
      <c r="M259" s="20">
        <f>ROUND(G259*L259,P4)</f>
        <v>0</v>
      </c>
      <c r="N259" s="21" t="s">
        <v>192</v>
      </c>
      <c r="O259" s="27">
        <f>M259*AA259</f>
        <v>0</v>
      </c>
      <c r="P259">
        <v>3</v>
      </c>
      <c r="AA259">
        <f>IF(P259=1,$O$3,IF(P259=2,$O$4,$O$5))</f>
        <v>0</v>
      </c>
    </row>
    <row r="260" spans="1:27">
      <c r="A260" t="s">
        <v>173</v>
      </c>
      <c r="E260" s="23" t="s">
        <v>170</v>
      </c>
    </row>
    <row r="261" spans="1:27">
      <c r="A261" t="s">
        <v>174</v>
      </c>
      <c r="E261" s="28" t="s">
        <v>364</v>
      </c>
    </row>
    <row r="262" spans="1:27">
      <c r="A262" t="s">
        <v>176</v>
      </c>
      <c r="E262" s="23" t="s">
        <v>170</v>
      </c>
    </row>
    <row r="263" spans="1:27">
      <c r="A263" t="s">
        <v>168</v>
      </c>
      <c r="B263">
        <v>16</v>
      </c>
      <c r="C263" s="22" t="s">
        <v>929</v>
      </c>
      <c r="D263" t="s">
        <v>170</v>
      </c>
      <c r="E263" s="23" t="s">
        <v>233</v>
      </c>
      <c r="F263" s="24" t="s">
        <v>218</v>
      </c>
      <c r="G263" s="25">
        <v>10</v>
      </c>
      <c r="H263" s="24">
        <v>0</v>
      </c>
      <c r="I263" s="26">
        <f>ROUND(G263*H263,P4)</f>
        <v>0</v>
      </c>
      <c r="L263" s="26">
        <v>0</v>
      </c>
      <c r="M263" s="20">
        <f>ROUND(G263*L263,P4)</f>
        <v>0</v>
      </c>
      <c r="N263" s="21" t="s">
        <v>192</v>
      </c>
      <c r="O263" s="27">
        <f>M263*AA263</f>
        <v>0</v>
      </c>
      <c r="P263">
        <v>3</v>
      </c>
      <c r="AA263">
        <f>IF(P263=1,$O$3,IF(P263=2,$O$4,$O$5))</f>
        <v>0</v>
      </c>
    </row>
    <row r="264" spans="1:27">
      <c r="A264" t="s">
        <v>173</v>
      </c>
      <c r="E264" s="23" t="s">
        <v>170</v>
      </c>
    </row>
    <row r="265" spans="1:27">
      <c r="A265" t="s">
        <v>174</v>
      </c>
      <c r="E265" s="28" t="s">
        <v>364</v>
      </c>
    </row>
    <row r="266" spans="1:27">
      <c r="A266" t="s">
        <v>176</v>
      </c>
      <c r="E266" s="23" t="s">
        <v>170</v>
      </c>
    </row>
    <row r="267" spans="1:27">
      <c r="A267" t="s">
        <v>168</v>
      </c>
      <c r="B267">
        <v>17</v>
      </c>
      <c r="C267" s="22" t="s">
        <v>930</v>
      </c>
      <c r="D267" t="s">
        <v>170</v>
      </c>
      <c r="E267" s="23" t="s">
        <v>931</v>
      </c>
      <c r="F267" s="24" t="s">
        <v>218</v>
      </c>
      <c r="G267" s="25">
        <v>2</v>
      </c>
      <c r="H267" s="24">
        <v>0</v>
      </c>
      <c r="I267" s="26">
        <f>ROUND(G267*H267,P4)</f>
        <v>0</v>
      </c>
      <c r="L267" s="26">
        <v>0</v>
      </c>
      <c r="M267" s="20">
        <f>ROUND(G267*L267,P4)</f>
        <v>0</v>
      </c>
      <c r="N267" s="21" t="s">
        <v>192</v>
      </c>
      <c r="O267" s="27">
        <f>M267*AA267</f>
        <v>0</v>
      </c>
      <c r="P267">
        <v>3</v>
      </c>
      <c r="AA267">
        <f>IF(P267=1,$O$3,IF(P267=2,$O$4,$O$5))</f>
        <v>0</v>
      </c>
    </row>
    <row r="268" spans="1:27">
      <c r="A268" t="s">
        <v>173</v>
      </c>
      <c r="E268" s="23" t="s">
        <v>170</v>
      </c>
    </row>
    <row r="269" spans="1:27">
      <c r="A269" t="s">
        <v>174</v>
      </c>
      <c r="E269" s="28" t="s">
        <v>231</v>
      </c>
    </row>
    <row r="270" spans="1:27">
      <c r="A270" t="s">
        <v>176</v>
      </c>
      <c r="E270" s="23" t="s">
        <v>170</v>
      </c>
    </row>
    <row r="271" spans="1:27">
      <c r="A271" t="s">
        <v>168</v>
      </c>
      <c r="B271">
        <v>18</v>
      </c>
      <c r="C271" s="22" t="s">
        <v>932</v>
      </c>
      <c r="D271" t="s">
        <v>170</v>
      </c>
      <c r="E271" s="23" t="s">
        <v>933</v>
      </c>
      <c r="F271" s="24" t="s">
        <v>218</v>
      </c>
      <c r="G271" s="25">
        <v>10</v>
      </c>
      <c r="H271" s="24">
        <v>0</v>
      </c>
      <c r="I271" s="26">
        <f>ROUND(G271*H271,P4)</f>
        <v>0</v>
      </c>
      <c r="L271" s="26">
        <v>0</v>
      </c>
      <c r="M271" s="20">
        <f>ROUND(G271*L271,P4)</f>
        <v>0</v>
      </c>
      <c r="N271" s="21" t="s">
        <v>192</v>
      </c>
      <c r="O271" s="27">
        <f>M271*AA271</f>
        <v>0</v>
      </c>
      <c r="P271">
        <v>3</v>
      </c>
      <c r="AA271">
        <f>IF(P271=1,$O$3,IF(P271=2,$O$4,$O$5))</f>
        <v>0</v>
      </c>
    </row>
    <row r="272" spans="1:27">
      <c r="A272" t="s">
        <v>173</v>
      </c>
      <c r="E272" s="23" t="s">
        <v>170</v>
      </c>
    </row>
    <row r="273" spans="1:27">
      <c r="A273" t="s">
        <v>174</v>
      </c>
      <c r="E273" s="28" t="s">
        <v>364</v>
      </c>
    </row>
    <row r="274" spans="1:27">
      <c r="A274" t="s">
        <v>176</v>
      </c>
      <c r="E274" s="23" t="s">
        <v>170</v>
      </c>
    </row>
    <row r="275" spans="1:27">
      <c r="A275" t="s">
        <v>168</v>
      </c>
      <c r="B275">
        <v>19</v>
      </c>
      <c r="C275" s="22" t="s">
        <v>934</v>
      </c>
      <c r="D275" t="s">
        <v>170</v>
      </c>
      <c r="E275" s="23" t="s">
        <v>793</v>
      </c>
      <c r="F275" s="24" t="s">
        <v>218</v>
      </c>
      <c r="G275" s="25">
        <v>10</v>
      </c>
      <c r="H275" s="24">
        <v>0</v>
      </c>
      <c r="I275" s="26">
        <f>ROUND(G275*H275,P4)</f>
        <v>0</v>
      </c>
      <c r="L275" s="26">
        <v>0</v>
      </c>
      <c r="M275" s="20">
        <f>ROUND(G275*L275,P4)</f>
        <v>0</v>
      </c>
      <c r="N275" s="21" t="s">
        <v>192</v>
      </c>
      <c r="O275" s="27">
        <f>M275*AA275</f>
        <v>0</v>
      </c>
      <c r="P275">
        <v>3</v>
      </c>
      <c r="AA275">
        <f>IF(P275=1,$O$3,IF(P275=2,$O$4,$O$5))</f>
        <v>0</v>
      </c>
    </row>
    <row r="276" spans="1:27">
      <c r="A276" t="s">
        <v>173</v>
      </c>
      <c r="E276" s="23" t="s">
        <v>170</v>
      </c>
    </row>
    <row r="277" spans="1:27">
      <c r="A277" t="s">
        <v>174</v>
      </c>
      <c r="E277" s="28" t="s">
        <v>364</v>
      </c>
    </row>
    <row r="278" spans="1:27">
      <c r="A278" t="s">
        <v>176</v>
      </c>
      <c r="E278" s="23" t="s">
        <v>170</v>
      </c>
    </row>
    <row r="279" spans="1:27">
      <c r="A279" t="s">
        <v>165</v>
      </c>
      <c r="C279" s="18" t="s">
        <v>184</v>
      </c>
      <c r="E279" s="19" t="s">
        <v>935</v>
      </c>
      <c r="L279" s="20">
        <f>SUMIFS(L280:L299,A280:A299,"P")</f>
        <v>0</v>
      </c>
      <c r="M279" s="20">
        <f>SUMIFS(M280:M299,A280:A299,"P")</f>
        <v>0</v>
      </c>
      <c r="N279" s="21"/>
    </row>
    <row r="280" spans="1:27" ht="26.45">
      <c r="A280" t="s">
        <v>168</v>
      </c>
      <c r="B280">
        <v>20</v>
      </c>
      <c r="C280" s="22" t="s">
        <v>936</v>
      </c>
      <c r="D280" t="s">
        <v>170</v>
      </c>
      <c r="E280" s="23" t="s">
        <v>937</v>
      </c>
      <c r="F280" s="24" t="s">
        <v>188</v>
      </c>
      <c r="G280" s="25">
        <v>27</v>
      </c>
      <c r="H280" s="24">
        <v>0</v>
      </c>
      <c r="I280" s="26">
        <f>ROUND(G280*H280,P4)</f>
        <v>0</v>
      </c>
      <c r="L280" s="26">
        <v>0</v>
      </c>
      <c r="M280" s="20">
        <f>ROUND(G280*L280,P4)</f>
        <v>0</v>
      </c>
      <c r="N280" s="21" t="s">
        <v>170</v>
      </c>
      <c r="O280" s="27">
        <f>M280*AA280</f>
        <v>0</v>
      </c>
      <c r="P280">
        <v>3</v>
      </c>
      <c r="AA280">
        <f>IF(P280=1,$O$3,IF(P280=2,$O$4,$O$5))</f>
        <v>0</v>
      </c>
    </row>
    <row r="281" spans="1:27">
      <c r="A281" t="s">
        <v>173</v>
      </c>
      <c r="E281" s="23" t="s">
        <v>170</v>
      </c>
    </row>
    <row r="282" spans="1:27">
      <c r="A282" t="s">
        <v>174</v>
      </c>
      <c r="E282" s="28" t="s">
        <v>938</v>
      </c>
    </row>
    <row r="283" spans="1:27" ht="52.9">
      <c r="A283" t="s">
        <v>176</v>
      </c>
      <c r="E283" s="23" t="s">
        <v>939</v>
      </c>
    </row>
    <row r="284" spans="1:27">
      <c r="A284" t="s">
        <v>168</v>
      </c>
      <c r="B284">
        <v>21</v>
      </c>
      <c r="C284" s="22" t="s">
        <v>940</v>
      </c>
      <c r="D284" t="s">
        <v>170</v>
      </c>
      <c r="E284" s="23" t="s">
        <v>233</v>
      </c>
      <c r="F284" s="24" t="s">
        <v>218</v>
      </c>
      <c r="G284" s="25">
        <v>27</v>
      </c>
      <c r="H284" s="24">
        <v>0</v>
      </c>
      <c r="I284" s="26">
        <f>ROUND(G284*H284,P4)</f>
        <v>0</v>
      </c>
      <c r="L284" s="26">
        <v>0</v>
      </c>
      <c r="M284" s="20">
        <f>ROUND(G284*L284,P4)</f>
        <v>0</v>
      </c>
      <c r="N284" s="21" t="s">
        <v>192</v>
      </c>
      <c r="O284" s="27">
        <f>M284*AA284</f>
        <v>0</v>
      </c>
      <c r="P284">
        <v>3</v>
      </c>
      <c r="AA284">
        <f>IF(P284=1,$O$3,IF(P284=2,$O$4,$O$5))</f>
        <v>0</v>
      </c>
    </row>
    <row r="285" spans="1:27">
      <c r="A285" t="s">
        <v>173</v>
      </c>
      <c r="E285" s="23" t="s">
        <v>170</v>
      </c>
    </row>
    <row r="286" spans="1:27">
      <c r="A286" t="s">
        <v>174</v>
      </c>
      <c r="E286" s="28" t="s">
        <v>938</v>
      </c>
    </row>
    <row r="287" spans="1:27">
      <c r="A287" t="s">
        <v>176</v>
      </c>
      <c r="E287" s="23" t="s">
        <v>170</v>
      </c>
    </row>
    <row r="288" spans="1:27">
      <c r="A288" t="s">
        <v>168</v>
      </c>
      <c r="B288">
        <v>22</v>
      </c>
      <c r="C288" s="22" t="s">
        <v>941</v>
      </c>
      <c r="D288" t="s">
        <v>170</v>
      </c>
      <c r="E288" s="23" t="s">
        <v>942</v>
      </c>
      <c r="F288" s="24" t="s">
        <v>188</v>
      </c>
      <c r="G288" s="25">
        <v>27</v>
      </c>
      <c r="H288" s="24">
        <v>0</v>
      </c>
      <c r="I288" s="26">
        <f>ROUND(G288*H288,P4)</f>
        <v>0</v>
      </c>
      <c r="L288" s="26">
        <v>0</v>
      </c>
      <c r="M288" s="20">
        <f>ROUND(G288*L288,P4)</f>
        <v>0</v>
      </c>
      <c r="N288" s="21" t="s">
        <v>170</v>
      </c>
      <c r="O288" s="27">
        <f>M288*AA288</f>
        <v>0</v>
      </c>
      <c r="P288">
        <v>3</v>
      </c>
      <c r="AA288">
        <f>IF(P288=1,$O$3,IF(P288=2,$O$4,$O$5))</f>
        <v>0</v>
      </c>
    </row>
    <row r="289" spans="1:27">
      <c r="A289" t="s">
        <v>173</v>
      </c>
      <c r="E289" s="23" t="s">
        <v>170</v>
      </c>
    </row>
    <row r="290" spans="1:27">
      <c r="A290" t="s">
        <v>174</v>
      </c>
      <c r="E290" s="28" t="s">
        <v>938</v>
      </c>
    </row>
    <row r="291" spans="1:27">
      <c r="A291" t="s">
        <v>176</v>
      </c>
      <c r="E291" s="23" t="s">
        <v>170</v>
      </c>
    </row>
    <row r="292" spans="1:27">
      <c r="A292" t="s">
        <v>168</v>
      </c>
      <c r="B292">
        <v>23</v>
      </c>
      <c r="C292" s="22" t="s">
        <v>943</v>
      </c>
      <c r="D292" t="s">
        <v>170</v>
      </c>
      <c r="E292" s="23" t="s">
        <v>933</v>
      </c>
      <c r="F292" s="24" t="s">
        <v>218</v>
      </c>
      <c r="G292" s="25">
        <v>27</v>
      </c>
      <c r="H292" s="24">
        <v>0</v>
      </c>
      <c r="I292" s="26">
        <f>ROUND(G292*H292,P4)</f>
        <v>0</v>
      </c>
      <c r="L292" s="26">
        <v>0</v>
      </c>
      <c r="M292" s="20">
        <f>ROUND(G292*L292,P4)</f>
        <v>0</v>
      </c>
      <c r="N292" s="21" t="s">
        <v>192</v>
      </c>
      <c r="O292" s="27">
        <f>M292*AA292</f>
        <v>0</v>
      </c>
      <c r="P292">
        <v>3</v>
      </c>
      <c r="AA292">
        <f>IF(P292=1,$O$3,IF(P292=2,$O$4,$O$5))</f>
        <v>0</v>
      </c>
    </row>
    <row r="293" spans="1:27">
      <c r="A293" t="s">
        <v>173</v>
      </c>
      <c r="E293" s="23" t="s">
        <v>170</v>
      </c>
    </row>
    <row r="294" spans="1:27">
      <c r="A294" t="s">
        <v>174</v>
      </c>
      <c r="E294" s="28" t="s">
        <v>938</v>
      </c>
    </row>
    <row r="295" spans="1:27">
      <c r="A295" t="s">
        <v>176</v>
      </c>
      <c r="E295" s="23" t="s">
        <v>170</v>
      </c>
    </row>
    <row r="296" spans="1:27">
      <c r="A296" t="s">
        <v>168</v>
      </c>
      <c r="B296">
        <v>24</v>
      </c>
      <c r="C296" s="22" t="s">
        <v>944</v>
      </c>
      <c r="D296" t="s">
        <v>170</v>
      </c>
      <c r="E296" s="23" t="s">
        <v>793</v>
      </c>
      <c r="F296" s="24" t="s">
        <v>218</v>
      </c>
      <c r="G296" s="25">
        <v>27</v>
      </c>
      <c r="H296" s="24">
        <v>0</v>
      </c>
      <c r="I296" s="26">
        <f>ROUND(G296*H296,P4)</f>
        <v>0</v>
      </c>
      <c r="L296" s="26">
        <v>0</v>
      </c>
      <c r="M296" s="20">
        <f>ROUND(G296*L296,P4)</f>
        <v>0</v>
      </c>
      <c r="N296" s="21" t="s">
        <v>192</v>
      </c>
      <c r="O296" s="27">
        <f>M296*AA296</f>
        <v>0</v>
      </c>
      <c r="P296">
        <v>3</v>
      </c>
      <c r="AA296">
        <f>IF(P296=1,$O$3,IF(P296=2,$O$4,$O$5))</f>
        <v>0</v>
      </c>
    </row>
    <row r="297" spans="1:27">
      <c r="A297" t="s">
        <v>173</v>
      </c>
      <c r="E297" s="23" t="s">
        <v>170</v>
      </c>
    </row>
    <row r="298" spans="1:27">
      <c r="A298" t="s">
        <v>174</v>
      </c>
      <c r="E298" s="28" t="s">
        <v>938</v>
      </c>
    </row>
    <row r="299" spans="1:27">
      <c r="A299" t="s">
        <v>176</v>
      </c>
      <c r="E299" s="23" t="s">
        <v>170</v>
      </c>
    </row>
    <row r="300" spans="1:27">
      <c r="A300" t="s">
        <v>165</v>
      </c>
      <c r="C300" s="18" t="s">
        <v>945</v>
      </c>
      <c r="E300" s="19" t="s">
        <v>935</v>
      </c>
      <c r="L300" s="20">
        <f>SUMIFS(L301:L316,A301:A316,"P")</f>
        <v>0</v>
      </c>
      <c r="M300" s="20">
        <f>SUMIFS(M301:M316,A301:A316,"P")</f>
        <v>0</v>
      </c>
      <c r="N300" s="21"/>
    </row>
    <row r="301" spans="1:27" ht="26.45">
      <c r="A301" t="s">
        <v>168</v>
      </c>
      <c r="B301">
        <v>25</v>
      </c>
      <c r="C301" s="22" t="s">
        <v>946</v>
      </c>
      <c r="D301" t="s">
        <v>170</v>
      </c>
      <c r="E301" s="23" t="s">
        <v>937</v>
      </c>
      <c r="F301" s="24" t="s">
        <v>188</v>
      </c>
      <c r="G301" s="25">
        <v>23</v>
      </c>
      <c r="H301" s="24">
        <v>0</v>
      </c>
      <c r="I301" s="26">
        <f>ROUND(G301*H301,P4)</f>
        <v>0</v>
      </c>
      <c r="L301" s="26">
        <v>0</v>
      </c>
      <c r="M301" s="20">
        <f>ROUND(G301*L301,P4)</f>
        <v>0</v>
      </c>
      <c r="N301" s="21" t="s">
        <v>170</v>
      </c>
      <c r="O301" s="27">
        <f>M301*AA301</f>
        <v>0</v>
      </c>
      <c r="P301">
        <v>3</v>
      </c>
      <c r="AA301">
        <f>IF(P301=1,$O$3,IF(P301=2,$O$4,$O$5))</f>
        <v>0</v>
      </c>
    </row>
    <row r="302" spans="1:27">
      <c r="A302" t="s">
        <v>173</v>
      </c>
      <c r="E302" s="23" t="s">
        <v>170</v>
      </c>
    </row>
    <row r="303" spans="1:27">
      <c r="A303" t="s">
        <v>174</v>
      </c>
      <c r="E303" s="28" t="s">
        <v>947</v>
      </c>
    </row>
    <row r="304" spans="1:27" ht="52.9">
      <c r="A304" t="s">
        <v>176</v>
      </c>
      <c r="E304" s="23" t="s">
        <v>939</v>
      </c>
    </row>
    <row r="305" spans="1:27">
      <c r="A305" t="s">
        <v>168</v>
      </c>
      <c r="B305">
        <v>26</v>
      </c>
      <c r="C305" s="22" t="s">
        <v>232</v>
      </c>
      <c r="D305" t="s">
        <v>170</v>
      </c>
      <c r="E305" s="23" t="s">
        <v>233</v>
      </c>
      <c r="F305" s="24" t="s">
        <v>218</v>
      </c>
      <c r="G305" s="25">
        <v>23</v>
      </c>
      <c r="H305" s="24">
        <v>0</v>
      </c>
      <c r="I305" s="26">
        <f>ROUND(G305*H305,P4)</f>
        <v>0</v>
      </c>
      <c r="L305" s="26">
        <v>0</v>
      </c>
      <c r="M305" s="20">
        <f>ROUND(G305*L305,P4)</f>
        <v>0</v>
      </c>
      <c r="N305" s="21" t="s">
        <v>192</v>
      </c>
      <c r="O305" s="27">
        <f>M305*AA305</f>
        <v>0</v>
      </c>
      <c r="P305">
        <v>3</v>
      </c>
      <c r="AA305">
        <f>IF(P305=1,$O$3,IF(P305=2,$O$4,$O$5))</f>
        <v>0</v>
      </c>
    </row>
    <row r="306" spans="1:27">
      <c r="A306" t="s">
        <v>173</v>
      </c>
      <c r="E306" s="23" t="s">
        <v>170</v>
      </c>
    </row>
    <row r="307" spans="1:27">
      <c r="A307" t="s">
        <v>174</v>
      </c>
      <c r="E307" s="28" t="s">
        <v>947</v>
      </c>
    </row>
    <row r="308" spans="1:27">
      <c r="A308" t="s">
        <v>176</v>
      </c>
      <c r="E308" s="23" t="s">
        <v>170</v>
      </c>
    </row>
    <row r="309" spans="1:27">
      <c r="A309" t="s">
        <v>168</v>
      </c>
      <c r="B309">
        <v>27</v>
      </c>
      <c r="C309" s="22" t="s">
        <v>948</v>
      </c>
      <c r="D309" t="s">
        <v>170</v>
      </c>
      <c r="E309" s="23" t="s">
        <v>933</v>
      </c>
      <c r="F309" s="24" t="s">
        <v>218</v>
      </c>
      <c r="G309" s="25">
        <v>23</v>
      </c>
      <c r="H309" s="24">
        <v>0</v>
      </c>
      <c r="I309" s="26">
        <f>ROUND(G309*H309,P4)</f>
        <v>0</v>
      </c>
      <c r="L309" s="26">
        <v>0</v>
      </c>
      <c r="M309" s="20">
        <f>ROUND(G309*L309,P4)</f>
        <v>0</v>
      </c>
      <c r="N309" s="21" t="s">
        <v>192</v>
      </c>
      <c r="O309" s="27">
        <f>M309*AA309</f>
        <v>0</v>
      </c>
      <c r="P309">
        <v>3</v>
      </c>
      <c r="AA309">
        <f>IF(P309=1,$O$3,IF(P309=2,$O$4,$O$5))</f>
        <v>0</v>
      </c>
    </row>
    <row r="310" spans="1:27">
      <c r="A310" t="s">
        <v>173</v>
      </c>
      <c r="E310" s="23" t="s">
        <v>170</v>
      </c>
    </row>
    <row r="311" spans="1:27">
      <c r="A311" t="s">
        <v>174</v>
      </c>
      <c r="E311" s="28" t="s">
        <v>947</v>
      </c>
    </row>
    <row r="312" spans="1:27">
      <c r="A312" t="s">
        <v>176</v>
      </c>
      <c r="E312" s="23" t="s">
        <v>170</v>
      </c>
    </row>
    <row r="313" spans="1:27">
      <c r="A313" t="s">
        <v>168</v>
      </c>
      <c r="B313">
        <v>28</v>
      </c>
      <c r="C313" s="22" t="s">
        <v>792</v>
      </c>
      <c r="D313" t="s">
        <v>170</v>
      </c>
      <c r="E313" s="23" t="s">
        <v>793</v>
      </c>
      <c r="F313" s="24" t="s">
        <v>218</v>
      </c>
      <c r="G313" s="25">
        <v>23</v>
      </c>
      <c r="H313" s="24">
        <v>0</v>
      </c>
      <c r="I313" s="26">
        <f>ROUND(G313*H313,P4)</f>
        <v>0</v>
      </c>
      <c r="L313" s="26">
        <v>0</v>
      </c>
      <c r="M313" s="20">
        <f>ROUND(G313*L313,P4)</f>
        <v>0</v>
      </c>
      <c r="N313" s="21" t="s">
        <v>192</v>
      </c>
      <c r="O313" s="27">
        <f>M313*AA313</f>
        <v>0</v>
      </c>
      <c r="P313">
        <v>3</v>
      </c>
      <c r="AA313">
        <f>IF(P313=1,$O$3,IF(P313=2,$O$4,$O$5))</f>
        <v>0</v>
      </c>
    </row>
    <row r="314" spans="1:27">
      <c r="A314" t="s">
        <v>173</v>
      </c>
      <c r="E314" s="23" t="s">
        <v>170</v>
      </c>
    </row>
    <row r="315" spans="1:27">
      <c r="A315" t="s">
        <v>174</v>
      </c>
      <c r="E315" s="28" t="s">
        <v>947</v>
      </c>
    </row>
    <row r="316" spans="1:27">
      <c r="A316" t="s">
        <v>176</v>
      </c>
      <c r="E316" s="23" t="s">
        <v>170</v>
      </c>
    </row>
    <row r="317" spans="1:27">
      <c r="A317" t="s">
        <v>165</v>
      </c>
      <c r="C317" s="18" t="s">
        <v>204</v>
      </c>
      <c r="E317" s="19" t="s">
        <v>949</v>
      </c>
      <c r="L317" s="20">
        <f>SUMIFS(L318:L353,A318:A353,"P")</f>
        <v>0</v>
      </c>
      <c r="M317" s="20">
        <f>SUMIFS(M318:M353,A318:A353,"P")</f>
        <v>0</v>
      </c>
      <c r="N317" s="21"/>
    </row>
    <row r="318" spans="1:27" ht="26.45">
      <c r="A318" t="s">
        <v>168</v>
      </c>
      <c r="B318">
        <v>29</v>
      </c>
      <c r="C318" s="22" t="s">
        <v>950</v>
      </c>
      <c r="D318" t="s">
        <v>170</v>
      </c>
      <c r="E318" s="23" t="s">
        <v>937</v>
      </c>
      <c r="F318" s="24" t="s">
        <v>188</v>
      </c>
      <c r="G318" s="25">
        <v>13</v>
      </c>
      <c r="H318" s="24">
        <v>0</v>
      </c>
      <c r="I318" s="26">
        <f>ROUND(G318*H318,P4)</f>
        <v>0</v>
      </c>
      <c r="L318" s="26">
        <v>0</v>
      </c>
      <c r="M318" s="20">
        <f>ROUND(G318*L318,P4)</f>
        <v>0</v>
      </c>
      <c r="N318" s="21" t="s">
        <v>170</v>
      </c>
      <c r="O318" s="27">
        <f>M318*AA318</f>
        <v>0</v>
      </c>
      <c r="P318">
        <v>3</v>
      </c>
      <c r="AA318">
        <f>IF(P318=1,$O$3,IF(P318=2,$O$4,$O$5))</f>
        <v>0</v>
      </c>
    </row>
    <row r="319" spans="1:27">
      <c r="A319" t="s">
        <v>173</v>
      </c>
      <c r="E319" s="23" t="s">
        <v>170</v>
      </c>
    </row>
    <row r="320" spans="1:27">
      <c r="A320" t="s">
        <v>174</v>
      </c>
      <c r="E320" s="28" t="s">
        <v>494</v>
      </c>
    </row>
    <row r="321" spans="1:27" ht="52.9">
      <c r="A321" t="s">
        <v>176</v>
      </c>
      <c r="E321" s="23" t="s">
        <v>939</v>
      </c>
    </row>
    <row r="322" spans="1:27">
      <c r="A322" t="s">
        <v>168</v>
      </c>
      <c r="B322">
        <v>30</v>
      </c>
      <c r="C322" s="22" t="s">
        <v>951</v>
      </c>
      <c r="D322" t="s">
        <v>170</v>
      </c>
      <c r="E322" s="23" t="s">
        <v>233</v>
      </c>
      <c r="F322" s="24" t="s">
        <v>218</v>
      </c>
      <c r="G322" s="25">
        <v>13</v>
      </c>
      <c r="H322" s="24">
        <v>0</v>
      </c>
      <c r="I322" s="26">
        <f>ROUND(G322*H322,P4)</f>
        <v>0</v>
      </c>
      <c r="L322" s="26">
        <v>0</v>
      </c>
      <c r="M322" s="20">
        <f>ROUND(G322*L322,P4)</f>
        <v>0</v>
      </c>
      <c r="N322" s="21" t="s">
        <v>192</v>
      </c>
      <c r="O322" s="27">
        <f>M322*AA322</f>
        <v>0</v>
      </c>
      <c r="P322">
        <v>3</v>
      </c>
      <c r="AA322">
        <f>IF(P322=1,$O$3,IF(P322=2,$O$4,$O$5))</f>
        <v>0</v>
      </c>
    </row>
    <row r="323" spans="1:27">
      <c r="A323" t="s">
        <v>173</v>
      </c>
      <c r="E323" s="23" t="s">
        <v>170</v>
      </c>
    </row>
    <row r="324" spans="1:27">
      <c r="A324" t="s">
        <v>174</v>
      </c>
      <c r="E324" s="28" t="s">
        <v>494</v>
      </c>
    </row>
    <row r="325" spans="1:27">
      <c r="A325" t="s">
        <v>176</v>
      </c>
      <c r="E325" s="23" t="s">
        <v>170</v>
      </c>
    </row>
    <row r="326" spans="1:27">
      <c r="A326" t="s">
        <v>168</v>
      </c>
      <c r="B326">
        <v>31</v>
      </c>
      <c r="C326" s="22" t="s">
        <v>952</v>
      </c>
      <c r="D326" t="s">
        <v>170</v>
      </c>
      <c r="E326" s="23" t="s">
        <v>942</v>
      </c>
      <c r="F326" s="24" t="s">
        <v>188</v>
      </c>
      <c r="G326" s="25">
        <v>13</v>
      </c>
      <c r="H326" s="24">
        <v>0</v>
      </c>
      <c r="I326" s="26">
        <f>ROUND(G326*H326,P4)</f>
        <v>0</v>
      </c>
      <c r="L326" s="26">
        <v>0</v>
      </c>
      <c r="M326" s="20">
        <f>ROUND(G326*L326,P4)</f>
        <v>0</v>
      </c>
      <c r="N326" s="21" t="s">
        <v>170</v>
      </c>
      <c r="O326" s="27">
        <f>M326*AA326</f>
        <v>0</v>
      </c>
      <c r="P326">
        <v>3</v>
      </c>
      <c r="AA326">
        <f>IF(P326=1,$O$3,IF(P326=2,$O$4,$O$5))</f>
        <v>0</v>
      </c>
    </row>
    <row r="327" spans="1:27">
      <c r="A327" t="s">
        <v>173</v>
      </c>
      <c r="E327" s="23" t="s">
        <v>170</v>
      </c>
    </row>
    <row r="328" spans="1:27">
      <c r="A328" t="s">
        <v>174</v>
      </c>
      <c r="E328" s="28" t="s">
        <v>494</v>
      </c>
    </row>
    <row r="329" spans="1:27">
      <c r="A329" t="s">
        <v>176</v>
      </c>
      <c r="E329" s="23" t="s">
        <v>170</v>
      </c>
    </row>
    <row r="330" spans="1:27" ht="39.6">
      <c r="A330" t="s">
        <v>168</v>
      </c>
      <c r="B330">
        <v>32</v>
      </c>
      <c r="C330" s="22" t="s">
        <v>953</v>
      </c>
      <c r="D330" t="s">
        <v>170</v>
      </c>
      <c r="E330" s="23" t="s">
        <v>954</v>
      </c>
      <c r="F330" s="24" t="s">
        <v>188</v>
      </c>
      <c r="G330" s="25">
        <v>1</v>
      </c>
      <c r="H330" s="24">
        <v>0</v>
      </c>
      <c r="I330" s="26">
        <f>ROUND(G330*H330,P4)</f>
        <v>0</v>
      </c>
      <c r="L330" s="26">
        <v>0</v>
      </c>
      <c r="M330" s="20">
        <f>ROUND(G330*L330,P4)</f>
        <v>0</v>
      </c>
      <c r="N330" s="21" t="s">
        <v>170</v>
      </c>
      <c r="O330" s="27">
        <f>M330*AA330</f>
        <v>0</v>
      </c>
      <c r="P330">
        <v>3</v>
      </c>
      <c r="AA330">
        <f>IF(P330=1,$O$3,IF(P330=2,$O$4,$O$5))</f>
        <v>0</v>
      </c>
    </row>
    <row r="331" spans="1:27">
      <c r="A331" t="s">
        <v>173</v>
      </c>
      <c r="E331" s="23" t="s">
        <v>170</v>
      </c>
    </row>
    <row r="332" spans="1:27">
      <c r="A332" t="s">
        <v>174</v>
      </c>
      <c r="E332" s="28" t="s">
        <v>183</v>
      </c>
    </row>
    <row r="333" spans="1:27">
      <c r="A333" t="s">
        <v>176</v>
      </c>
      <c r="E333" s="23" t="s">
        <v>170</v>
      </c>
    </row>
    <row r="334" spans="1:27" ht="26.45">
      <c r="A334" t="s">
        <v>168</v>
      </c>
      <c r="B334">
        <v>33</v>
      </c>
      <c r="C334" s="22" t="s">
        <v>955</v>
      </c>
      <c r="D334" t="s">
        <v>170</v>
      </c>
      <c r="E334" s="23" t="s">
        <v>956</v>
      </c>
      <c r="F334" s="24" t="s">
        <v>188</v>
      </c>
      <c r="G334" s="25">
        <v>1</v>
      </c>
      <c r="H334" s="24">
        <v>0</v>
      </c>
      <c r="I334" s="26">
        <f>ROUND(G334*H334,P4)</f>
        <v>0</v>
      </c>
      <c r="L334" s="26">
        <v>0</v>
      </c>
      <c r="M334" s="20">
        <f>ROUND(G334*L334,P4)</f>
        <v>0</v>
      </c>
      <c r="N334" s="21" t="s">
        <v>170</v>
      </c>
      <c r="O334" s="27">
        <f>M334*AA334</f>
        <v>0</v>
      </c>
      <c r="P334">
        <v>3</v>
      </c>
      <c r="AA334">
        <f>IF(P334=1,$O$3,IF(P334=2,$O$4,$O$5))</f>
        <v>0</v>
      </c>
    </row>
    <row r="335" spans="1:27">
      <c r="A335" t="s">
        <v>173</v>
      </c>
      <c r="E335" s="23" t="s">
        <v>170</v>
      </c>
    </row>
    <row r="336" spans="1:27">
      <c r="A336" t="s">
        <v>174</v>
      </c>
      <c r="E336" s="28" t="s">
        <v>183</v>
      </c>
    </row>
    <row r="337" spans="1:27">
      <c r="A337" t="s">
        <v>176</v>
      </c>
      <c r="E337" s="23" t="s">
        <v>170</v>
      </c>
    </row>
    <row r="338" spans="1:27" ht="26.45">
      <c r="A338" t="s">
        <v>168</v>
      </c>
      <c r="B338">
        <v>34</v>
      </c>
      <c r="C338" s="22" t="s">
        <v>957</v>
      </c>
      <c r="D338" t="s">
        <v>170</v>
      </c>
      <c r="E338" s="23" t="s">
        <v>958</v>
      </c>
      <c r="F338" s="24" t="s">
        <v>188</v>
      </c>
      <c r="G338" s="25">
        <v>1</v>
      </c>
      <c r="H338" s="24">
        <v>0</v>
      </c>
      <c r="I338" s="26">
        <f>ROUND(G338*H338,P4)</f>
        <v>0</v>
      </c>
      <c r="L338" s="26">
        <v>0</v>
      </c>
      <c r="M338" s="20">
        <f>ROUND(G338*L338,P4)</f>
        <v>0</v>
      </c>
      <c r="N338" s="21" t="s">
        <v>170</v>
      </c>
      <c r="O338" s="27">
        <f>M338*AA338</f>
        <v>0</v>
      </c>
      <c r="P338">
        <v>3</v>
      </c>
      <c r="AA338">
        <f>IF(P338=1,$O$3,IF(P338=2,$O$4,$O$5))</f>
        <v>0</v>
      </c>
    </row>
    <row r="339" spans="1:27">
      <c r="A339" t="s">
        <v>173</v>
      </c>
      <c r="E339" s="23" t="s">
        <v>170</v>
      </c>
    </row>
    <row r="340" spans="1:27">
      <c r="A340" t="s">
        <v>174</v>
      </c>
      <c r="E340" s="28" t="s">
        <v>183</v>
      </c>
    </row>
    <row r="341" spans="1:27">
      <c r="A341" t="s">
        <v>176</v>
      </c>
      <c r="E341" s="23" t="s">
        <v>170</v>
      </c>
    </row>
    <row r="342" spans="1:27" ht="26.45">
      <c r="A342" t="s">
        <v>168</v>
      </c>
      <c r="B342">
        <v>35</v>
      </c>
      <c r="C342" s="22" t="s">
        <v>959</v>
      </c>
      <c r="D342" t="s">
        <v>170</v>
      </c>
      <c r="E342" s="23" t="s">
        <v>960</v>
      </c>
      <c r="F342" s="24" t="s">
        <v>188</v>
      </c>
      <c r="G342" s="25">
        <v>2</v>
      </c>
      <c r="H342" s="24">
        <v>0</v>
      </c>
      <c r="I342" s="26">
        <f>ROUND(G342*H342,P4)</f>
        <v>0</v>
      </c>
      <c r="L342" s="26">
        <v>0</v>
      </c>
      <c r="M342" s="20">
        <f>ROUND(G342*L342,P4)</f>
        <v>0</v>
      </c>
      <c r="N342" s="21" t="s">
        <v>170</v>
      </c>
      <c r="O342" s="27">
        <f>M342*AA342</f>
        <v>0</v>
      </c>
      <c r="P342">
        <v>3</v>
      </c>
      <c r="AA342">
        <f>IF(P342=1,$O$3,IF(P342=2,$O$4,$O$5))</f>
        <v>0</v>
      </c>
    </row>
    <row r="343" spans="1:27">
      <c r="A343" t="s">
        <v>173</v>
      </c>
      <c r="E343" s="23" t="s">
        <v>170</v>
      </c>
    </row>
    <row r="344" spans="1:27">
      <c r="A344" t="s">
        <v>174</v>
      </c>
      <c r="E344" s="28" t="s">
        <v>231</v>
      </c>
    </row>
    <row r="345" spans="1:27">
      <c r="A345" t="s">
        <v>176</v>
      </c>
      <c r="E345" s="23" t="s">
        <v>170</v>
      </c>
    </row>
    <row r="346" spans="1:27">
      <c r="A346" t="s">
        <v>168</v>
      </c>
      <c r="B346">
        <v>36</v>
      </c>
      <c r="C346" s="22" t="s">
        <v>961</v>
      </c>
      <c r="D346" t="s">
        <v>170</v>
      </c>
      <c r="E346" s="23" t="s">
        <v>933</v>
      </c>
      <c r="F346" s="24" t="s">
        <v>218</v>
      </c>
      <c r="G346" s="25">
        <v>15</v>
      </c>
      <c r="H346" s="24">
        <v>0</v>
      </c>
      <c r="I346" s="26">
        <f>ROUND(G346*H346,P4)</f>
        <v>0</v>
      </c>
      <c r="L346" s="26">
        <v>0</v>
      </c>
      <c r="M346" s="20">
        <f>ROUND(G346*L346,P4)</f>
        <v>0</v>
      </c>
      <c r="N346" s="21" t="s">
        <v>192</v>
      </c>
      <c r="O346" s="27">
        <f>M346*AA346</f>
        <v>0</v>
      </c>
      <c r="P346">
        <v>3</v>
      </c>
      <c r="AA346">
        <f>IF(P346=1,$O$3,IF(P346=2,$O$4,$O$5))</f>
        <v>0</v>
      </c>
    </row>
    <row r="347" spans="1:27">
      <c r="A347" t="s">
        <v>173</v>
      </c>
      <c r="E347" s="23" t="s">
        <v>170</v>
      </c>
    </row>
    <row r="348" spans="1:27">
      <c r="A348" t="s">
        <v>174</v>
      </c>
      <c r="E348" s="28" t="s">
        <v>375</v>
      </c>
    </row>
    <row r="349" spans="1:27">
      <c r="A349" t="s">
        <v>176</v>
      </c>
      <c r="E349" s="23" t="s">
        <v>170</v>
      </c>
    </row>
    <row r="350" spans="1:27">
      <c r="A350" t="s">
        <v>168</v>
      </c>
      <c r="B350">
        <v>37</v>
      </c>
      <c r="C350" s="22" t="s">
        <v>962</v>
      </c>
      <c r="D350" t="s">
        <v>170</v>
      </c>
      <c r="E350" s="23" t="s">
        <v>793</v>
      </c>
      <c r="F350" s="24" t="s">
        <v>218</v>
      </c>
      <c r="G350" s="25">
        <v>15</v>
      </c>
      <c r="H350" s="24">
        <v>0</v>
      </c>
      <c r="I350" s="26">
        <f>ROUND(G350*H350,P4)</f>
        <v>0</v>
      </c>
      <c r="L350" s="26">
        <v>0</v>
      </c>
      <c r="M350" s="20">
        <f>ROUND(G350*L350,P4)</f>
        <v>0</v>
      </c>
      <c r="N350" s="21" t="s">
        <v>192</v>
      </c>
      <c r="O350" s="27">
        <f>M350*AA350</f>
        <v>0</v>
      </c>
      <c r="P350">
        <v>3</v>
      </c>
      <c r="AA350">
        <f>IF(P350=1,$O$3,IF(P350=2,$O$4,$O$5))</f>
        <v>0</v>
      </c>
    </row>
    <row r="351" spans="1:27">
      <c r="A351" t="s">
        <v>173</v>
      </c>
      <c r="E351" s="23" t="s">
        <v>170</v>
      </c>
    </row>
    <row r="352" spans="1:27">
      <c r="A352" t="s">
        <v>174</v>
      </c>
      <c r="E352" s="28" t="s">
        <v>375</v>
      </c>
    </row>
    <row r="353" spans="1:27">
      <c r="A353" t="s">
        <v>176</v>
      </c>
      <c r="E353" s="23" t="s">
        <v>170</v>
      </c>
    </row>
    <row r="354" spans="1:27">
      <c r="A354" t="s">
        <v>165</v>
      </c>
      <c r="C354" s="18" t="s">
        <v>212</v>
      </c>
      <c r="E354" s="19" t="s">
        <v>963</v>
      </c>
      <c r="L354" s="20">
        <f>SUMIFS(L355:L374,A355:A374,"P")</f>
        <v>0</v>
      </c>
      <c r="M354" s="20">
        <f>SUMIFS(M355:M374,A355:A374,"P")</f>
        <v>0</v>
      </c>
      <c r="N354" s="21"/>
    </row>
    <row r="355" spans="1:27" ht="26.45">
      <c r="A355" t="s">
        <v>168</v>
      </c>
      <c r="B355">
        <v>38</v>
      </c>
      <c r="C355" s="22" t="s">
        <v>964</v>
      </c>
      <c r="D355" t="s">
        <v>170</v>
      </c>
      <c r="E355" s="23" t="s">
        <v>937</v>
      </c>
      <c r="F355" s="24" t="s">
        <v>188</v>
      </c>
      <c r="G355" s="25">
        <v>28</v>
      </c>
      <c r="H355" s="24">
        <v>0</v>
      </c>
      <c r="I355" s="26">
        <f>ROUND(G355*H355,P4)</f>
        <v>0</v>
      </c>
      <c r="L355" s="26">
        <v>0</v>
      </c>
      <c r="M355" s="20">
        <f>ROUND(G355*L355,P4)</f>
        <v>0</v>
      </c>
      <c r="N355" s="21" t="s">
        <v>170</v>
      </c>
      <c r="O355" s="27">
        <f>M355*AA355</f>
        <v>0</v>
      </c>
      <c r="P355">
        <v>3</v>
      </c>
      <c r="AA355">
        <f>IF(P355=1,$O$3,IF(P355=2,$O$4,$O$5))</f>
        <v>0</v>
      </c>
    </row>
    <row r="356" spans="1:27">
      <c r="A356" t="s">
        <v>173</v>
      </c>
      <c r="E356" s="23" t="s">
        <v>170</v>
      </c>
    </row>
    <row r="357" spans="1:27">
      <c r="A357" t="s">
        <v>174</v>
      </c>
      <c r="E357" s="28" t="s">
        <v>965</v>
      </c>
    </row>
    <row r="358" spans="1:27" ht="52.9">
      <c r="A358" t="s">
        <v>176</v>
      </c>
      <c r="E358" s="23" t="s">
        <v>939</v>
      </c>
    </row>
    <row r="359" spans="1:27">
      <c r="A359" t="s">
        <v>168</v>
      </c>
      <c r="B359">
        <v>39</v>
      </c>
      <c r="C359" s="22" t="s">
        <v>966</v>
      </c>
      <c r="D359" t="s">
        <v>170</v>
      </c>
      <c r="E359" s="23" t="s">
        <v>233</v>
      </c>
      <c r="F359" s="24" t="s">
        <v>218</v>
      </c>
      <c r="G359" s="25">
        <v>28</v>
      </c>
      <c r="H359" s="24">
        <v>0</v>
      </c>
      <c r="I359" s="26">
        <f>ROUND(G359*H359,P4)</f>
        <v>0</v>
      </c>
      <c r="L359" s="26">
        <v>0</v>
      </c>
      <c r="M359" s="20">
        <f>ROUND(G359*L359,P4)</f>
        <v>0</v>
      </c>
      <c r="N359" s="21" t="s">
        <v>192</v>
      </c>
      <c r="O359" s="27">
        <f>M359*AA359</f>
        <v>0</v>
      </c>
      <c r="P359">
        <v>3</v>
      </c>
      <c r="AA359">
        <f>IF(P359=1,$O$3,IF(P359=2,$O$4,$O$5))</f>
        <v>0</v>
      </c>
    </row>
    <row r="360" spans="1:27">
      <c r="A360" t="s">
        <v>173</v>
      </c>
      <c r="E360" s="23" t="s">
        <v>170</v>
      </c>
    </row>
    <row r="361" spans="1:27">
      <c r="A361" t="s">
        <v>174</v>
      </c>
      <c r="E361" s="28" t="s">
        <v>965</v>
      </c>
    </row>
    <row r="362" spans="1:27">
      <c r="A362" t="s">
        <v>176</v>
      </c>
      <c r="E362" s="23" t="s">
        <v>170</v>
      </c>
    </row>
    <row r="363" spans="1:27">
      <c r="A363" t="s">
        <v>168</v>
      </c>
      <c r="B363">
        <v>40</v>
      </c>
      <c r="C363" s="22" t="s">
        <v>967</v>
      </c>
      <c r="D363" t="s">
        <v>170</v>
      </c>
      <c r="E363" s="23" t="s">
        <v>942</v>
      </c>
      <c r="F363" s="24" t="s">
        <v>188</v>
      </c>
      <c r="G363" s="25">
        <v>28</v>
      </c>
      <c r="H363" s="24">
        <v>0</v>
      </c>
      <c r="I363" s="26">
        <f>ROUND(G363*H363,P4)</f>
        <v>0</v>
      </c>
      <c r="L363" s="26">
        <v>0</v>
      </c>
      <c r="M363" s="20">
        <f>ROUND(G363*L363,P4)</f>
        <v>0</v>
      </c>
      <c r="N363" s="21" t="s">
        <v>170</v>
      </c>
      <c r="O363" s="27">
        <f>M363*AA363</f>
        <v>0</v>
      </c>
      <c r="P363">
        <v>3</v>
      </c>
      <c r="AA363">
        <f>IF(P363=1,$O$3,IF(P363=2,$O$4,$O$5))</f>
        <v>0</v>
      </c>
    </row>
    <row r="364" spans="1:27">
      <c r="A364" t="s">
        <v>173</v>
      </c>
      <c r="E364" s="23" t="s">
        <v>170</v>
      </c>
    </row>
    <row r="365" spans="1:27">
      <c r="A365" t="s">
        <v>174</v>
      </c>
      <c r="E365" s="28" t="s">
        <v>965</v>
      </c>
    </row>
    <row r="366" spans="1:27">
      <c r="A366" t="s">
        <v>176</v>
      </c>
      <c r="E366" s="23" t="s">
        <v>170</v>
      </c>
    </row>
    <row r="367" spans="1:27">
      <c r="A367" t="s">
        <v>168</v>
      </c>
      <c r="B367">
        <v>41</v>
      </c>
      <c r="C367" s="22" t="s">
        <v>968</v>
      </c>
      <c r="D367" t="s">
        <v>170</v>
      </c>
      <c r="E367" s="23" t="s">
        <v>933</v>
      </c>
      <c r="F367" s="24" t="s">
        <v>218</v>
      </c>
      <c r="G367" s="25">
        <v>23</v>
      </c>
      <c r="H367" s="24">
        <v>0</v>
      </c>
      <c r="I367" s="26">
        <f>ROUND(G367*H367,P4)</f>
        <v>0</v>
      </c>
      <c r="L367" s="26">
        <v>0</v>
      </c>
      <c r="M367" s="20">
        <f>ROUND(G367*L367,P4)</f>
        <v>0</v>
      </c>
      <c r="N367" s="21" t="s">
        <v>192</v>
      </c>
      <c r="O367" s="27">
        <f>M367*AA367</f>
        <v>0</v>
      </c>
      <c r="P367">
        <v>3</v>
      </c>
      <c r="AA367">
        <f>IF(P367=1,$O$3,IF(P367=2,$O$4,$O$5))</f>
        <v>0</v>
      </c>
    </row>
    <row r="368" spans="1:27">
      <c r="A368" t="s">
        <v>173</v>
      </c>
      <c r="E368" s="23" t="s">
        <v>170</v>
      </c>
    </row>
    <row r="369" spans="1:27">
      <c r="A369" t="s">
        <v>174</v>
      </c>
      <c r="E369" s="28" t="s">
        <v>947</v>
      </c>
    </row>
    <row r="370" spans="1:27">
      <c r="A370" t="s">
        <v>176</v>
      </c>
      <c r="E370" s="23" t="s">
        <v>170</v>
      </c>
    </row>
    <row r="371" spans="1:27">
      <c r="A371" t="s">
        <v>168</v>
      </c>
      <c r="B371">
        <v>42</v>
      </c>
      <c r="C371" s="22" t="s">
        <v>969</v>
      </c>
      <c r="D371" t="s">
        <v>170</v>
      </c>
      <c r="E371" s="23" t="s">
        <v>793</v>
      </c>
      <c r="F371" s="24" t="s">
        <v>218</v>
      </c>
      <c r="G371" s="25">
        <v>23</v>
      </c>
      <c r="H371" s="24">
        <v>0</v>
      </c>
      <c r="I371" s="26">
        <f>ROUND(G371*H371,P4)</f>
        <v>0</v>
      </c>
      <c r="L371" s="26">
        <v>0</v>
      </c>
      <c r="M371" s="20">
        <f>ROUND(G371*L371,P4)</f>
        <v>0</v>
      </c>
      <c r="N371" s="21" t="s">
        <v>192</v>
      </c>
      <c r="O371" s="27">
        <f>M371*AA371</f>
        <v>0</v>
      </c>
      <c r="P371">
        <v>3</v>
      </c>
      <c r="AA371">
        <f>IF(P371=1,$O$3,IF(P371=2,$O$4,$O$5))</f>
        <v>0</v>
      </c>
    </row>
    <row r="372" spans="1:27">
      <c r="A372" t="s">
        <v>173</v>
      </c>
      <c r="E372" s="23" t="s">
        <v>170</v>
      </c>
    </row>
    <row r="373" spans="1:27">
      <c r="A373" t="s">
        <v>174</v>
      </c>
      <c r="E373" s="28" t="s">
        <v>947</v>
      </c>
    </row>
    <row r="374" spans="1:27">
      <c r="A374" t="s">
        <v>176</v>
      </c>
      <c r="E374" s="23" t="s">
        <v>170</v>
      </c>
    </row>
    <row r="375" spans="1:27">
      <c r="A375" t="s">
        <v>165</v>
      </c>
      <c r="C375" s="18" t="s">
        <v>221</v>
      </c>
      <c r="E375" s="19" t="s">
        <v>970</v>
      </c>
      <c r="L375" s="20">
        <f>SUMIFS(L376:L383,A376:A383,"P")</f>
        <v>0</v>
      </c>
      <c r="M375" s="20">
        <f>SUMIFS(M376:M383,A376:A383,"P")</f>
        <v>0</v>
      </c>
      <c r="N375" s="21"/>
    </row>
    <row r="376" spans="1:27">
      <c r="A376" t="s">
        <v>168</v>
      </c>
      <c r="B376">
        <v>43</v>
      </c>
      <c r="C376" s="22" t="s">
        <v>971</v>
      </c>
      <c r="D376" t="s">
        <v>170</v>
      </c>
      <c r="E376" s="23" t="s">
        <v>972</v>
      </c>
      <c r="F376" s="24" t="s">
        <v>188</v>
      </c>
      <c r="G376" s="25">
        <v>1</v>
      </c>
      <c r="H376" s="24">
        <v>0</v>
      </c>
      <c r="I376" s="26">
        <f>ROUND(G376*H376,P4)</f>
        <v>0</v>
      </c>
      <c r="L376" s="26">
        <v>0</v>
      </c>
      <c r="M376" s="20">
        <f>ROUND(G376*L376,P4)</f>
        <v>0</v>
      </c>
      <c r="N376" s="21" t="s">
        <v>170</v>
      </c>
      <c r="O376" s="27">
        <f>M376*AA376</f>
        <v>0</v>
      </c>
      <c r="P376">
        <v>3</v>
      </c>
      <c r="AA376">
        <f>IF(P376=1,$O$3,IF(P376=2,$O$4,$O$5))</f>
        <v>0</v>
      </c>
    </row>
    <row r="377" spans="1:27">
      <c r="A377" t="s">
        <v>173</v>
      </c>
      <c r="E377" s="23" t="s">
        <v>170</v>
      </c>
    </row>
    <row r="378" spans="1:27">
      <c r="A378" t="s">
        <v>174</v>
      </c>
      <c r="E378" s="28" t="s">
        <v>183</v>
      </c>
    </row>
    <row r="379" spans="1:27">
      <c r="A379" t="s">
        <v>176</v>
      </c>
      <c r="E379" s="23" t="s">
        <v>170</v>
      </c>
    </row>
    <row r="380" spans="1:27">
      <c r="A380" t="s">
        <v>168</v>
      </c>
      <c r="B380">
        <v>44</v>
      </c>
      <c r="C380" s="22" t="s">
        <v>973</v>
      </c>
      <c r="D380" t="s">
        <v>170</v>
      </c>
      <c r="E380" s="23" t="s">
        <v>974</v>
      </c>
      <c r="F380" s="24" t="s">
        <v>188</v>
      </c>
      <c r="G380" s="25">
        <v>13</v>
      </c>
      <c r="H380" s="24">
        <v>0</v>
      </c>
      <c r="I380" s="26">
        <f>ROUND(G380*H380,P4)</f>
        <v>0</v>
      </c>
      <c r="L380" s="26">
        <v>0</v>
      </c>
      <c r="M380" s="20">
        <f>ROUND(G380*L380,P4)</f>
        <v>0</v>
      </c>
      <c r="N380" s="21" t="s">
        <v>170</v>
      </c>
      <c r="O380" s="27">
        <f>M380*AA380</f>
        <v>0</v>
      </c>
      <c r="P380">
        <v>3</v>
      </c>
      <c r="AA380">
        <f>IF(P380=1,$O$3,IF(P380=2,$O$4,$O$5))</f>
        <v>0</v>
      </c>
    </row>
    <row r="381" spans="1:27">
      <c r="A381" t="s">
        <v>173</v>
      </c>
      <c r="E381" s="23" t="s">
        <v>170</v>
      </c>
    </row>
    <row r="382" spans="1:27">
      <c r="A382" t="s">
        <v>174</v>
      </c>
      <c r="E382" s="28" t="s">
        <v>494</v>
      </c>
    </row>
    <row r="383" spans="1:27">
      <c r="A383" t="s">
        <v>176</v>
      </c>
      <c r="E383" s="23" t="s">
        <v>170</v>
      </c>
    </row>
    <row r="384" spans="1:27">
      <c r="A384" t="s">
        <v>165</v>
      </c>
      <c r="C384" s="18" t="s">
        <v>240</v>
      </c>
      <c r="E384" s="19" t="s">
        <v>975</v>
      </c>
      <c r="L384" s="20">
        <f>SUMIFS(L385:L392,A385:A392,"P")</f>
        <v>0</v>
      </c>
      <c r="M384" s="20">
        <f>SUMIFS(M385:M392,A385:A392,"P")</f>
        <v>0</v>
      </c>
      <c r="N384" s="21"/>
    </row>
    <row r="385" spans="1:27">
      <c r="A385" t="s">
        <v>168</v>
      </c>
      <c r="B385">
        <v>45</v>
      </c>
      <c r="C385" s="22" t="s">
        <v>976</v>
      </c>
      <c r="D385" t="s">
        <v>170</v>
      </c>
      <c r="E385" s="23" t="s">
        <v>972</v>
      </c>
      <c r="F385" s="24" t="s">
        <v>188</v>
      </c>
      <c r="G385" s="25">
        <v>1</v>
      </c>
      <c r="H385" s="24">
        <v>0</v>
      </c>
      <c r="I385" s="26">
        <f>ROUND(G385*H385,P4)</f>
        <v>0</v>
      </c>
      <c r="L385" s="26">
        <v>0</v>
      </c>
      <c r="M385" s="20">
        <f>ROUND(G385*L385,P4)</f>
        <v>0</v>
      </c>
      <c r="N385" s="21" t="s">
        <v>170</v>
      </c>
      <c r="O385" s="27">
        <f>M385*AA385</f>
        <v>0</v>
      </c>
      <c r="P385">
        <v>3</v>
      </c>
      <c r="AA385">
        <f>IF(P385=1,$O$3,IF(P385=2,$O$4,$O$5))</f>
        <v>0</v>
      </c>
    </row>
    <row r="386" spans="1:27">
      <c r="A386" t="s">
        <v>173</v>
      </c>
      <c r="E386" s="23" t="s">
        <v>170</v>
      </c>
    </row>
    <row r="387" spans="1:27">
      <c r="A387" t="s">
        <v>174</v>
      </c>
      <c r="E387" s="28" t="s">
        <v>183</v>
      </c>
    </row>
    <row r="388" spans="1:27">
      <c r="A388" t="s">
        <v>176</v>
      </c>
      <c r="E388" s="23" t="s">
        <v>170</v>
      </c>
    </row>
    <row r="389" spans="1:27">
      <c r="A389" t="s">
        <v>168</v>
      </c>
      <c r="B389">
        <v>46</v>
      </c>
      <c r="C389" s="22" t="s">
        <v>977</v>
      </c>
      <c r="D389" t="s">
        <v>170</v>
      </c>
      <c r="E389" s="23" t="s">
        <v>974</v>
      </c>
      <c r="F389" s="24" t="s">
        <v>188</v>
      </c>
      <c r="G389" s="25">
        <v>13</v>
      </c>
      <c r="H389" s="24">
        <v>0</v>
      </c>
      <c r="I389" s="26">
        <f>ROUND(G389*H389,P4)</f>
        <v>0</v>
      </c>
      <c r="L389" s="26">
        <v>0</v>
      </c>
      <c r="M389" s="20">
        <f>ROUND(G389*L389,P4)</f>
        <v>0</v>
      </c>
      <c r="N389" s="21" t="s">
        <v>170</v>
      </c>
      <c r="O389" s="27">
        <f>M389*AA389</f>
        <v>0</v>
      </c>
      <c r="P389">
        <v>3</v>
      </c>
      <c r="AA389">
        <f>IF(P389=1,$O$3,IF(P389=2,$O$4,$O$5))</f>
        <v>0</v>
      </c>
    </row>
    <row r="390" spans="1:27">
      <c r="A390" t="s">
        <v>173</v>
      </c>
      <c r="E390" s="23" t="s">
        <v>170</v>
      </c>
    </row>
    <row r="391" spans="1:27">
      <c r="A391" t="s">
        <v>174</v>
      </c>
      <c r="E391" s="28" t="s">
        <v>494</v>
      </c>
    </row>
    <row r="392" spans="1:27">
      <c r="A392" t="s">
        <v>176</v>
      </c>
      <c r="E392" s="23" t="s">
        <v>170</v>
      </c>
    </row>
    <row r="393" spans="1:27">
      <c r="A393" t="s">
        <v>165</v>
      </c>
      <c r="C393" s="18" t="s">
        <v>708</v>
      </c>
      <c r="E393" s="19" t="s">
        <v>978</v>
      </c>
      <c r="L393" s="20">
        <f>SUMIFS(L394:L413,A394:A413,"P")</f>
        <v>0</v>
      </c>
      <c r="M393" s="20">
        <f>SUMIFS(M394:M413,A394:A413,"P")</f>
        <v>0</v>
      </c>
      <c r="N393" s="21"/>
    </row>
    <row r="394" spans="1:27">
      <c r="A394" t="s">
        <v>168</v>
      </c>
      <c r="B394">
        <v>47</v>
      </c>
      <c r="C394" s="22" t="s">
        <v>979</v>
      </c>
      <c r="D394" t="s">
        <v>170</v>
      </c>
      <c r="E394" s="23" t="s">
        <v>980</v>
      </c>
      <c r="F394" s="24" t="s">
        <v>188</v>
      </c>
      <c r="G394" s="25">
        <v>1</v>
      </c>
      <c r="H394" s="24">
        <v>0</v>
      </c>
      <c r="I394" s="26">
        <f>ROUND(G394*H394,P4)</f>
        <v>0</v>
      </c>
      <c r="L394" s="26">
        <v>0</v>
      </c>
      <c r="M394" s="20">
        <f>ROUND(G394*L394,P4)</f>
        <v>0</v>
      </c>
      <c r="N394" s="21" t="s">
        <v>170</v>
      </c>
      <c r="O394" s="27">
        <f>M394*AA394</f>
        <v>0</v>
      </c>
      <c r="P394">
        <v>3</v>
      </c>
      <c r="AA394">
        <f>IF(P394=1,$O$3,IF(P394=2,$O$4,$O$5))</f>
        <v>0</v>
      </c>
    </row>
    <row r="395" spans="1:27">
      <c r="A395" t="s">
        <v>173</v>
      </c>
      <c r="E395" s="23" t="s">
        <v>170</v>
      </c>
    </row>
    <row r="396" spans="1:27">
      <c r="A396" t="s">
        <v>174</v>
      </c>
      <c r="E396" s="28" t="s">
        <v>183</v>
      </c>
    </row>
    <row r="397" spans="1:27">
      <c r="A397" t="s">
        <v>176</v>
      </c>
      <c r="E397" s="23" t="s">
        <v>170</v>
      </c>
    </row>
    <row r="398" spans="1:27">
      <c r="A398" t="s">
        <v>168</v>
      </c>
      <c r="B398">
        <v>48</v>
      </c>
      <c r="C398" s="22" t="s">
        <v>981</v>
      </c>
      <c r="D398" t="s">
        <v>170</v>
      </c>
      <c r="E398" s="23" t="s">
        <v>924</v>
      </c>
      <c r="F398" s="24" t="s">
        <v>218</v>
      </c>
      <c r="G398" s="25">
        <v>1</v>
      </c>
      <c r="H398" s="24">
        <v>0</v>
      </c>
      <c r="I398" s="26">
        <f>ROUND(G398*H398,P4)</f>
        <v>0</v>
      </c>
      <c r="L398" s="26">
        <v>0</v>
      </c>
      <c r="M398" s="20">
        <f>ROUND(G398*L398,P4)</f>
        <v>0</v>
      </c>
      <c r="N398" s="21" t="s">
        <v>192</v>
      </c>
      <c r="O398" s="27">
        <f>M398*AA398</f>
        <v>0</v>
      </c>
      <c r="P398">
        <v>3</v>
      </c>
      <c r="AA398">
        <f>IF(P398=1,$O$3,IF(P398=2,$O$4,$O$5))</f>
        <v>0</v>
      </c>
    </row>
    <row r="399" spans="1:27">
      <c r="A399" t="s">
        <v>173</v>
      </c>
      <c r="E399" s="23" t="s">
        <v>170</v>
      </c>
    </row>
    <row r="400" spans="1:27">
      <c r="A400" t="s">
        <v>174</v>
      </c>
      <c r="E400" s="28" t="s">
        <v>183</v>
      </c>
    </row>
    <row r="401" spans="1:27">
      <c r="A401" t="s">
        <v>176</v>
      </c>
      <c r="E401" s="23" t="s">
        <v>170</v>
      </c>
    </row>
    <row r="402" spans="1:27">
      <c r="A402" t="s">
        <v>168</v>
      </c>
      <c r="B402">
        <v>49</v>
      </c>
      <c r="C402" s="22" t="s">
        <v>982</v>
      </c>
      <c r="D402" t="s">
        <v>170</v>
      </c>
      <c r="E402" s="23" t="s">
        <v>926</v>
      </c>
      <c r="F402" s="24" t="s">
        <v>188</v>
      </c>
      <c r="G402" s="25">
        <v>1</v>
      </c>
      <c r="H402" s="24">
        <v>0</v>
      </c>
      <c r="I402" s="26">
        <f>ROUND(G402*H402,P4)</f>
        <v>0</v>
      </c>
      <c r="L402" s="26">
        <v>0</v>
      </c>
      <c r="M402" s="20">
        <f>ROUND(G402*L402,P4)</f>
        <v>0</v>
      </c>
      <c r="N402" s="21" t="s">
        <v>170</v>
      </c>
      <c r="O402" s="27">
        <f>M402*AA402</f>
        <v>0</v>
      </c>
      <c r="P402">
        <v>3</v>
      </c>
      <c r="AA402">
        <f>IF(P402=1,$O$3,IF(P402=2,$O$4,$O$5))</f>
        <v>0</v>
      </c>
    </row>
    <row r="403" spans="1:27">
      <c r="A403" t="s">
        <v>173</v>
      </c>
      <c r="E403" s="23" t="s">
        <v>170</v>
      </c>
    </row>
    <row r="404" spans="1:27">
      <c r="A404" t="s">
        <v>174</v>
      </c>
      <c r="E404" s="28" t="s">
        <v>183</v>
      </c>
    </row>
    <row r="405" spans="1:27">
      <c r="A405" t="s">
        <v>176</v>
      </c>
      <c r="E405" s="23" t="s">
        <v>170</v>
      </c>
    </row>
    <row r="406" spans="1:27" ht="39.6">
      <c r="A406" t="s">
        <v>168</v>
      </c>
      <c r="B406">
        <v>50</v>
      </c>
      <c r="C406" s="22" t="s">
        <v>983</v>
      </c>
      <c r="D406" t="s">
        <v>170</v>
      </c>
      <c r="E406" s="23" t="s">
        <v>928</v>
      </c>
      <c r="F406" s="24" t="s">
        <v>188</v>
      </c>
      <c r="G406" s="25">
        <v>1</v>
      </c>
      <c r="H406" s="24">
        <v>0</v>
      </c>
      <c r="I406" s="26">
        <f>ROUND(G406*H406,P4)</f>
        <v>0</v>
      </c>
      <c r="L406" s="26">
        <v>0</v>
      </c>
      <c r="M406" s="20">
        <f>ROUND(G406*L406,P4)</f>
        <v>0</v>
      </c>
      <c r="N406" s="21" t="s">
        <v>170</v>
      </c>
      <c r="O406" s="27">
        <f>M406*AA406</f>
        <v>0</v>
      </c>
      <c r="P406">
        <v>3</v>
      </c>
      <c r="AA406">
        <f>IF(P406=1,$O$3,IF(P406=2,$O$4,$O$5))</f>
        <v>0</v>
      </c>
    </row>
    <row r="407" spans="1:27">
      <c r="A407" t="s">
        <v>173</v>
      </c>
      <c r="E407" s="23" t="s">
        <v>170</v>
      </c>
    </row>
    <row r="408" spans="1:27">
      <c r="A408" t="s">
        <v>174</v>
      </c>
      <c r="E408" s="28" t="s">
        <v>183</v>
      </c>
    </row>
    <row r="409" spans="1:27">
      <c r="A409" t="s">
        <v>176</v>
      </c>
      <c r="E409" s="23" t="s">
        <v>170</v>
      </c>
    </row>
    <row r="410" spans="1:27">
      <c r="A410" t="s">
        <v>168</v>
      </c>
      <c r="B410">
        <v>51</v>
      </c>
      <c r="C410" s="22" t="s">
        <v>984</v>
      </c>
      <c r="D410" t="s">
        <v>170</v>
      </c>
      <c r="E410" s="23" t="s">
        <v>233</v>
      </c>
      <c r="F410" s="24" t="s">
        <v>218</v>
      </c>
      <c r="G410" s="25">
        <v>1</v>
      </c>
      <c r="H410" s="24">
        <v>0</v>
      </c>
      <c r="I410" s="26">
        <f>ROUND(G410*H410,P4)</f>
        <v>0</v>
      </c>
      <c r="L410" s="26">
        <v>0</v>
      </c>
      <c r="M410" s="20">
        <f>ROUND(G410*L410,P4)</f>
        <v>0</v>
      </c>
      <c r="N410" s="21" t="s">
        <v>192</v>
      </c>
      <c r="O410" s="27">
        <f>M410*AA410</f>
        <v>0</v>
      </c>
      <c r="P410">
        <v>3</v>
      </c>
      <c r="AA410">
        <f>IF(P410=1,$O$3,IF(P410=2,$O$4,$O$5))</f>
        <v>0</v>
      </c>
    </row>
    <row r="411" spans="1:27">
      <c r="A411" t="s">
        <v>173</v>
      </c>
      <c r="E411" s="23" t="s">
        <v>170</v>
      </c>
    </row>
    <row r="412" spans="1:27">
      <c r="A412" t="s">
        <v>174</v>
      </c>
      <c r="E412" s="28" t="s">
        <v>183</v>
      </c>
    </row>
    <row r="413" spans="1:27">
      <c r="A413" t="s">
        <v>176</v>
      </c>
      <c r="E413" s="23" t="s">
        <v>170</v>
      </c>
    </row>
    <row r="414" spans="1:27">
      <c r="A414" t="s">
        <v>165</v>
      </c>
      <c r="C414" s="18" t="s">
        <v>604</v>
      </c>
      <c r="E414" s="19" t="s">
        <v>985</v>
      </c>
      <c r="L414" s="20">
        <f>SUMIFS(L415:L434,A415:A434,"P")</f>
        <v>0</v>
      </c>
      <c r="M414" s="20">
        <f>SUMIFS(M415:M434,A415:A434,"P")</f>
        <v>0</v>
      </c>
      <c r="N414" s="21"/>
    </row>
    <row r="415" spans="1:27">
      <c r="A415" t="s">
        <v>168</v>
      </c>
      <c r="B415">
        <v>52</v>
      </c>
      <c r="C415" s="22" t="s">
        <v>986</v>
      </c>
      <c r="D415" t="s">
        <v>170</v>
      </c>
      <c r="E415" s="23" t="s">
        <v>980</v>
      </c>
      <c r="F415" s="24" t="s">
        <v>188</v>
      </c>
      <c r="G415" s="25">
        <v>1</v>
      </c>
      <c r="H415" s="24">
        <v>0</v>
      </c>
      <c r="I415" s="26">
        <f>ROUND(G415*H415,P4)</f>
        <v>0</v>
      </c>
      <c r="L415" s="26">
        <v>0</v>
      </c>
      <c r="M415" s="20">
        <f>ROUND(G415*L415,P4)</f>
        <v>0</v>
      </c>
      <c r="N415" s="21" t="s">
        <v>170</v>
      </c>
      <c r="O415" s="27">
        <f>M415*AA415</f>
        <v>0</v>
      </c>
      <c r="P415">
        <v>3</v>
      </c>
      <c r="AA415">
        <f>IF(P415=1,$O$3,IF(P415=2,$O$4,$O$5))</f>
        <v>0</v>
      </c>
    </row>
    <row r="416" spans="1:27">
      <c r="A416" t="s">
        <v>173</v>
      </c>
      <c r="E416" s="23" t="s">
        <v>170</v>
      </c>
    </row>
    <row r="417" spans="1:27">
      <c r="A417" t="s">
        <v>174</v>
      </c>
      <c r="E417" s="28" t="s">
        <v>183</v>
      </c>
    </row>
    <row r="418" spans="1:27">
      <c r="A418" t="s">
        <v>176</v>
      </c>
      <c r="E418" s="23" t="s">
        <v>170</v>
      </c>
    </row>
    <row r="419" spans="1:27">
      <c r="A419" t="s">
        <v>168</v>
      </c>
      <c r="B419">
        <v>53</v>
      </c>
      <c r="C419" s="22" t="s">
        <v>987</v>
      </c>
      <c r="D419" t="s">
        <v>170</v>
      </c>
      <c r="E419" s="23" t="s">
        <v>924</v>
      </c>
      <c r="F419" s="24" t="s">
        <v>218</v>
      </c>
      <c r="G419" s="25">
        <v>1</v>
      </c>
      <c r="H419" s="24">
        <v>0</v>
      </c>
      <c r="I419" s="26">
        <f>ROUND(G419*H419,P4)</f>
        <v>0</v>
      </c>
      <c r="L419" s="26">
        <v>0</v>
      </c>
      <c r="M419" s="20">
        <f>ROUND(G419*L419,P4)</f>
        <v>0</v>
      </c>
      <c r="N419" s="21" t="s">
        <v>192</v>
      </c>
      <c r="O419" s="27">
        <f>M419*AA419</f>
        <v>0</v>
      </c>
      <c r="P419">
        <v>3</v>
      </c>
      <c r="AA419">
        <f>IF(P419=1,$O$3,IF(P419=2,$O$4,$O$5))</f>
        <v>0</v>
      </c>
    </row>
    <row r="420" spans="1:27">
      <c r="A420" t="s">
        <v>173</v>
      </c>
      <c r="E420" s="23" t="s">
        <v>170</v>
      </c>
    </row>
    <row r="421" spans="1:27">
      <c r="A421" t="s">
        <v>174</v>
      </c>
      <c r="E421" s="28" t="s">
        <v>183</v>
      </c>
    </row>
    <row r="422" spans="1:27">
      <c r="A422" t="s">
        <v>176</v>
      </c>
      <c r="E422" s="23" t="s">
        <v>170</v>
      </c>
    </row>
    <row r="423" spans="1:27">
      <c r="A423" t="s">
        <v>168</v>
      </c>
      <c r="B423">
        <v>54</v>
      </c>
      <c r="C423" s="22" t="s">
        <v>988</v>
      </c>
      <c r="D423" t="s">
        <v>170</v>
      </c>
      <c r="E423" s="23" t="s">
        <v>926</v>
      </c>
      <c r="F423" s="24" t="s">
        <v>188</v>
      </c>
      <c r="G423" s="25">
        <v>1</v>
      </c>
      <c r="H423" s="24">
        <v>0</v>
      </c>
      <c r="I423" s="26">
        <f>ROUND(G423*H423,P4)</f>
        <v>0</v>
      </c>
      <c r="L423" s="26">
        <v>0</v>
      </c>
      <c r="M423" s="20">
        <f>ROUND(G423*L423,P4)</f>
        <v>0</v>
      </c>
      <c r="N423" s="21" t="s">
        <v>170</v>
      </c>
      <c r="O423" s="27">
        <f>M423*AA423</f>
        <v>0</v>
      </c>
      <c r="P423">
        <v>3</v>
      </c>
      <c r="AA423">
        <f>IF(P423=1,$O$3,IF(P423=2,$O$4,$O$5))</f>
        <v>0</v>
      </c>
    </row>
    <row r="424" spans="1:27">
      <c r="A424" t="s">
        <v>173</v>
      </c>
      <c r="E424" s="23" t="s">
        <v>170</v>
      </c>
    </row>
    <row r="425" spans="1:27">
      <c r="A425" t="s">
        <v>174</v>
      </c>
      <c r="E425" s="28" t="s">
        <v>183</v>
      </c>
    </row>
    <row r="426" spans="1:27">
      <c r="A426" t="s">
        <v>176</v>
      </c>
      <c r="E426" s="23" t="s">
        <v>170</v>
      </c>
    </row>
    <row r="427" spans="1:27" ht="39.6">
      <c r="A427" t="s">
        <v>168</v>
      </c>
      <c r="B427">
        <v>55</v>
      </c>
      <c r="C427" s="22" t="s">
        <v>989</v>
      </c>
      <c r="D427" t="s">
        <v>170</v>
      </c>
      <c r="E427" s="23" t="s">
        <v>928</v>
      </c>
      <c r="F427" s="24" t="s">
        <v>188</v>
      </c>
      <c r="G427" s="25">
        <v>1</v>
      </c>
      <c r="H427" s="24">
        <v>0</v>
      </c>
      <c r="I427" s="26">
        <f>ROUND(G427*H427,P4)</f>
        <v>0</v>
      </c>
      <c r="L427" s="26">
        <v>0</v>
      </c>
      <c r="M427" s="20">
        <f>ROUND(G427*L427,P4)</f>
        <v>0</v>
      </c>
      <c r="N427" s="21" t="s">
        <v>170</v>
      </c>
      <c r="O427" s="27">
        <f>M427*AA427</f>
        <v>0</v>
      </c>
      <c r="P427">
        <v>3</v>
      </c>
      <c r="AA427">
        <f>IF(P427=1,$O$3,IF(P427=2,$O$4,$O$5))</f>
        <v>0</v>
      </c>
    </row>
    <row r="428" spans="1:27">
      <c r="A428" t="s">
        <v>173</v>
      </c>
      <c r="E428" s="23" t="s">
        <v>170</v>
      </c>
    </row>
    <row r="429" spans="1:27">
      <c r="A429" t="s">
        <v>174</v>
      </c>
      <c r="E429" s="28" t="s">
        <v>183</v>
      </c>
    </row>
    <row r="430" spans="1:27">
      <c r="A430" t="s">
        <v>176</v>
      </c>
      <c r="E430" s="23" t="s">
        <v>170</v>
      </c>
    </row>
    <row r="431" spans="1:27">
      <c r="A431" t="s">
        <v>168</v>
      </c>
      <c r="B431">
        <v>56</v>
      </c>
      <c r="C431" s="22" t="s">
        <v>990</v>
      </c>
      <c r="D431" t="s">
        <v>170</v>
      </c>
      <c r="E431" s="23" t="s">
        <v>233</v>
      </c>
      <c r="F431" s="24" t="s">
        <v>218</v>
      </c>
      <c r="G431" s="25">
        <v>1</v>
      </c>
      <c r="H431" s="24">
        <v>0</v>
      </c>
      <c r="I431" s="26">
        <f>ROUND(G431*H431,P4)</f>
        <v>0</v>
      </c>
      <c r="L431" s="26">
        <v>0</v>
      </c>
      <c r="M431" s="20">
        <f>ROUND(G431*L431,P4)</f>
        <v>0</v>
      </c>
      <c r="N431" s="21" t="s">
        <v>192</v>
      </c>
      <c r="O431" s="27">
        <f>M431*AA431</f>
        <v>0</v>
      </c>
      <c r="P431">
        <v>3</v>
      </c>
      <c r="AA431">
        <f>IF(P431=1,$O$3,IF(P431=2,$O$4,$O$5))</f>
        <v>0</v>
      </c>
    </row>
    <row r="432" spans="1:27">
      <c r="A432" t="s">
        <v>173</v>
      </c>
      <c r="E432" s="23" t="s">
        <v>170</v>
      </c>
    </row>
    <row r="433" spans="1:5">
      <c r="A433" t="s">
        <v>174</v>
      </c>
      <c r="E433" s="28" t="s">
        <v>183</v>
      </c>
    </row>
    <row r="434" spans="1:5">
      <c r="A434" t="s">
        <v>176</v>
      </c>
      <c r="E434" s="23" t="s">
        <v>170</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 right="0" top="0" bottom="0" header="0" footer="0"/>
  <pageSetup fitToHeight="0"/>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A1:AA185"/>
  <sheetViews>
    <sheetView workbookViewId="0"/>
  </sheetViews>
  <sheetFormatPr defaultRowHeight="13.15"/>
  <cols>
    <col min="1" max="1" width="8.85546875" hidden="1"/>
    <col min="2" max="2" width="11.5703125" customWidth="1"/>
    <col min="3" max="3" width="14.28515625" customWidth="1"/>
    <col min="5" max="5" width="71.28515625" customWidth="1"/>
    <col min="6" max="6" width="11.5703125" customWidth="1"/>
    <col min="7" max="9" width="16.28515625" customWidth="1"/>
    <col min="10" max="11" width="8.85546875" hidden="1"/>
    <col min="12" max="14" width="16.28515625" customWidth="1"/>
    <col min="15" max="17" width="8.85546875" hidden="1"/>
    <col min="19" max="19" width="31" customWidth="1"/>
    <col min="27" max="27" width="8.85546875" hidden="1"/>
  </cols>
  <sheetData>
    <row r="1" spans="1:27" ht="36.950000000000003" customHeight="1">
      <c r="A1" s="13" t="s">
        <v>143</v>
      </c>
      <c r="B1" s="1"/>
      <c r="C1" s="29"/>
      <c r="D1" s="1"/>
      <c r="E1" s="1"/>
      <c r="F1" s="1"/>
      <c r="G1" s="1"/>
      <c r="H1" s="1"/>
      <c r="I1" s="1"/>
      <c r="J1" s="1"/>
      <c r="K1" s="1"/>
      <c r="L1" s="1"/>
      <c r="M1" s="1"/>
      <c r="N1" s="1"/>
      <c r="P1">
        <v>3</v>
      </c>
    </row>
    <row r="2" spans="1:27" ht="19.899999999999999" customHeight="1">
      <c r="A2" s="13"/>
      <c r="B2" s="1"/>
      <c r="C2" s="29"/>
      <c r="D2" s="1"/>
      <c r="E2" s="1"/>
      <c r="F2" s="1"/>
      <c r="G2" s="1"/>
      <c r="H2" s="1"/>
      <c r="I2" s="1"/>
      <c r="J2" s="1"/>
      <c r="K2" s="1"/>
      <c r="L2" s="1"/>
      <c r="M2" s="1"/>
      <c r="N2" s="1"/>
    </row>
    <row r="3" spans="1:27" ht="33.950000000000003" customHeight="1">
      <c r="A3" s="13" t="s">
        <v>144</v>
      </c>
      <c r="B3" s="14" t="s">
        <v>145</v>
      </c>
      <c r="C3" s="33" t="s">
        <v>1</v>
      </c>
      <c r="D3" s="29"/>
      <c r="E3" s="34" t="s">
        <v>2</v>
      </c>
      <c r="F3" s="29"/>
      <c r="G3" s="29"/>
      <c r="H3" s="29"/>
      <c r="L3" s="15" t="s">
        <v>12</v>
      </c>
      <c r="M3" s="16">
        <f>Rekapitulace!C10</f>
        <v>0</v>
      </c>
      <c r="N3" s="3" t="s">
        <v>3</v>
      </c>
      <c r="O3">
        <v>0</v>
      </c>
      <c r="P3">
        <v>2</v>
      </c>
    </row>
    <row r="4" spans="1:27" ht="33.950000000000003" customHeight="1">
      <c r="A4" s="13" t="s">
        <v>146</v>
      </c>
      <c r="B4" s="14" t="s">
        <v>147</v>
      </c>
      <c r="C4" s="33" t="s">
        <v>12</v>
      </c>
      <c r="D4" s="29"/>
      <c r="E4" s="34" t="s">
        <v>13</v>
      </c>
      <c r="F4" s="29"/>
      <c r="G4" s="29"/>
      <c r="H4" s="29"/>
      <c r="O4">
        <v>0.12</v>
      </c>
      <c r="P4">
        <v>2</v>
      </c>
    </row>
    <row r="5" spans="1:27">
      <c r="A5" s="35" t="s">
        <v>148</v>
      </c>
      <c r="B5" s="35" t="s">
        <v>149</v>
      </c>
      <c r="C5" s="35" t="s">
        <v>150</v>
      </c>
      <c r="D5" s="35" t="s">
        <v>151</v>
      </c>
      <c r="E5" s="35" t="s">
        <v>152</v>
      </c>
      <c r="F5" s="35" t="s">
        <v>153</v>
      </c>
      <c r="G5" s="35" t="s">
        <v>154</v>
      </c>
      <c r="H5" s="35" t="s">
        <v>155</v>
      </c>
      <c r="I5" s="35" t="s">
        <v>156</v>
      </c>
      <c r="J5" s="17"/>
      <c r="K5" s="17"/>
      <c r="L5" s="35" t="s">
        <v>157</v>
      </c>
      <c r="M5" s="36"/>
      <c r="N5" s="35" t="s">
        <v>158</v>
      </c>
      <c r="O5">
        <v>0.21</v>
      </c>
    </row>
    <row r="6" spans="1:27">
      <c r="A6" s="35"/>
      <c r="B6" s="35"/>
      <c r="C6" s="35"/>
      <c r="D6" s="35"/>
      <c r="E6" s="35"/>
      <c r="F6" s="35"/>
      <c r="G6" s="35"/>
      <c r="H6" s="35"/>
      <c r="I6" s="35"/>
      <c r="J6" s="35" t="s">
        <v>159</v>
      </c>
      <c r="K6" s="36"/>
      <c r="L6" s="36"/>
      <c r="M6" s="36"/>
      <c r="N6" s="35"/>
    </row>
    <row r="7" spans="1:27" ht="26.45">
      <c r="A7" s="35"/>
      <c r="B7" s="35"/>
      <c r="C7" s="35"/>
      <c r="D7" s="35"/>
      <c r="E7" s="35"/>
      <c r="F7" s="35"/>
      <c r="G7" s="35"/>
      <c r="H7" s="35"/>
      <c r="I7" s="35"/>
      <c r="J7" s="6" t="s">
        <v>160</v>
      </c>
      <c r="K7" s="6" t="s">
        <v>161</v>
      </c>
      <c r="L7" s="6" t="s">
        <v>160</v>
      </c>
      <c r="M7" s="6" t="s">
        <v>161</v>
      </c>
      <c r="N7" s="35"/>
      <c r="S7" t="s">
        <v>162</v>
      </c>
      <c r="T7">
        <f>COUNTIFS(L8:L186,"=0",A8:A186,"P")+COUNTIFS(L8:L186,"",A8:A186,"P")+SUM(Q8:Q186)</f>
        <v>0</v>
      </c>
    </row>
    <row r="8" spans="1:27">
      <c r="A8" t="s">
        <v>163</v>
      </c>
      <c r="C8" s="18" t="s">
        <v>991</v>
      </c>
      <c r="E8" s="19" t="s">
        <v>27</v>
      </c>
      <c r="L8" s="20">
        <f>L9+L18+L23+L48+L69+L74+L95+L116+L169</f>
        <v>0</v>
      </c>
      <c r="M8" s="20">
        <f>M9+M18+M23+M48+M69+M74+M95+M116+M169</f>
        <v>0</v>
      </c>
      <c r="N8" s="21"/>
    </row>
    <row r="9" spans="1:27">
      <c r="A9" t="s">
        <v>165</v>
      </c>
      <c r="C9" s="18" t="s">
        <v>166</v>
      </c>
      <c r="E9" s="19" t="s">
        <v>167</v>
      </c>
      <c r="L9" s="20">
        <f>SUMIFS(L10:L17,A10:A17,"P")</f>
        <v>0</v>
      </c>
      <c r="M9" s="20">
        <f>SUMIFS(M10:M17,A10:A17,"P")</f>
        <v>0</v>
      </c>
      <c r="N9" s="21"/>
    </row>
    <row r="10" spans="1:27">
      <c r="A10" t="s">
        <v>168</v>
      </c>
      <c r="B10">
        <v>41</v>
      </c>
      <c r="C10" s="22" t="s">
        <v>608</v>
      </c>
      <c r="D10" t="s">
        <v>170</v>
      </c>
      <c r="E10" s="23" t="s">
        <v>609</v>
      </c>
      <c r="F10" s="24" t="s">
        <v>172</v>
      </c>
      <c r="G10" s="25">
        <v>2.8000000000000001E-2</v>
      </c>
      <c r="H10" s="24">
        <v>0</v>
      </c>
      <c r="I10" s="26">
        <f>ROUND(G10*H10,P4)</f>
        <v>0</v>
      </c>
      <c r="L10" s="26">
        <v>0</v>
      </c>
      <c r="M10" s="20">
        <f>ROUND(G10*L10,P4)</f>
        <v>0</v>
      </c>
      <c r="N10" s="21" t="s">
        <v>170</v>
      </c>
      <c r="O10" s="27">
        <f>M10*AA10</f>
        <v>0</v>
      </c>
      <c r="P10">
        <v>3</v>
      </c>
      <c r="AA10">
        <f>IF(P10=1,$O$3,IF(P10=2,$O$4,$O$5))</f>
        <v>0</v>
      </c>
    </row>
    <row r="11" spans="1:27">
      <c r="A11" t="s">
        <v>173</v>
      </c>
      <c r="E11" s="23" t="s">
        <v>170</v>
      </c>
    </row>
    <row r="12" spans="1:27">
      <c r="A12" t="s">
        <v>174</v>
      </c>
      <c r="E12" s="28" t="s">
        <v>992</v>
      </c>
    </row>
    <row r="13" spans="1:27" ht="26.45">
      <c r="A13" t="s">
        <v>176</v>
      </c>
      <c r="E13" s="23" t="s">
        <v>177</v>
      </c>
    </row>
    <row r="14" spans="1:27" ht="26.45">
      <c r="A14" t="s">
        <v>168</v>
      </c>
      <c r="B14">
        <v>42</v>
      </c>
      <c r="C14" s="22" t="s">
        <v>169</v>
      </c>
      <c r="D14" t="s">
        <v>170</v>
      </c>
      <c r="E14" s="23" t="s">
        <v>171</v>
      </c>
      <c r="F14" s="24" t="s">
        <v>172</v>
      </c>
      <c r="G14" s="25">
        <v>0.1</v>
      </c>
      <c r="H14" s="24">
        <v>0</v>
      </c>
      <c r="I14" s="26">
        <f>ROUND(G14*H14,P4)</f>
        <v>0</v>
      </c>
      <c r="L14" s="26">
        <v>0</v>
      </c>
      <c r="M14" s="20">
        <f>ROUND(G14*L14,P4)</f>
        <v>0</v>
      </c>
      <c r="N14" s="21" t="s">
        <v>170</v>
      </c>
      <c r="O14" s="27">
        <f>M14*AA14</f>
        <v>0</v>
      </c>
      <c r="P14">
        <v>3</v>
      </c>
      <c r="AA14">
        <f>IF(P14=1,$O$3,IF(P14=2,$O$4,$O$5))</f>
        <v>0</v>
      </c>
    </row>
    <row r="15" spans="1:27">
      <c r="A15" t="s">
        <v>173</v>
      </c>
      <c r="E15" s="23" t="s">
        <v>170</v>
      </c>
    </row>
    <row r="16" spans="1:27">
      <c r="A16" t="s">
        <v>174</v>
      </c>
      <c r="E16" s="28" t="s">
        <v>175</v>
      </c>
    </row>
    <row r="17" spans="1:27" ht="26.45">
      <c r="A17" t="s">
        <v>176</v>
      </c>
      <c r="E17" s="23" t="s">
        <v>177</v>
      </c>
    </row>
    <row r="18" spans="1:27">
      <c r="A18" t="s">
        <v>165</v>
      </c>
      <c r="C18" s="18" t="s">
        <v>745</v>
      </c>
      <c r="E18" s="19" t="s">
        <v>993</v>
      </c>
      <c r="L18" s="20">
        <f>SUMIFS(L19:L22,A19:A22,"P")</f>
        <v>0</v>
      </c>
      <c r="M18" s="20">
        <f>SUMIFS(M19:M22,A19:A22,"P")</f>
        <v>0</v>
      </c>
      <c r="N18" s="21"/>
    </row>
    <row r="19" spans="1:27">
      <c r="A19" t="s">
        <v>168</v>
      </c>
      <c r="B19">
        <v>1</v>
      </c>
      <c r="C19" s="22" t="s">
        <v>977</v>
      </c>
      <c r="D19" t="s">
        <v>170</v>
      </c>
      <c r="E19" s="23" t="s">
        <v>974</v>
      </c>
      <c r="F19" s="24" t="s">
        <v>188</v>
      </c>
      <c r="G19" s="25">
        <v>2</v>
      </c>
      <c r="H19" s="24">
        <v>0</v>
      </c>
      <c r="I19" s="26">
        <f>ROUND(G19*H19,P4)</f>
        <v>0</v>
      </c>
      <c r="L19" s="26">
        <v>0</v>
      </c>
      <c r="M19" s="20">
        <f>ROUND(G19*L19,P4)</f>
        <v>0</v>
      </c>
      <c r="N19" s="21" t="s">
        <v>170</v>
      </c>
      <c r="O19" s="27">
        <f>M19*AA19</f>
        <v>0</v>
      </c>
      <c r="P19">
        <v>3</v>
      </c>
      <c r="AA19">
        <f>IF(P19=1,$O$3,IF(P19=2,$O$4,$O$5))</f>
        <v>0</v>
      </c>
    </row>
    <row r="20" spans="1:27">
      <c r="A20" t="s">
        <v>173</v>
      </c>
      <c r="E20" s="23" t="s">
        <v>170</v>
      </c>
    </row>
    <row r="21" spans="1:27">
      <c r="A21" t="s">
        <v>174</v>
      </c>
      <c r="E21" s="28" t="s">
        <v>231</v>
      </c>
    </row>
    <row r="22" spans="1:27">
      <c r="A22" t="s">
        <v>176</v>
      </c>
      <c r="E22" s="23" t="s">
        <v>170</v>
      </c>
    </row>
    <row r="23" spans="1:27">
      <c r="A23" t="s">
        <v>165</v>
      </c>
      <c r="C23" s="18" t="s">
        <v>184</v>
      </c>
      <c r="E23" s="19" t="s">
        <v>994</v>
      </c>
      <c r="L23" s="20">
        <f>SUMIFS(L24:L47,A24:A47,"P")</f>
        <v>0</v>
      </c>
      <c r="M23" s="20">
        <f>SUMIFS(M24:M47,A24:A47,"P")</f>
        <v>0</v>
      </c>
      <c r="N23" s="21"/>
    </row>
    <row r="24" spans="1:27" ht="26.45">
      <c r="A24" t="s">
        <v>168</v>
      </c>
      <c r="B24">
        <v>2</v>
      </c>
      <c r="C24" s="22" t="s">
        <v>936</v>
      </c>
      <c r="D24" t="s">
        <v>170</v>
      </c>
      <c r="E24" s="23" t="s">
        <v>937</v>
      </c>
      <c r="F24" s="24" t="s">
        <v>188</v>
      </c>
      <c r="G24" s="25">
        <v>2</v>
      </c>
      <c r="H24" s="24">
        <v>0</v>
      </c>
      <c r="I24" s="26">
        <f>ROUND(G24*H24,P4)</f>
        <v>0</v>
      </c>
      <c r="L24" s="26">
        <v>0</v>
      </c>
      <c r="M24" s="20">
        <f>ROUND(G24*L24,P4)</f>
        <v>0</v>
      </c>
      <c r="N24" s="21" t="s">
        <v>170</v>
      </c>
      <c r="O24" s="27">
        <f>M24*AA24</f>
        <v>0</v>
      </c>
      <c r="P24">
        <v>3</v>
      </c>
      <c r="AA24">
        <f>IF(P24=1,$O$3,IF(P24=2,$O$4,$O$5))</f>
        <v>0</v>
      </c>
    </row>
    <row r="25" spans="1:27">
      <c r="A25" t="s">
        <v>173</v>
      </c>
      <c r="E25" s="23" t="s">
        <v>170</v>
      </c>
    </row>
    <row r="26" spans="1:27">
      <c r="A26" t="s">
        <v>174</v>
      </c>
      <c r="E26" s="28" t="s">
        <v>231</v>
      </c>
    </row>
    <row r="27" spans="1:27" ht="52.9">
      <c r="A27" t="s">
        <v>176</v>
      </c>
      <c r="E27" s="23" t="s">
        <v>939</v>
      </c>
    </row>
    <row r="28" spans="1:27">
      <c r="A28" t="s">
        <v>168</v>
      </c>
      <c r="B28">
        <v>3</v>
      </c>
      <c r="C28" s="22" t="s">
        <v>941</v>
      </c>
      <c r="D28" t="s">
        <v>170</v>
      </c>
      <c r="E28" s="23" t="s">
        <v>942</v>
      </c>
      <c r="F28" s="24" t="s">
        <v>188</v>
      </c>
      <c r="G28" s="25">
        <v>2</v>
      </c>
      <c r="H28" s="24">
        <v>0</v>
      </c>
      <c r="I28" s="26">
        <f>ROUND(G28*H28,P4)</f>
        <v>0</v>
      </c>
      <c r="L28" s="26">
        <v>0</v>
      </c>
      <c r="M28" s="20">
        <f>ROUND(G28*L28,P4)</f>
        <v>0</v>
      </c>
      <c r="N28" s="21" t="s">
        <v>170</v>
      </c>
      <c r="O28" s="27">
        <f>M28*AA28</f>
        <v>0</v>
      </c>
      <c r="P28">
        <v>3</v>
      </c>
      <c r="AA28">
        <f>IF(P28=1,$O$3,IF(P28=2,$O$4,$O$5))</f>
        <v>0</v>
      </c>
    </row>
    <row r="29" spans="1:27">
      <c r="A29" t="s">
        <v>173</v>
      </c>
      <c r="E29" s="23" t="s">
        <v>170</v>
      </c>
    </row>
    <row r="30" spans="1:27">
      <c r="A30" t="s">
        <v>174</v>
      </c>
      <c r="E30" s="28" t="s">
        <v>231</v>
      </c>
    </row>
    <row r="31" spans="1:27">
      <c r="A31" t="s">
        <v>176</v>
      </c>
      <c r="E31" s="23" t="s">
        <v>170</v>
      </c>
    </row>
    <row r="32" spans="1:27">
      <c r="A32" t="s">
        <v>168</v>
      </c>
      <c r="B32">
        <v>4</v>
      </c>
      <c r="C32" s="22" t="s">
        <v>792</v>
      </c>
      <c r="D32" t="s">
        <v>170</v>
      </c>
      <c r="E32" s="23" t="s">
        <v>793</v>
      </c>
      <c r="F32" s="24" t="s">
        <v>218</v>
      </c>
      <c r="G32" s="25">
        <v>2</v>
      </c>
      <c r="H32" s="24">
        <v>0</v>
      </c>
      <c r="I32" s="26">
        <f>ROUND(G32*H32,P4)</f>
        <v>0</v>
      </c>
      <c r="L32" s="26">
        <v>0</v>
      </c>
      <c r="M32" s="20">
        <f>ROUND(G32*L32,P4)</f>
        <v>0</v>
      </c>
      <c r="N32" s="21" t="s">
        <v>192</v>
      </c>
      <c r="O32" s="27">
        <f>M32*AA32</f>
        <v>0</v>
      </c>
      <c r="P32">
        <v>3</v>
      </c>
      <c r="AA32">
        <f>IF(P32=1,$O$3,IF(P32=2,$O$4,$O$5))</f>
        <v>0</v>
      </c>
    </row>
    <row r="33" spans="1:27">
      <c r="A33" t="s">
        <v>173</v>
      </c>
      <c r="E33" s="23" t="s">
        <v>170</v>
      </c>
    </row>
    <row r="34" spans="1:27">
      <c r="A34" t="s">
        <v>174</v>
      </c>
      <c r="E34" s="28" t="s">
        <v>231</v>
      </c>
    </row>
    <row r="35" spans="1:27">
      <c r="A35" t="s">
        <v>176</v>
      </c>
      <c r="E35" s="23" t="s">
        <v>170</v>
      </c>
    </row>
    <row r="36" spans="1:27">
      <c r="A36" t="s">
        <v>168</v>
      </c>
      <c r="B36">
        <v>5</v>
      </c>
      <c r="C36" s="22" t="s">
        <v>961</v>
      </c>
      <c r="D36" t="s">
        <v>170</v>
      </c>
      <c r="E36" s="23" t="s">
        <v>933</v>
      </c>
      <c r="F36" s="24" t="s">
        <v>218</v>
      </c>
      <c r="G36" s="25">
        <v>2</v>
      </c>
      <c r="H36" s="24">
        <v>0</v>
      </c>
      <c r="I36" s="26">
        <f>ROUND(G36*H36,P4)</f>
        <v>0</v>
      </c>
      <c r="L36" s="26">
        <v>0</v>
      </c>
      <c r="M36" s="20">
        <f>ROUND(G36*L36,P4)</f>
        <v>0</v>
      </c>
      <c r="N36" s="21" t="s">
        <v>192</v>
      </c>
      <c r="O36" s="27">
        <f>M36*AA36</f>
        <v>0</v>
      </c>
      <c r="P36">
        <v>3</v>
      </c>
      <c r="AA36">
        <f>IF(P36=1,$O$3,IF(P36=2,$O$4,$O$5))</f>
        <v>0</v>
      </c>
    </row>
    <row r="37" spans="1:27">
      <c r="A37" t="s">
        <v>173</v>
      </c>
      <c r="E37" s="23" t="s">
        <v>170</v>
      </c>
    </row>
    <row r="38" spans="1:27">
      <c r="A38" t="s">
        <v>174</v>
      </c>
      <c r="E38" s="28" t="s">
        <v>231</v>
      </c>
    </row>
    <row r="39" spans="1:27">
      <c r="A39" t="s">
        <v>176</v>
      </c>
      <c r="E39" s="23" t="s">
        <v>170</v>
      </c>
    </row>
    <row r="40" spans="1:27">
      <c r="A40" t="s">
        <v>168</v>
      </c>
      <c r="B40">
        <v>6</v>
      </c>
      <c r="C40" s="22" t="s">
        <v>866</v>
      </c>
      <c r="D40" t="s">
        <v>170</v>
      </c>
      <c r="E40" s="23" t="s">
        <v>867</v>
      </c>
      <c r="F40" s="24" t="s">
        <v>188</v>
      </c>
      <c r="G40" s="25">
        <v>2</v>
      </c>
      <c r="H40" s="24">
        <v>0</v>
      </c>
      <c r="I40" s="26">
        <f>ROUND(G40*H40,P4)</f>
        <v>0</v>
      </c>
      <c r="L40" s="26">
        <v>0</v>
      </c>
      <c r="M40" s="20">
        <f>ROUND(G40*L40,P4)</f>
        <v>0</v>
      </c>
      <c r="N40" s="21" t="s">
        <v>170</v>
      </c>
      <c r="O40" s="27">
        <f>M40*AA40</f>
        <v>0</v>
      </c>
      <c r="P40">
        <v>3</v>
      </c>
      <c r="AA40">
        <f>IF(P40=1,$O$3,IF(P40=2,$O$4,$O$5))</f>
        <v>0</v>
      </c>
    </row>
    <row r="41" spans="1:27">
      <c r="A41" t="s">
        <v>173</v>
      </c>
      <c r="E41" s="23" t="s">
        <v>170</v>
      </c>
    </row>
    <row r="42" spans="1:27">
      <c r="A42" t="s">
        <v>174</v>
      </c>
      <c r="E42" s="28" t="s">
        <v>231</v>
      </c>
    </row>
    <row r="43" spans="1:27">
      <c r="A43" t="s">
        <v>176</v>
      </c>
      <c r="E43" s="23" t="s">
        <v>170</v>
      </c>
    </row>
    <row r="44" spans="1:27">
      <c r="A44" t="s">
        <v>168</v>
      </c>
      <c r="B44">
        <v>7</v>
      </c>
      <c r="C44" s="22" t="s">
        <v>990</v>
      </c>
      <c r="D44" t="s">
        <v>170</v>
      </c>
      <c r="E44" s="23" t="s">
        <v>233</v>
      </c>
      <c r="F44" s="24" t="s">
        <v>218</v>
      </c>
      <c r="G44" s="25">
        <v>4</v>
      </c>
      <c r="H44" s="24">
        <v>0</v>
      </c>
      <c r="I44" s="26">
        <f>ROUND(G44*H44,P4)</f>
        <v>0</v>
      </c>
      <c r="L44" s="26">
        <v>0</v>
      </c>
      <c r="M44" s="20">
        <f>ROUND(G44*L44,P4)</f>
        <v>0</v>
      </c>
      <c r="N44" s="21" t="s">
        <v>192</v>
      </c>
      <c r="O44" s="27">
        <f>M44*AA44</f>
        <v>0</v>
      </c>
      <c r="P44">
        <v>3</v>
      </c>
      <c r="AA44">
        <f>IF(P44=1,$O$3,IF(P44=2,$O$4,$O$5))</f>
        <v>0</v>
      </c>
    </row>
    <row r="45" spans="1:27">
      <c r="A45" t="s">
        <v>173</v>
      </c>
      <c r="E45" s="23" t="s">
        <v>170</v>
      </c>
    </row>
    <row r="46" spans="1:27">
      <c r="A46" t="s">
        <v>174</v>
      </c>
      <c r="E46" s="28" t="s">
        <v>549</v>
      </c>
    </row>
    <row r="47" spans="1:27">
      <c r="A47" t="s">
        <v>176</v>
      </c>
      <c r="E47" s="23" t="s">
        <v>170</v>
      </c>
    </row>
    <row r="48" spans="1:27">
      <c r="A48" t="s">
        <v>165</v>
      </c>
      <c r="C48" s="18" t="s">
        <v>204</v>
      </c>
      <c r="E48" s="19" t="s">
        <v>995</v>
      </c>
      <c r="L48" s="20">
        <f>SUMIFS(L49:L68,A49:A68,"P")</f>
        <v>0</v>
      </c>
      <c r="M48" s="20">
        <f>SUMIFS(M49:M68,A49:A68,"P")</f>
        <v>0</v>
      </c>
      <c r="N48" s="21"/>
    </row>
    <row r="49" spans="1:27">
      <c r="A49" t="s">
        <v>168</v>
      </c>
      <c r="B49">
        <v>8</v>
      </c>
      <c r="C49" s="22" t="s">
        <v>996</v>
      </c>
      <c r="D49" t="s">
        <v>170</v>
      </c>
      <c r="E49" s="23" t="s">
        <v>997</v>
      </c>
      <c r="F49" s="24" t="s">
        <v>188</v>
      </c>
      <c r="G49" s="25">
        <v>3</v>
      </c>
      <c r="H49" s="24">
        <v>0</v>
      </c>
      <c r="I49" s="26">
        <f>ROUND(G49*H49,P4)</f>
        <v>0</v>
      </c>
      <c r="L49" s="26">
        <v>0</v>
      </c>
      <c r="M49" s="20">
        <f>ROUND(G49*L49,P4)</f>
        <v>0</v>
      </c>
      <c r="N49" s="21" t="s">
        <v>170</v>
      </c>
      <c r="O49" s="27">
        <f>M49*AA49</f>
        <v>0</v>
      </c>
      <c r="P49">
        <v>3</v>
      </c>
      <c r="AA49">
        <f>IF(P49=1,$O$3,IF(P49=2,$O$4,$O$5))</f>
        <v>0</v>
      </c>
    </row>
    <row r="50" spans="1:27">
      <c r="A50" t="s">
        <v>173</v>
      </c>
      <c r="E50" s="23" t="s">
        <v>170</v>
      </c>
    </row>
    <row r="51" spans="1:27">
      <c r="A51" t="s">
        <v>174</v>
      </c>
      <c r="E51" s="28" t="s">
        <v>331</v>
      </c>
    </row>
    <row r="52" spans="1:27">
      <c r="A52" t="s">
        <v>176</v>
      </c>
      <c r="E52" s="23" t="s">
        <v>170</v>
      </c>
    </row>
    <row r="53" spans="1:27">
      <c r="A53" t="s">
        <v>168</v>
      </c>
      <c r="B53">
        <v>9</v>
      </c>
      <c r="C53" s="22" t="s">
        <v>998</v>
      </c>
      <c r="D53" t="s">
        <v>170</v>
      </c>
      <c r="E53" s="23" t="s">
        <v>999</v>
      </c>
      <c r="F53" s="24" t="s">
        <v>188</v>
      </c>
      <c r="G53" s="25">
        <v>3</v>
      </c>
      <c r="H53" s="24">
        <v>0</v>
      </c>
      <c r="I53" s="26">
        <f>ROUND(G53*H53,P4)</f>
        <v>0</v>
      </c>
      <c r="L53" s="26">
        <v>0</v>
      </c>
      <c r="M53" s="20">
        <f>ROUND(G53*L53,P4)</f>
        <v>0</v>
      </c>
      <c r="N53" s="21" t="s">
        <v>170</v>
      </c>
      <c r="O53" s="27">
        <f>M53*AA53</f>
        <v>0</v>
      </c>
      <c r="P53">
        <v>3</v>
      </c>
      <c r="AA53">
        <f>IF(P53=1,$O$3,IF(P53=2,$O$4,$O$5))</f>
        <v>0</v>
      </c>
    </row>
    <row r="54" spans="1:27">
      <c r="A54" t="s">
        <v>173</v>
      </c>
      <c r="E54" s="23" t="s">
        <v>170</v>
      </c>
    </row>
    <row r="55" spans="1:27">
      <c r="A55" t="s">
        <v>174</v>
      </c>
      <c r="E55" s="28" t="s">
        <v>331</v>
      </c>
    </row>
    <row r="56" spans="1:27">
      <c r="A56" t="s">
        <v>176</v>
      </c>
      <c r="E56" s="23" t="s">
        <v>170</v>
      </c>
    </row>
    <row r="57" spans="1:27">
      <c r="A57" t="s">
        <v>168</v>
      </c>
      <c r="B57">
        <v>10</v>
      </c>
      <c r="C57" s="22" t="s">
        <v>1000</v>
      </c>
      <c r="D57" t="s">
        <v>170</v>
      </c>
      <c r="E57" s="23" t="s">
        <v>1001</v>
      </c>
      <c r="F57" s="24" t="s">
        <v>182</v>
      </c>
      <c r="G57" s="25">
        <v>1</v>
      </c>
      <c r="H57" s="24">
        <v>0</v>
      </c>
      <c r="I57" s="26">
        <f>ROUND(G57*H57,P4)</f>
        <v>0</v>
      </c>
      <c r="L57" s="26">
        <v>0</v>
      </c>
      <c r="M57" s="20">
        <f>ROUND(G57*L57,P4)</f>
        <v>0</v>
      </c>
      <c r="N57" s="21" t="s">
        <v>170</v>
      </c>
      <c r="O57" s="27">
        <f>M57*AA57</f>
        <v>0</v>
      </c>
      <c r="P57">
        <v>3</v>
      </c>
      <c r="AA57">
        <f>IF(P57=1,$O$3,IF(P57=2,$O$4,$O$5))</f>
        <v>0</v>
      </c>
    </row>
    <row r="58" spans="1:27">
      <c r="A58" t="s">
        <v>173</v>
      </c>
      <c r="E58" s="23" t="s">
        <v>170</v>
      </c>
    </row>
    <row r="59" spans="1:27">
      <c r="A59" t="s">
        <v>174</v>
      </c>
      <c r="E59" s="28" t="s">
        <v>183</v>
      </c>
    </row>
    <row r="60" spans="1:27">
      <c r="A60" t="s">
        <v>176</v>
      </c>
      <c r="E60" s="23" t="s">
        <v>170</v>
      </c>
    </row>
    <row r="61" spans="1:27">
      <c r="A61" t="s">
        <v>168</v>
      </c>
      <c r="B61">
        <v>11</v>
      </c>
      <c r="C61" s="22" t="s">
        <v>1002</v>
      </c>
      <c r="D61" t="s">
        <v>170</v>
      </c>
      <c r="E61" s="23" t="s">
        <v>1003</v>
      </c>
      <c r="F61" s="24" t="s">
        <v>188</v>
      </c>
      <c r="G61" s="25">
        <v>36</v>
      </c>
      <c r="H61" s="24">
        <v>0</v>
      </c>
      <c r="I61" s="26">
        <f>ROUND(G61*H61,P4)</f>
        <v>0</v>
      </c>
      <c r="L61" s="26">
        <v>0</v>
      </c>
      <c r="M61" s="20">
        <f>ROUND(G61*L61,P4)</f>
        <v>0</v>
      </c>
      <c r="N61" s="21" t="s">
        <v>170</v>
      </c>
      <c r="O61" s="27">
        <f>M61*AA61</f>
        <v>0</v>
      </c>
      <c r="P61">
        <v>3</v>
      </c>
      <c r="AA61">
        <f>IF(P61=1,$O$3,IF(P61=2,$O$4,$O$5))</f>
        <v>0</v>
      </c>
    </row>
    <row r="62" spans="1:27">
      <c r="A62" t="s">
        <v>173</v>
      </c>
      <c r="E62" s="23" t="s">
        <v>170</v>
      </c>
    </row>
    <row r="63" spans="1:27">
      <c r="A63" t="s">
        <v>174</v>
      </c>
      <c r="E63" s="28" t="s">
        <v>1004</v>
      </c>
    </row>
    <row r="64" spans="1:27">
      <c r="A64" t="s">
        <v>176</v>
      </c>
      <c r="E64" s="23" t="s">
        <v>170</v>
      </c>
    </row>
    <row r="65" spans="1:27">
      <c r="A65" t="s">
        <v>168</v>
      </c>
      <c r="B65">
        <v>12</v>
      </c>
      <c r="C65" s="22" t="s">
        <v>1005</v>
      </c>
      <c r="D65" t="s">
        <v>170</v>
      </c>
      <c r="E65" s="23" t="s">
        <v>1006</v>
      </c>
      <c r="F65" s="24" t="s">
        <v>218</v>
      </c>
      <c r="G65" s="25">
        <v>36</v>
      </c>
      <c r="H65" s="24">
        <v>0</v>
      </c>
      <c r="I65" s="26">
        <f>ROUND(G65*H65,P4)</f>
        <v>0</v>
      </c>
      <c r="L65" s="26">
        <v>0</v>
      </c>
      <c r="M65" s="20">
        <f>ROUND(G65*L65,P4)</f>
        <v>0</v>
      </c>
      <c r="N65" s="21" t="s">
        <v>192</v>
      </c>
      <c r="O65" s="27">
        <f>M65*AA65</f>
        <v>0</v>
      </c>
      <c r="P65">
        <v>3</v>
      </c>
      <c r="AA65">
        <f>IF(P65=1,$O$3,IF(P65=2,$O$4,$O$5))</f>
        <v>0</v>
      </c>
    </row>
    <row r="66" spans="1:27">
      <c r="A66" t="s">
        <v>173</v>
      </c>
      <c r="E66" s="23" t="s">
        <v>170</v>
      </c>
    </row>
    <row r="67" spans="1:27">
      <c r="A67" t="s">
        <v>174</v>
      </c>
      <c r="E67" s="28" t="s">
        <v>1004</v>
      </c>
    </row>
    <row r="68" spans="1:27">
      <c r="A68" t="s">
        <v>176</v>
      </c>
      <c r="E68" s="23" t="s">
        <v>170</v>
      </c>
    </row>
    <row r="69" spans="1:27">
      <c r="A69" t="s">
        <v>165</v>
      </c>
      <c r="C69" s="18" t="s">
        <v>212</v>
      </c>
      <c r="E69" s="19" t="s">
        <v>970</v>
      </c>
      <c r="L69" s="20">
        <f>SUMIFS(L70:L73,A70:A73,"P")</f>
        <v>0</v>
      </c>
      <c r="M69" s="20">
        <f>SUMIFS(M70:M73,A70:A73,"P")</f>
        <v>0</v>
      </c>
      <c r="N69" s="21"/>
    </row>
    <row r="70" spans="1:27">
      <c r="A70" t="s">
        <v>168</v>
      </c>
      <c r="B70">
        <v>13</v>
      </c>
      <c r="C70" s="22" t="s">
        <v>973</v>
      </c>
      <c r="D70" t="s">
        <v>170</v>
      </c>
      <c r="E70" s="23" t="s">
        <v>974</v>
      </c>
      <c r="F70" s="24" t="s">
        <v>188</v>
      </c>
      <c r="G70" s="25">
        <v>1</v>
      </c>
      <c r="H70" s="24">
        <v>0</v>
      </c>
      <c r="I70" s="26">
        <f>ROUND(G70*H70,P4)</f>
        <v>0</v>
      </c>
      <c r="L70" s="26">
        <v>0</v>
      </c>
      <c r="M70" s="20">
        <f>ROUND(G70*L70,P4)</f>
        <v>0</v>
      </c>
      <c r="N70" s="21" t="s">
        <v>170</v>
      </c>
      <c r="O70" s="27">
        <f>M70*AA70</f>
        <v>0</v>
      </c>
      <c r="P70">
        <v>3</v>
      </c>
      <c r="AA70">
        <f>IF(P70=1,$O$3,IF(P70=2,$O$4,$O$5))</f>
        <v>0</v>
      </c>
    </row>
    <row r="71" spans="1:27">
      <c r="A71" t="s">
        <v>173</v>
      </c>
      <c r="E71" s="23" t="s">
        <v>170</v>
      </c>
    </row>
    <row r="72" spans="1:27">
      <c r="A72" t="s">
        <v>174</v>
      </c>
      <c r="E72" s="28" t="s">
        <v>183</v>
      </c>
    </row>
    <row r="73" spans="1:27">
      <c r="A73" t="s">
        <v>176</v>
      </c>
      <c r="E73" s="23" t="s">
        <v>170</v>
      </c>
    </row>
    <row r="74" spans="1:27">
      <c r="A74" t="s">
        <v>165</v>
      </c>
      <c r="C74" s="18" t="s">
        <v>221</v>
      </c>
      <c r="E74" s="19" t="s">
        <v>1007</v>
      </c>
      <c r="L74" s="20">
        <f>SUMIFS(L75:L94,A75:A94,"P")</f>
        <v>0</v>
      </c>
      <c r="M74" s="20">
        <f>SUMIFS(M75:M94,A75:A94,"P")</f>
        <v>0</v>
      </c>
      <c r="N74" s="21"/>
    </row>
    <row r="75" spans="1:27" ht="26.45">
      <c r="A75" t="s">
        <v>168</v>
      </c>
      <c r="B75">
        <v>14</v>
      </c>
      <c r="C75" s="22" t="s">
        <v>964</v>
      </c>
      <c r="D75" t="s">
        <v>170</v>
      </c>
      <c r="E75" s="23" t="s">
        <v>937</v>
      </c>
      <c r="F75" s="24" t="s">
        <v>188</v>
      </c>
      <c r="G75" s="25">
        <v>1</v>
      </c>
      <c r="H75" s="24">
        <v>0</v>
      </c>
      <c r="I75" s="26">
        <f>ROUND(G75*H75,P4)</f>
        <v>0</v>
      </c>
      <c r="L75" s="26">
        <v>0</v>
      </c>
      <c r="M75" s="20">
        <f>ROUND(G75*L75,P4)</f>
        <v>0</v>
      </c>
      <c r="N75" s="21" t="s">
        <v>170</v>
      </c>
      <c r="O75" s="27">
        <f>M75*AA75</f>
        <v>0</v>
      </c>
      <c r="P75">
        <v>3</v>
      </c>
      <c r="AA75">
        <f>IF(P75=1,$O$3,IF(P75=2,$O$4,$O$5))</f>
        <v>0</v>
      </c>
    </row>
    <row r="76" spans="1:27">
      <c r="A76" t="s">
        <v>173</v>
      </c>
      <c r="E76" s="23" t="s">
        <v>170</v>
      </c>
    </row>
    <row r="77" spans="1:27">
      <c r="A77" t="s">
        <v>174</v>
      </c>
      <c r="E77" s="28" t="s">
        <v>183</v>
      </c>
    </row>
    <row r="78" spans="1:27" ht="52.9">
      <c r="A78" t="s">
        <v>176</v>
      </c>
      <c r="E78" s="23" t="s">
        <v>939</v>
      </c>
    </row>
    <row r="79" spans="1:27">
      <c r="A79" t="s">
        <v>168</v>
      </c>
      <c r="B79">
        <v>15</v>
      </c>
      <c r="C79" s="22" t="s">
        <v>232</v>
      </c>
      <c r="D79" t="s">
        <v>170</v>
      </c>
      <c r="E79" s="23" t="s">
        <v>233</v>
      </c>
      <c r="F79" s="24" t="s">
        <v>218</v>
      </c>
      <c r="G79" s="25">
        <v>1</v>
      </c>
      <c r="H79" s="24">
        <v>0</v>
      </c>
      <c r="I79" s="26">
        <f>ROUND(G79*H79,P4)</f>
        <v>0</v>
      </c>
      <c r="L79" s="26">
        <v>0</v>
      </c>
      <c r="M79" s="20">
        <f>ROUND(G79*L79,P4)</f>
        <v>0</v>
      </c>
      <c r="N79" s="21" t="s">
        <v>192</v>
      </c>
      <c r="O79" s="27">
        <f>M79*AA79</f>
        <v>0</v>
      </c>
      <c r="P79">
        <v>3</v>
      </c>
      <c r="AA79">
        <f>IF(P79=1,$O$3,IF(P79=2,$O$4,$O$5))</f>
        <v>0</v>
      </c>
    </row>
    <row r="80" spans="1:27">
      <c r="A80" t="s">
        <v>173</v>
      </c>
      <c r="E80" s="23" t="s">
        <v>170</v>
      </c>
    </row>
    <row r="81" spans="1:27">
      <c r="A81" t="s">
        <v>174</v>
      </c>
      <c r="E81" s="28" t="s">
        <v>183</v>
      </c>
    </row>
    <row r="82" spans="1:27">
      <c r="A82" t="s">
        <v>176</v>
      </c>
      <c r="E82" s="23" t="s">
        <v>170</v>
      </c>
    </row>
    <row r="83" spans="1:27">
      <c r="A83" t="s">
        <v>168</v>
      </c>
      <c r="B83">
        <v>16</v>
      </c>
      <c r="C83" s="22" t="s">
        <v>952</v>
      </c>
      <c r="D83" t="s">
        <v>170</v>
      </c>
      <c r="E83" s="23" t="s">
        <v>942</v>
      </c>
      <c r="F83" s="24" t="s">
        <v>188</v>
      </c>
      <c r="G83" s="25">
        <v>1</v>
      </c>
      <c r="H83" s="24">
        <v>0</v>
      </c>
      <c r="I83" s="26">
        <f>ROUND(G83*H83,P4)</f>
        <v>0</v>
      </c>
      <c r="L83" s="26">
        <v>0</v>
      </c>
      <c r="M83" s="20">
        <f>ROUND(G83*L83,P4)</f>
        <v>0</v>
      </c>
      <c r="N83" s="21" t="s">
        <v>170</v>
      </c>
      <c r="O83" s="27">
        <f>M83*AA83</f>
        <v>0</v>
      </c>
      <c r="P83">
        <v>3</v>
      </c>
      <c r="AA83">
        <f>IF(P83=1,$O$3,IF(P83=2,$O$4,$O$5))</f>
        <v>0</v>
      </c>
    </row>
    <row r="84" spans="1:27">
      <c r="A84" t="s">
        <v>173</v>
      </c>
      <c r="E84" s="23" t="s">
        <v>170</v>
      </c>
    </row>
    <row r="85" spans="1:27">
      <c r="A85" t="s">
        <v>174</v>
      </c>
      <c r="E85" s="28" t="s">
        <v>183</v>
      </c>
    </row>
    <row r="86" spans="1:27">
      <c r="A86" t="s">
        <v>176</v>
      </c>
      <c r="E86" s="23" t="s">
        <v>170</v>
      </c>
    </row>
    <row r="87" spans="1:27">
      <c r="A87" t="s">
        <v>168</v>
      </c>
      <c r="B87">
        <v>17</v>
      </c>
      <c r="C87" s="22" t="s">
        <v>1008</v>
      </c>
      <c r="D87" t="s">
        <v>170</v>
      </c>
      <c r="E87" s="23" t="s">
        <v>1009</v>
      </c>
      <c r="F87" s="24" t="s">
        <v>218</v>
      </c>
      <c r="G87" s="25">
        <v>1</v>
      </c>
      <c r="H87" s="24">
        <v>0</v>
      </c>
      <c r="I87" s="26">
        <f>ROUND(G87*H87,P4)</f>
        <v>0</v>
      </c>
      <c r="L87" s="26">
        <v>0</v>
      </c>
      <c r="M87" s="20">
        <f>ROUND(G87*L87,P4)</f>
        <v>0</v>
      </c>
      <c r="N87" s="21" t="s">
        <v>192</v>
      </c>
      <c r="O87" s="27">
        <f>M87*AA87</f>
        <v>0</v>
      </c>
      <c r="P87">
        <v>3</v>
      </c>
      <c r="AA87">
        <f>IF(P87=1,$O$3,IF(P87=2,$O$4,$O$5))</f>
        <v>0</v>
      </c>
    </row>
    <row r="88" spans="1:27">
      <c r="A88" t="s">
        <v>173</v>
      </c>
      <c r="E88" s="23" t="s">
        <v>170</v>
      </c>
    </row>
    <row r="89" spans="1:27">
      <c r="A89" t="s">
        <v>174</v>
      </c>
      <c r="E89" s="28" t="s">
        <v>183</v>
      </c>
    </row>
    <row r="90" spans="1:27">
      <c r="A90" t="s">
        <v>176</v>
      </c>
      <c r="E90" s="23" t="s">
        <v>170</v>
      </c>
    </row>
    <row r="91" spans="1:27">
      <c r="A91" t="s">
        <v>168</v>
      </c>
      <c r="B91">
        <v>18</v>
      </c>
      <c r="C91" s="22" t="s">
        <v>962</v>
      </c>
      <c r="D91" t="s">
        <v>170</v>
      </c>
      <c r="E91" s="23" t="s">
        <v>793</v>
      </c>
      <c r="F91" s="24" t="s">
        <v>218</v>
      </c>
      <c r="G91" s="25">
        <v>1</v>
      </c>
      <c r="H91" s="24">
        <v>0</v>
      </c>
      <c r="I91" s="26">
        <f>ROUND(G91*H91,P4)</f>
        <v>0</v>
      </c>
      <c r="L91" s="26">
        <v>0</v>
      </c>
      <c r="M91" s="20">
        <f>ROUND(G91*L91,P4)</f>
        <v>0</v>
      </c>
      <c r="N91" s="21" t="s">
        <v>192</v>
      </c>
      <c r="O91" s="27">
        <f>M91*AA91</f>
        <v>0</v>
      </c>
      <c r="P91">
        <v>3</v>
      </c>
      <c r="AA91">
        <f>IF(P91=1,$O$3,IF(P91=2,$O$4,$O$5))</f>
        <v>0</v>
      </c>
    </row>
    <row r="92" spans="1:27">
      <c r="A92" t="s">
        <v>173</v>
      </c>
      <c r="E92" s="23" t="s">
        <v>170</v>
      </c>
    </row>
    <row r="93" spans="1:27">
      <c r="A93" t="s">
        <v>174</v>
      </c>
      <c r="E93" s="28" t="s">
        <v>183</v>
      </c>
    </row>
    <row r="94" spans="1:27">
      <c r="A94" t="s">
        <v>176</v>
      </c>
      <c r="E94" s="23" t="s">
        <v>170</v>
      </c>
    </row>
    <row r="95" spans="1:27">
      <c r="A95" t="s">
        <v>165</v>
      </c>
      <c r="C95" s="18" t="s">
        <v>240</v>
      </c>
      <c r="E95" s="19" t="s">
        <v>1010</v>
      </c>
      <c r="L95" s="20">
        <f>SUMIFS(L96:L115,A96:A115,"P")</f>
        <v>0</v>
      </c>
      <c r="M95" s="20">
        <f>SUMIFS(M96:M115,A96:A115,"P")</f>
        <v>0</v>
      </c>
      <c r="N95" s="21"/>
    </row>
    <row r="96" spans="1:27">
      <c r="A96" t="s">
        <v>168</v>
      </c>
      <c r="B96">
        <v>19</v>
      </c>
      <c r="C96" s="22" t="s">
        <v>1011</v>
      </c>
      <c r="D96" t="s">
        <v>170</v>
      </c>
      <c r="E96" s="23" t="s">
        <v>810</v>
      </c>
      <c r="F96" s="24" t="s">
        <v>188</v>
      </c>
      <c r="G96" s="25">
        <v>3</v>
      </c>
      <c r="H96" s="24">
        <v>0</v>
      </c>
      <c r="I96" s="26">
        <f>ROUND(G96*H96,P4)</f>
        <v>0</v>
      </c>
      <c r="L96" s="26">
        <v>0</v>
      </c>
      <c r="M96" s="20">
        <f>ROUND(G96*L96,P4)</f>
        <v>0</v>
      </c>
      <c r="N96" s="21" t="s">
        <v>170</v>
      </c>
      <c r="O96" s="27">
        <f>M96*AA96</f>
        <v>0</v>
      </c>
      <c r="P96">
        <v>3</v>
      </c>
      <c r="AA96">
        <f>IF(P96=1,$O$3,IF(P96=2,$O$4,$O$5))</f>
        <v>0</v>
      </c>
    </row>
    <row r="97" spans="1:27">
      <c r="A97" t="s">
        <v>173</v>
      </c>
      <c r="E97" s="23" t="s">
        <v>170</v>
      </c>
    </row>
    <row r="98" spans="1:27">
      <c r="A98" t="s">
        <v>174</v>
      </c>
      <c r="E98" s="28" t="s">
        <v>331</v>
      </c>
    </row>
    <row r="99" spans="1:27">
      <c r="A99" t="s">
        <v>176</v>
      </c>
      <c r="E99" s="23" t="s">
        <v>170</v>
      </c>
    </row>
    <row r="100" spans="1:27">
      <c r="A100" t="s">
        <v>168</v>
      </c>
      <c r="B100">
        <v>20</v>
      </c>
      <c r="C100" s="22" t="s">
        <v>1012</v>
      </c>
      <c r="D100" t="s">
        <v>170</v>
      </c>
      <c r="E100" s="23" t="s">
        <v>1013</v>
      </c>
      <c r="F100" s="24" t="s">
        <v>188</v>
      </c>
      <c r="G100" s="25">
        <v>39</v>
      </c>
      <c r="H100" s="24">
        <v>0</v>
      </c>
      <c r="I100" s="26">
        <f>ROUND(G100*H100,P4)</f>
        <v>0</v>
      </c>
      <c r="L100" s="26">
        <v>0</v>
      </c>
      <c r="M100" s="20">
        <f>ROUND(G100*L100,P4)</f>
        <v>0</v>
      </c>
      <c r="N100" s="21" t="s">
        <v>170</v>
      </c>
      <c r="O100" s="27">
        <f>M100*AA100</f>
        <v>0</v>
      </c>
      <c r="P100">
        <v>3</v>
      </c>
      <c r="AA100">
        <f>IF(P100=1,$O$3,IF(P100=2,$O$4,$O$5))</f>
        <v>0</v>
      </c>
    </row>
    <row r="101" spans="1:27">
      <c r="A101" t="s">
        <v>173</v>
      </c>
      <c r="E101" s="23" t="s">
        <v>170</v>
      </c>
    </row>
    <row r="102" spans="1:27">
      <c r="A102" t="s">
        <v>174</v>
      </c>
      <c r="E102" s="28" t="s">
        <v>823</v>
      </c>
    </row>
    <row r="103" spans="1:27">
      <c r="A103" t="s">
        <v>176</v>
      </c>
      <c r="E103" s="23" t="s">
        <v>1014</v>
      </c>
    </row>
    <row r="104" spans="1:27" ht="26.45">
      <c r="A104" t="s">
        <v>168</v>
      </c>
      <c r="B104">
        <v>21</v>
      </c>
      <c r="C104" s="22" t="s">
        <v>1015</v>
      </c>
      <c r="D104" t="s">
        <v>170</v>
      </c>
      <c r="E104" s="23" t="s">
        <v>1016</v>
      </c>
      <c r="F104" s="24" t="s">
        <v>188</v>
      </c>
      <c r="G104" s="25">
        <v>2</v>
      </c>
      <c r="H104" s="24">
        <v>0</v>
      </c>
      <c r="I104" s="26">
        <f>ROUND(G104*H104,P4)</f>
        <v>0</v>
      </c>
      <c r="L104" s="26">
        <v>0</v>
      </c>
      <c r="M104" s="20">
        <f>ROUND(G104*L104,P4)</f>
        <v>0</v>
      </c>
      <c r="N104" s="21" t="s">
        <v>170</v>
      </c>
      <c r="O104" s="27">
        <f>M104*AA104</f>
        <v>0</v>
      </c>
      <c r="P104">
        <v>3</v>
      </c>
      <c r="AA104">
        <f>IF(P104=1,$O$3,IF(P104=2,$O$4,$O$5))</f>
        <v>0</v>
      </c>
    </row>
    <row r="105" spans="1:27">
      <c r="A105" t="s">
        <v>173</v>
      </c>
      <c r="E105" s="23" t="s">
        <v>170</v>
      </c>
    </row>
    <row r="106" spans="1:27">
      <c r="A106" t="s">
        <v>174</v>
      </c>
      <c r="E106" s="28" t="s">
        <v>231</v>
      </c>
    </row>
    <row r="107" spans="1:27">
      <c r="A107" t="s">
        <v>176</v>
      </c>
      <c r="E107" s="23" t="s">
        <v>170</v>
      </c>
    </row>
    <row r="108" spans="1:27">
      <c r="A108" t="s">
        <v>168</v>
      </c>
      <c r="B108">
        <v>22</v>
      </c>
      <c r="C108" s="22" t="s">
        <v>216</v>
      </c>
      <c r="D108" t="s">
        <v>170</v>
      </c>
      <c r="E108" s="23" t="s">
        <v>217</v>
      </c>
      <c r="F108" s="24" t="s">
        <v>218</v>
      </c>
      <c r="G108" s="25">
        <v>3</v>
      </c>
      <c r="H108" s="24">
        <v>0</v>
      </c>
      <c r="I108" s="26">
        <f>ROUND(G108*H108,P4)</f>
        <v>0</v>
      </c>
      <c r="L108" s="26">
        <v>0</v>
      </c>
      <c r="M108" s="20">
        <f>ROUND(G108*L108,P4)</f>
        <v>0</v>
      </c>
      <c r="N108" s="21" t="s">
        <v>192</v>
      </c>
      <c r="O108" s="27">
        <f>M108*AA108</f>
        <v>0</v>
      </c>
      <c r="P108">
        <v>3</v>
      </c>
      <c r="AA108">
        <f>IF(P108=1,$O$3,IF(P108=2,$O$4,$O$5))</f>
        <v>0</v>
      </c>
    </row>
    <row r="109" spans="1:27">
      <c r="A109" t="s">
        <v>173</v>
      </c>
      <c r="E109" s="23" t="s">
        <v>170</v>
      </c>
    </row>
    <row r="110" spans="1:27">
      <c r="A110" t="s">
        <v>174</v>
      </c>
      <c r="E110" s="28" t="s">
        <v>331</v>
      </c>
    </row>
    <row r="111" spans="1:27">
      <c r="A111" t="s">
        <v>176</v>
      </c>
      <c r="E111" s="23" t="s">
        <v>170</v>
      </c>
    </row>
    <row r="112" spans="1:27">
      <c r="A112" t="s">
        <v>168</v>
      </c>
      <c r="B112">
        <v>23</v>
      </c>
      <c r="C112" s="22" t="s">
        <v>219</v>
      </c>
      <c r="D112" t="s">
        <v>170</v>
      </c>
      <c r="E112" s="23" t="s">
        <v>220</v>
      </c>
      <c r="F112" s="24" t="s">
        <v>218</v>
      </c>
      <c r="G112" s="25">
        <v>3</v>
      </c>
      <c r="H112" s="24">
        <v>0</v>
      </c>
      <c r="I112" s="26">
        <f>ROUND(G112*H112,P4)</f>
        <v>0</v>
      </c>
      <c r="L112" s="26">
        <v>0</v>
      </c>
      <c r="M112" s="20">
        <f>ROUND(G112*L112,P4)</f>
        <v>0</v>
      </c>
      <c r="N112" s="21" t="s">
        <v>192</v>
      </c>
      <c r="O112" s="27">
        <f>M112*AA112</f>
        <v>0</v>
      </c>
      <c r="P112">
        <v>3</v>
      </c>
      <c r="AA112">
        <f>IF(P112=1,$O$3,IF(P112=2,$O$4,$O$5))</f>
        <v>0</v>
      </c>
    </row>
    <row r="113" spans="1:27">
      <c r="A113" t="s">
        <v>173</v>
      </c>
      <c r="E113" s="23" t="s">
        <v>170</v>
      </c>
    </row>
    <row r="114" spans="1:27">
      <c r="A114" t="s">
        <v>174</v>
      </c>
      <c r="E114" s="28" t="s">
        <v>331</v>
      </c>
    </row>
    <row r="115" spans="1:27">
      <c r="A115" t="s">
        <v>176</v>
      </c>
      <c r="E115" s="23" t="s">
        <v>170</v>
      </c>
    </row>
    <row r="116" spans="1:27">
      <c r="A116" t="s">
        <v>165</v>
      </c>
      <c r="C116" s="18" t="s">
        <v>708</v>
      </c>
      <c r="E116" s="19" t="s">
        <v>1017</v>
      </c>
      <c r="L116" s="20">
        <f>SUMIFS(L117:L168,A117:A168,"P")</f>
        <v>0</v>
      </c>
      <c r="M116" s="20">
        <f>SUMIFS(M117:M168,A117:A168,"P")</f>
        <v>0</v>
      </c>
      <c r="N116" s="21"/>
    </row>
    <row r="117" spans="1:27">
      <c r="A117" t="s">
        <v>168</v>
      </c>
      <c r="B117">
        <v>24</v>
      </c>
      <c r="C117" s="22" t="s">
        <v>858</v>
      </c>
      <c r="D117" t="s">
        <v>170</v>
      </c>
      <c r="E117" s="23" t="s">
        <v>859</v>
      </c>
      <c r="F117" s="24" t="s">
        <v>225</v>
      </c>
      <c r="G117" s="25">
        <v>0.42</v>
      </c>
      <c r="H117" s="24">
        <v>0</v>
      </c>
      <c r="I117" s="26">
        <f>ROUND(G117*H117,P4)</f>
        <v>0</v>
      </c>
      <c r="L117" s="26">
        <v>0</v>
      </c>
      <c r="M117" s="20">
        <f>ROUND(G117*L117,P4)</f>
        <v>0</v>
      </c>
      <c r="N117" s="21" t="s">
        <v>192</v>
      </c>
      <c r="O117" s="27">
        <f>M117*AA117</f>
        <v>0</v>
      </c>
      <c r="P117">
        <v>3</v>
      </c>
      <c r="AA117">
        <f>IF(P117=1,$O$3,IF(P117=2,$O$4,$O$5))</f>
        <v>0</v>
      </c>
    </row>
    <row r="118" spans="1:27">
      <c r="A118" t="s">
        <v>173</v>
      </c>
      <c r="E118" s="23" t="s">
        <v>170</v>
      </c>
    </row>
    <row r="119" spans="1:27">
      <c r="A119" t="s">
        <v>174</v>
      </c>
      <c r="E119" s="28" t="s">
        <v>1018</v>
      </c>
    </row>
    <row r="120" spans="1:27">
      <c r="A120" t="s">
        <v>176</v>
      </c>
      <c r="E120" s="23" t="s">
        <v>170</v>
      </c>
    </row>
    <row r="121" spans="1:27">
      <c r="A121" t="s">
        <v>168</v>
      </c>
      <c r="B121">
        <v>25</v>
      </c>
      <c r="C121" s="22" t="s">
        <v>861</v>
      </c>
      <c r="D121" t="s">
        <v>170</v>
      </c>
      <c r="E121" s="23" t="s">
        <v>862</v>
      </c>
      <c r="F121" s="24" t="s">
        <v>225</v>
      </c>
      <c r="G121" s="25">
        <v>0.44</v>
      </c>
      <c r="H121" s="24">
        <v>0</v>
      </c>
      <c r="I121" s="26">
        <f>ROUND(G121*H121,P4)</f>
        <v>0</v>
      </c>
      <c r="L121" s="26">
        <v>0</v>
      </c>
      <c r="M121" s="20">
        <f>ROUND(G121*L121,P4)</f>
        <v>0</v>
      </c>
      <c r="N121" s="21" t="s">
        <v>192</v>
      </c>
      <c r="O121" s="27">
        <f>M121*AA121</f>
        <v>0</v>
      </c>
      <c r="P121">
        <v>3</v>
      </c>
      <c r="AA121">
        <f>IF(P121=1,$O$3,IF(P121=2,$O$4,$O$5))</f>
        <v>0</v>
      </c>
    </row>
    <row r="122" spans="1:27">
      <c r="A122" t="s">
        <v>173</v>
      </c>
      <c r="E122" s="23" t="s">
        <v>170</v>
      </c>
    </row>
    <row r="123" spans="1:27">
      <c r="A123" t="s">
        <v>174</v>
      </c>
      <c r="E123" s="28" t="s">
        <v>1019</v>
      </c>
    </row>
    <row r="124" spans="1:27">
      <c r="A124" t="s">
        <v>176</v>
      </c>
      <c r="E124" s="23" t="s">
        <v>170</v>
      </c>
    </row>
    <row r="125" spans="1:27">
      <c r="A125" t="s">
        <v>168</v>
      </c>
      <c r="B125">
        <v>26</v>
      </c>
      <c r="C125" s="22" t="s">
        <v>864</v>
      </c>
      <c r="D125" t="s">
        <v>170</v>
      </c>
      <c r="E125" s="23" t="s">
        <v>865</v>
      </c>
      <c r="F125" s="24" t="s">
        <v>225</v>
      </c>
      <c r="G125" s="25">
        <v>0.44</v>
      </c>
      <c r="H125" s="24">
        <v>0</v>
      </c>
      <c r="I125" s="26">
        <f>ROUND(G125*H125,P4)</f>
        <v>0</v>
      </c>
      <c r="L125" s="26">
        <v>0</v>
      </c>
      <c r="M125" s="20">
        <f>ROUND(G125*L125,P4)</f>
        <v>0</v>
      </c>
      <c r="N125" s="21" t="s">
        <v>192</v>
      </c>
      <c r="O125" s="27">
        <f>M125*AA125</f>
        <v>0</v>
      </c>
      <c r="P125">
        <v>3</v>
      </c>
      <c r="AA125">
        <f>IF(P125=1,$O$3,IF(P125=2,$O$4,$O$5))</f>
        <v>0</v>
      </c>
    </row>
    <row r="126" spans="1:27">
      <c r="A126" t="s">
        <v>173</v>
      </c>
      <c r="E126" s="23" t="s">
        <v>170</v>
      </c>
    </row>
    <row r="127" spans="1:27">
      <c r="A127" t="s">
        <v>174</v>
      </c>
      <c r="E127" s="28" t="s">
        <v>1019</v>
      </c>
    </row>
    <row r="128" spans="1:27">
      <c r="A128" t="s">
        <v>176</v>
      </c>
      <c r="E128" s="23" t="s">
        <v>170</v>
      </c>
    </row>
    <row r="129" spans="1:27">
      <c r="A129" t="s">
        <v>168</v>
      </c>
      <c r="B129">
        <v>27</v>
      </c>
      <c r="C129" s="22" t="s">
        <v>1020</v>
      </c>
      <c r="D129" t="s">
        <v>170</v>
      </c>
      <c r="E129" s="23" t="s">
        <v>867</v>
      </c>
      <c r="F129" s="24" t="s">
        <v>188</v>
      </c>
      <c r="G129" s="25">
        <v>5</v>
      </c>
      <c r="H129" s="24">
        <v>0</v>
      </c>
      <c r="I129" s="26">
        <f>ROUND(G129*H129,P4)</f>
        <v>0</v>
      </c>
      <c r="L129" s="26">
        <v>0</v>
      </c>
      <c r="M129" s="20">
        <f>ROUND(G129*L129,P4)</f>
        <v>0</v>
      </c>
      <c r="N129" s="21" t="s">
        <v>170</v>
      </c>
      <c r="O129" s="27">
        <f>M129*AA129</f>
        <v>0</v>
      </c>
      <c r="P129">
        <v>3</v>
      </c>
      <c r="AA129">
        <f>IF(P129=1,$O$3,IF(P129=2,$O$4,$O$5))</f>
        <v>0</v>
      </c>
    </row>
    <row r="130" spans="1:27">
      <c r="A130" t="s">
        <v>173</v>
      </c>
      <c r="E130" s="23" t="s">
        <v>170</v>
      </c>
    </row>
    <row r="131" spans="1:27">
      <c r="A131" t="s">
        <v>174</v>
      </c>
      <c r="E131" s="28" t="s">
        <v>757</v>
      </c>
    </row>
    <row r="132" spans="1:27">
      <c r="A132" t="s">
        <v>176</v>
      </c>
      <c r="E132" s="23" t="s">
        <v>170</v>
      </c>
    </row>
    <row r="133" spans="1:27">
      <c r="A133" t="s">
        <v>168</v>
      </c>
      <c r="B133">
        <v>28</v>
      </c>
      <c r="C133" s="22" t="s">
        <v>951</v>
      </c>
      <c r="D133" t="s">
        <v>170</v>
      </c>
      <c r="E133" s="23" t="s">
        <v>233</v>
      </c>
      <c r="F133" s="24" t="s">
        <v>218</v>
      </c>
      <c r="G133" s="25">
        <v>5</v>
      </c>
      <c r="H133" s="24">
        <v>0</v>
      </c>
      <c r="I133" s="26">
        <f>ROUND(G133*H133,P4)</f>
        <v>0</v>
      </c>
      <c r="L133" s="26">
        <v>0</v>
      </c>
      <c r="M133" s="20">
        <f>ROUND(G133*L133,P4)</f>
        <v>0</v>
      </c>
      <c r="N133" s="21" t="s">
        <v>192</v>
      </c>
      <c r="O133" s="27">
        <f>M133*AA133</f>
        <v>0</v>
      </c>
      <c r="P133">
        <v>3</v>
      </c>
      <c r="AA133">
        <f>IF(P133=1,$O$3,IF(P133=2,$O$4,$O$5))</f>
        <v>0</v>
      </c>
    </row>
    <row r="134" spans="1:27">
      <c r="A134" t="s">
        <v>173</v>
      </c>
      <c r="E134" s="23" t="s">
        <v>170</v>
      </c>
    </row>
    <row r="135" spans="1:27">
      <c r="A135" t="s">
        <v>174</v>
      </c>
      <c r="E135" s="28" t="s">
        <v>757</v>
      </c>
    </row>
    <row r="136" spans="1:27">
      <c r="A136" t="s">
        <v>176</v>
      </c>
      <c r="E136" s="23" t="s">
        <v>170</v>
      </c>
    </row>
    <row r="137" spans="1:27">
      <c r="A137" t="s">
        <v>168</v>
      </c>
      <c r="B137">
        <v>29</v>
      </c>
      <c r="C137" s="22" t="s">
        <v>869</v>
      </c>
      <c r="D137" t="s">
        <v>170</v>
      </c>
      <c r="E137" s="23" t="s">
        <v>870</v>
      </c>
      <c r="F137" s="24" t="s">
        <v>188</v>
      </c>
      <c r="G137" s="25">
        <v>8</v>
      </c>
      <c r="H137" s="24">
        <v>0</v>
      </c>
      <c r="I137" s="26">
        <f>ROUND(G137*H137,P4)</f>
        <v>0</v>
      </c>
      <c r="L137" s="26">
        <v>0</v>
      </c>
      <c r="M137" s="20">
        <f>ROUND(G137*L137,P4)</f>
        <v>0</v>
      </c>
      <c r="N137" s="21" t="s">
        <v>170</v>
      </c>
      <c r="O137" s="27">
        <f>M137*AA137</f>
        <v>0</v>
      </c>
      <c r="P137">
        <v>3</v>
      </c>
      <c r="AA137">
        <f>IF(P137=1,$O$3,IF(P137=2,$O$4,$O$5))</f>
        <v>0</v>
      </c>
    </row>
    <row r="138" spans="1:27">
      <c r="A138" t="s">
        <v>173</v>
      </c>
      <c r="E138" s="23" t="s">
        <v>170</v>
      </c>
    </row>
    <row r="139" spans="1:27">
      <c r="A139" t="s">
        <v>174</v>
      </c>
      <c r="E139" s="28" t="s">
        <v>396</v>
      </c>
    </row>
    <row r="140" spans="1:27">
      <c r="A140" t="s">
        <v>176</v>
      </c>
      <c r="E140" s="23" t="s">
        <v>170</v>
      </c>
    </row>
    <row r="141" spans="1:27" ht="26.45">
      <c r="A141" t="s">
        <v>168</v>
      </c>
      <c r="B141">
        <v>30</v>
      </c>
      <c r="C141" s="22" t="s">
        <v>872</v>
      </c>
      <c r="D141" t="s">
        <v>170</v>
      </c>
      <c r="E141" s="23" t="s">
        <v>873</v>
      </c>
      <c r="F141" s="24" t="s">
        <v>218</v>
      </c>
      <c r="G141" s="25">
        <v>3</v>
      </c>
      <c r="H141" s="24">
        <v>0</v>
      </c>
      <c r="I141" s="26">
        <f>ROUND(G141*H141,P4)</f>
        <v>0</v>
      </c>
      <c r="L141" s="26">
        <v>0</v>
      </c>
      <c r="M141" s="20">
        <f>ROUND(G141*L141,P4)</f>
        <v>0</v>
      </c>
      <c r="N141" s="21" t="s">
        <v>192</v>
      </c>
      <c r="O141" s="27">
        <f>M141*AA141</f>
        <v>0</v>
      </c>
      <c r="P141">
        <v>3</v>
      </c>
      <c r="AA141">
        <f>IF(P141=1,$O$3,IF(P141=2,$O$4,$O$5))</f>
        <v>0</v>
      </c>
    </row>
    <row r="142" spans="1:27">
      <c r="A142" t="s">
        <v>173</v>
      </c>
      <c r="E142" s="23" t="s">
        <v>170</v>
      </c>
    </row>
    <row r="143" spans="1:27">
      <c r="A143" t="s">
        <v>174</v>
      </c>
      <c r="E143" s="28" t="s">
        <v>331</v>
      </c>
    </row>
    <row r="144" spans="1:27">
      <c r="A144" t="s">
        <v>176</v>
      </c>
      <c r="E144" s="23" t="s">
        <v>170</v>
      </c>
    </row>
    <row r="145" spans="1:27" ht="26.45">
      <c r="A145" t="s">
        <v>168</v>
      </c>
      <c r="B145">
        <v>31</v>
      </c>
      <c r="C145" s="22" t="s">
        <v>234</v>
      </c>
      <c r="D145" t="s">
        <v>170</v>
      </c>
      <c r="E145" s="23" t="s">
        <v>235</v>
      </c>
      <c r="F145" s="24" t="s">
        <v>236</v>
      </c>
      <c r="G145" s="25">
        <v>30</v>
      </c>
      <c r="H145" s="24">
        <v>0</v>
      </c>
      <c r="I145" s="26">
        <f>ROUND(G145*H145,P4)</f>
        <v>0</v>
      </c>
      <c r="L145" s="26">
        <v>0</v>
      </c>
      <c r="M145" s="20">
        <f>ROUND(G145*L145,P4)</f>
        <v>0</v>
      </c>
      <c r="N145" s="21" t="s">
        <v>192</v>
      </c>
      <c r="O145" s="27">
        <f>M145*AA145</f>
        <v>0</v>
      </c>
      <c r="P145">
        <v>3</v>
      </c>
      <c r="AA145">
        <f>IF(P145=1,$O$3,IF(P145=2,$O$4,$O$5))</f>
        <v>0</v>
      </c>
    </row>
    <row r="146" spans="1:27">
      <c r="A146" t="s">
        <v>173</v>
      </c>
      <c r="E146" s="23" t="s">
        <v>170</v>
      </c>
    </row>
    <row r="147" spans="1:27">
      <c r="A147" t="s">
        <v>174</v>
      </c>
      <c r="E147" s="28" t="s">
        <v>705</v>
      </c>
    </row>
    <row r="148" spans="1:27">
      <c r="A148" t="s">
        <v>176</v>
      </c>
      <c r="E148" s="23" t="s">
        <v>170</v>
      </c>
    </row>
    <row r="149" spans="1:27" ht="26.45">
      <c r="A149" t="s">
        <v>168</v>
      </c>
      <c r="B149">
        <v>32</v>
      </c>
      <c r="C149" s="22" t="s">
        <v>714</v>
      </c>
      <c r="D149" t="s">
        <v>170</v>
      </c>
      <c r="E149" s="23" t="s">
        <v>715</v>
      </c>
      <c r="F149" s="24" t="s">
        <v>236</v>
      </c>
      <c r="G149" s="25">
        <v>25</v>
      </c>
      <c r="H149" s="24">
        <v>0</v>
      </c>
      <c r="I149" s="26">
        <f>ROUND(G149*H149,P4)</f>
        <v>0</v>
      </c>
      <c r="L149" s="26">
        <v>0</v>
      </c>
      <c r="M149" s="20">
        <f>ROUND(G149*L149,P4)</f>
        <v>0</v>
      </c>
      <c r="N149" s="21" t="s">
        <v>192</v>
      </c>
      <c r="O149" s="27">
        <f>M149*AA149</f>
        <v>0</v>
      </c>
      <c r="P149">
        <v>3</v>
      </c>
      <c r="AA149">
        <f>IF(P149=1,$O$3,IF(P149=2,$O$4,$O$5))</f>
        <v>0</v>
      </c>
    </row>
    <row r="150" spans="1:27">
      <c r="A150" t="s">
        <v>173</v>
      </c>
      <c r="E150" s="23" t="s">
        <v>170</v>
      </c>
    </row>
    <row r="151" spans="1:27">
      <c r="A151" t="s">
        <v>174</v>
      </c>
      <c r="E151" s="28" t="s">
        <v>884</v>
      </c>
    </row>
    <row r="152" spans="1:27">
      <c r="A152" t="s">
        <v>176</v>
      </c>
      <c r="E152" s="23" t="s">
        <v>170</v>
      </c>
    </row>
    <row r="153" spans="1:27">
      <c r="A153" t="s">
        <v>168</v>
      </c>
      <c r="B153">
        <v>33</v>
      </c>
      <c r="C153" s="22" t="s">
        <v>881</v>
      </c>
      <c r="D153" t="s">
        <v>170</v>
      </c>
      <c r="E153" s="23" t="s">
        <v>882</v>
      </c>
      <c r="F153" s="24" t="s">
        <v>188</v>
      </c>
      <c r="G153" s="25">
        <v>1</v>
      </c>
      <c r="H153" s="24">
        <v>0</v>
      </c>
      <c r="I153" s="26">
        <f>ROUND(G153*H153,P4)</f>
        <v>0</v>
      </c>
      <c r="L153" s="26">
        <v>0</v>
      </c>
      <c r="M153" s="20">
        <f>ROUND(G153*L153,P4)</f>
        <v>0</v>
      </c>
      <c r="N153" s="21" t="s">
        <v>170</v>
      </c>
      <c r="O153" s="27">
        <f>M153*AA153</f>
        <v>0</v>
      </c>
      <c r="P153">
        <v>3</v>
      </c>
      <c r="AA153">
        <f>IF(P153=1,$O$3,IF(P153=2,$O$4,$O$5))</f>
        <v>0</v>
      </c>
    </row>
    <row r="154" spans="1:27">
      <c r="A154" t="s">
        <v>173</v>
      </c>
      <c r="E154" s="23" t="s">
        <v>170</v>
      </c>
    </row>
    <row r="155" spans="1:27">
      <c r="A155" t="s">
        <v>174</v>
      </c>
      <c r="E155" s="28" t="s">
        <v>183</v>
      </c>
    </row>
    <row r="156" spans="1:27">
      <c r="A156" t="s">
        <v>176</v>
      </c>
      <c r="E156" s="23" t="s">
        <v>170</v>
      </c>
    </row>
    <row r="157" spans="1:27">
      <c r="A157" t="s">
        <v>168</v>
      </c>
      <c r="B157">
        <v>34</v>
      </c>
      <c r="C157" s="22" t="s">
        <v>719</v>
      </c>
      <c r="D157" t="s">
        <v>170</v>
      </c>
      <c r="E157" s="23" t="s">
        <v>720</v>
      </c>
      <c r="F157" s="24" t="s">
        <v>218</v>
      </c>
      <c r="G157" s="25">
        <v>1</v>
      </c>
      <c r="H157" s="24">
        <v>0</v>
      </c>
      <c r="I157" s="26">
        <f>ROUND(G157*H157,P4)</f>
        <v>0</v>
      </c>
      <c r="L157" s="26">
        <v>0</v>
      </c>
      <c r="M157" s="20">
        <f>ROUND(G157*L157,P4)</f>
        <v>0</v>
      </c>
      <c r="N157" s="21" t="s">
        <v>192</v>
      </c>
      <c r="O157" s="27">
        <f>M157*AA157</f>
        <v>0</v>
      </c>
      <c r="P157">
        <v>3</v>
      </c>
      <c r="AA157">
        <f>IF(P157=1,$O$3,IF(P157=2,$O$4,$O$5))</f>
        <v>0</v>
      </c>
    </row>
    <row r="158" spans="1:27">
      <c r="A158" t="s">
        <v>173</v>
      </c>
      <c r="E158" s="23" t="s">
        <v>170</v>
      </c>
    </row>
    <row r="159" spans="1:27">
      <c r="A159" t="s">
        <v>174</v>
      </c>
      <c r="E159" s="28" t="s">
        <v>183</v>
      </c>
    </row>
    <row r="160" spans="1:27">
      <c r="A160" t="s">
        <v>176</v>
      </c>
      <c r="E160" s="23" t="s">
        <v>170</v>
      </c>
    </row>
    <row r="161" spans="1:27" ht="26.45">
      <c r="A161" t="s">
        <v>168</v>
      </c>
      <c r="B161">
        <v>35</v>
      </c>
      <c r="C161" s="22" t="s">
        <v>725</v>
      </c>
      <c r="D161" t="s">
        <v>170</v>
      </c>
      <c r="E161" s="23" t="s">
        <v>726</v>
      </c>
      <c r="F161" s="24" t="s">
        <v>218</v>
      </c>
      <c r="G161" s="25">
        <v>1</v>
      </c>
      <c r="H161" s="24">
        <v>0</v>
      </c>
      <c r="I161" s="26">
        <f>ROUND(G161*H161,P4)</f>
        <v>0</v>
      </c>
      <c r="L161" s="26">
        <v>0</v>
      </c>
      <c r="M161" s="20">
        <f>ROUND(G161*L161,P4)</f>
        <v>0</v>
      </c>
      <c r="N161" s="21" t="s">
        <v>192</v>
      </c>
      <c r="O161" s="27">
        <f>M161*AA161</f>
        <v>0</v>
      </c>
      <c r="P161">
        <v>3</v>
      </c>
      <c r="AA161">
        <f>IF(P161=1,$O$3,IF(P161=2,$O$4,$O$5))</f>
        <v>0</v>
      </c>
    </row>
    <row r="162" spans="1:27">
      <c r="A162" t="s">
        <v>173</v>
      </c>
      <c r="E162" s="23" t="s">
        <v>170</v>
      </c>
    </row>
    <row r="163" spans="1:27">
      <c r="A163" t="s">
        <v>174</v>
      </c>
      <c r="E163" s="28" t="s">
        <v>183</v>
      </c>
    </row>
    <row r="164" spans="1:27">
      <c r="A164" t="s">
        <v>176</v>
      </c>
      <c r="E164" s="23" t="s">
        <v>170</v>
      </c>
    </row>
    <row r="165" spans="1:27" ht="26.45">
      <c r="A165" t="s">
        <v>168</v>
      </c>
      <c r="B165">
        <v>36</v>
      </c>
      <c r="C165" s="22" t="s">
        <v>1021</v>
      </c>
      <c r="D165" t="s">
        <v>170</v>
      </c>
      <c r="E165" s="23" t="s">
        <v>1022</v>
      </c>
      <c r="F165" s="24" t="s">
        <v>182</v>
      </c>
      <c r="G165" s="25">
        <v>1</v>
      </c>
      <c r="H165" s="24">
        <v>0</v>
      </c>
      <c r="I165" s="26">
        <f>ROUND(G165*H165,P4)</f>
        <v>0</v>
      </c>
      <c r="L165" s="26">
        <v>0</v>
      </c>
      <c r="M165" s="20">
        <f>ROUND(G165*L165,P4)</f>
        <v>0</v>
      </c>
      <c r="N165" s="21" t="s">
        <v>170</v>
      </c>
      <c r="O165" s="27">
        <f>M165*AA165</f>
        <v>0</v>
      </c>
      <c r="P165">
        <v>3</v>
      </c>
      <c r="AA165">
        <f>IF(P165=1,$O$3,IF(P165=2,$O$4,$O$5))</f>
        <v>0</v>
      </c>
    </row>
    <row r="166" spans="1:27">
      <c r="A166" t="s">
        <v>173</v>
      </c>
      <c r="E166" s="23" t="s">
        <v>170</v>
      </c>
    </row>
    <row r="167" spans="1:27">
      <c r="A167" t="s">
        <v>174</v>
      </c>
      <c r="E167" s="28" t="s">
        <v>183</v>
      </c>
    </row>
    <row r="168" spans="1:27">
      <c r="A168" t="s">
        <v>176</v>
      </c>
      <c r="E168" s="23" t="s">
        <v>170</v>
      </c>
    </row>
    <row r="169" spans="1:27">
      <c r="A169" t="s">
        <v>165</v>
      </c>
      <c r="C169" s="18" t="s">
        <v>604</v>
      </c>
      <c r="E169" s="19" t="s">
        <v>889</v>
      </c>
      <c r="L169" s="20">
        <f>SUMIFS(L170:L185,A170:A185,"P")</f>
        <v>0</v>
      </c>
      <c r="M169" s="20">
        <f>SUMIFS(M170:M185,A170:A185,"P")</f>
        <v>0</v>
      </c>
      <c r="N169" s="21"/>
    </row>
    <row r="170" spans="1:27">
      <c r="A170" t="s">
        <v>168</v>
      </c>
      <c r="B170">
        <v>37</v>
      </c>
      <c r="C170" s="22" t="s">
        <v>1023</v>
      </c>
      <c r="D170" t="s">
        <v>170</v>
      </c>
      <c r="E170" s="23" t="s">
        <v>245</v>
      </c>
      <c r="F170" s="24" t="s">
        <v>188</v>
      </c>
      <c r="G170" s="25">
        <v>1</v>
      </c>
      <c r="H170" s="24">
        <v>0</v>
      </c>
      <c r="I170" s="26">
        <f>ROUND(G170*H170,P4)</f>
        <v>0</v>
      </c>
      <c r="L170" s="26">
        <v>0</v>
      </c>
      <c r="M170" s="20">
        <f>ROUND(G170*L170,P4)</f>
        <v>0</v>
      </c>
      <c r="N170" s="21" t="s">
        <v>170</v>
      </c>
      <c r="O170" s="27">
        <f>M170*AA170</f>
        <v>0</v>
      </c>
      <c r="P170">
        <v>3</v>
      </c>
      <c r="AA170">
        <f>IF(P170=1,$O$3,IF(P170=2,$O$4,$O$5))</f>
        <v>0</v>
      </c>
    </row>
    <row r="171" spans="1:27">
      <c r="A171" t="s">
        <v>173</v>
      </c>
      <c r="E171" s="23" t="s">
        <v>170</v>
      </c>
    </row>
    <row r="172" spans="1:27">
      <c r="A172" t="s">
        <v>174</v>
      </c>
      <c r="E172" s="28" t="s">
        <v>183</v>
      </c>
    </row>
    <row r="173" spans="1:27">
      <c r="A173" t="s">
        <v>176</v>
      </c>
      <c r="E173" s="23" t="s">
        <v>170</v>
      </c>
    </row>
    <row r="174" spans="1:27">
      <c r="A174" t="s">
        <v>168</v>
      </c>
      <c r="B174">
        <v>38</v>
      </c>
      <c r="C174" s="22" t="s">
        <v>1024</v>
      </c>
      <c r="D174" t="s">
        <v>170</v>
      </c>
      <c r="E174" s="23" t="s">
        <v>247</v>
      </c>
      <c r="F174" s="24" t="s">
        <v>188</v>
      </c>
      <c r="G174" s="25">
        <v>1</v>
      </c>
      <c r="H174" s="24">
        <v>0</v>
      </c>
      <c r="I174" s="26">
        <f>ROUND(G174*H174,P4)</f>
        <v>0</v>
      </c>
      <c r="L174" s="26">
        <v>0</v>
      </c>
      <c r="M174" s="20">
        <f>ROUND(G174*L174,P4)</f>
        <v>0</v>
      </c>
      <c r="N174" s="21" t="s">
        <v>170</v>
      </c>
      <c r="O174" s="27">
        <f>M174*AA174</f>
        <v>0</v>
      </c>
      <c r="P174">
        <v>3</v>
      </c>
      <c r="AA174">
        <f>IF(P174=1,$O$3,IF(P174=2,$O$4,$O$5))</f>
        <v>0</v>
      </c>
    </row>
    <row r="175" spans="1:27">
      <c r="A175" t="s">
        <v>173</v>
      </c>
      <c r="E175" s="23" t="s">
        <v>170</v>
      </c>
    </row>
    <row r="176" spans="1:27">
      <c r="A176" t="s">
        <v>174</v>
      </c>
      <c r="E176" s="28" t="s">
        <v>183</v>
      </c>
    </row>
    <row r="177" spans="1:27">
      <c r="A177" t="s">
        <v>176</v>
      </c>
      <c r="E177" s="23" t="s">
        <v>170</v>
      </c>
    </row>
    <row r="178" spans="1:27">
      <c r="A178" t="s">
        <v>168</v>
      </c>
      <c r="B178">
        <v>39</v>
      </c>
      <c r="C178" s="22" t="s">
        <v>1025</v>
      </c>
      <c r="D178" t="s">
        <v>170</v>
      </c>
      <c r="E178" s="23" t="s">
        <v>737</v>
      </c>
      <c r="F178" s="24" t="s">
        <v>738</v>
      </c>
      <c r="G178" s="25">
        <v>20</v>
      </c>
      <c r="H178" s="24">
        <v>0</v>
      </c>
      <c r="I178" s="26">
        <f>ROUND(G178*H178,P4)</f>
        <v>0</v>
      </c>
      <c r="L178" s="26">
        <v>0</v>
      </c>
      <c r="M178" s="20">
        <f>ROUND(G178*L178,P4)</f>
        <v>0</v>
      </c>
      <c r="N178" s="21" t="s">
        <v>170</v>
      </c>
      <c r="O178" s="27">
        <f>M178*AA178</f>
        <v>0</v>
      </c>
      <c r="P178">
        <v>3</v>
      </c>
      <c r="AA178">
        <f>IF(P178=1,$O$3,IF(P178=2,$O$4,$O$5))</f>
        <v>0</v>
      </c>
    </row>
    <row r="179" spans="1:27">
      <c r="A179" t="s">
        <v>173</v>
      </c>
      <c r="E179" s="23" t="s">
        <v>170</v>
      </c>
    </row>
    <row r="180" spans="1:27">
      <c r="A180" t="s">
        <v>174</v>
      </c>
      <c r="E180" s="28" t="s">
        <v>237</v>
      </c>
    </row>
    <row r="181" spans="1:27">
      <c r="A181" t="s">
        <v>176</v>
      </c>
      <c r="E181" s="23" t="s">
        <v>170</v>
      </c>
    </row>
    <row r="182" spans="1:27">
      <c r="A182" t="s">
        <v>168</v>
      </c>
      <c r="B182">
        <v>40</v>
      </c>
      <c r="C182" s="22" t="s">
        <v>1026</v>
      </c>
      <c r="D182" t="s">
        <v>170</v>
      </c>
      <c r="E182" s="23" t="s">
        <v>458</v>
      </c>
      <c r="F182" s="24" t="s">
        <v>188</v>
      </c>
      <c r="G182" s="25">
        <v>1</v>
      </c>
      <c r="H182" s="24">
        <v>0</v>
      </c>
      <c r="I182" s="26">
        <f>ROUND(G182*H182,P4)</f>
        <v>0</v>
      </c>
      <c r="L182" s="26">
        <v>0</v>
      </c>
      <c r="M182" s="20">
        <f>ROUND(G182*L182,P4)</f>
        <v>0</v>
      </c>
      <c r="N182" s="21" t="s">
        <v>170</v>
      </c>
      <c r="O182" s="27">
        <f>M182*AA182</f>
        <v>0</v>
      </c>
      <c r="P182">
        <v>3</v>
      </c>
      <c r="AA182">
        <f>IF(P182=1,$O$3,IF(P182=2,$O$4,$O$5))</f>
        <v>0</v>
      </c>
    </row>
    <row r="183" spans="1:27">
      <c r="A183" t="s">
        <v>173</v>
      </c>
      <c r="E183" s="23" t="s">
        <v>170</v>
      </c>
    </row>
    <row r="184" spans="1:27">
      <c r="A184" t="s">
        <v>174</v>
      </c>
      <c r="E184" s="28" t="s">
        <v>183</v>
      </c>
    </row>
    <row r="185" spans="1:27">
      <c r="A185" t="s">
        <v>176</v>
      </c>
      <c r="E185" s="23" t="s">
        <v>170</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 right="0" top="0" bottom="0" header="0" footer="0"/>
  <pageSetup fitToHeight="0"/>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A1:AA675"/>
  <sheetViews>
    <sheetView workbookViewId="0"/>
  </sheetViews>
  <sheetFormatPr defaultRowHeight="13.15"/>
  <cols>
    <col min="1" max="1" width="8.85546875" hidden="1"/>
    <col min="2" max="2" width="11.5703125" customWidth="1"/>
    <col min="3" max="3" width="14.28515625" customWidth="1"/>
    <col min="5" max="5" width="71.28515625" customWidth="1"/>
    <col min="6" max="6" width="11.5703125" customWidth="1"/>
    <col min="7" max="9" width="16.28515625" customWidth="1"/>
    <col min="10" max="11" width="8.85546875" hidden="1"/>
    <col min="12" max="14" width="16.28515625" customWidth="1"/>
    <col min="15" max="17" width="8.85546875" hidden="1"/>
    <col min="19" max="19" width="31" customWidth="1"/>
    <col min="27" max="27" width="8.85546875" hidden="1"/>
  </cols>
  <sheetData>
    <row r="1" spans="1:27" ht="36.950000000000003" customHeight="1">
      <c r="A1" s="13" t="s">
        <v>143</v>
      </c>
      <c r="B1" s="1"/>
      <c r="C1" s="29"/>
      <c r="D1" s="1"/>
      <c r="E1" s="1"/>
      <c r="F1" s="1"/>
      <c r="G1" s="1"/>
      <c r="H1" s="1"/>
      <c r="I1" s="1"/>
      <c r="J1" s="1"/>
      <c r="K1" s="1"/>
      <c r="L1" s="1"/>
      <c r="M1" s="1"/>
      <c r="N1" s="1"/>
      <c r="P1">
        <v>3</v>
      </c>
    </row>
    <row r="2" spans="1:27" ht="19.899999999999999" customHeight="1">
      <c r="A2" s="13"/>
      <c r="B2" s="1"/>
      <c r="C2" s="29"/>
      <c r="D2" s="1"/>
      <c r="E2" s="1"/>
      <c r="F2" s="1"/>
      <c r="G2" s="1"/>
      <c r="H2" s="1"/>
      <c r="I2" s="1"/>
      <c r="J2" s="1"/>
      <c r="K2" s="1"/>
      <c r="L2" s="1"/>
      <c r="M2" s="1"/>
      <c r="N2" s="1"/>
    </row>
    <row r="3" spans="1:27" ht="33.950000000000003" customHeight="1">
      <c r="A3" s="13" t="s">
        <v>144</v>
      </c>
      <c r="B3" s="14" t="s">
        <v>145</v>
      </c>
      <c r="C3" s="33" t="s">
        <v>1</v>
      </c>
      <c r="D3" s="29"/>
      <c r="E3" s="34" t="s">
        <v>2</v>
      </c>
      <c r="F3" s="29"/>
      <c r="G3" s="29"/>
      <c r="H3" s="29"/>
      <c r="L3" s="15" t="s">
        <v>12</v>
      </c>
      <c r="M3" s="16">
        <f>Rekapitulace!C10</f>
        <v>0</v>
      </c>
      <c r="N3" s="3" t="s">
        <v>3</v>
      </c>
      <c r="O3">
        <v>0</v>
      </c>
      <c r="P3">
        <v>2</v>
      </c>
    </row>
    <row r="4" spans="1:27" ht="33.950000000000003" customHeight="1">
      <c r="A4" s="13" t="s">
        <v>146</v>
      </c>
      <c r="B4" s="14" t="s">
        <v>147</v>
      </c>
      <c r="C4" s="33" t="s">
        <v>12</v>
      </c>
      <c r="D4" s="29"/>
      <c r="E4" s="34" t="s">
        <v>13</v>
      </c>
      <c r="F4" s="29"/>
      <c r="G4" s="29"/>
      <c r="H4" s="29"/>
      <c r="O4">
        <v>0.12</v>
      </c>
      <c r="P4">
        <v>2</v>
      </c>
    </row>
    <row r="5" spans="1:27">
      <c r="A5" s="35" t="s">
        <v>148</v>
      </c>
      <c r="B5" s="35" t="s">
        <v>149</v>
      </c>
      <c r="C5" s="35" t="s">
        <v>150</v>
      </c>
      <c r="D5" s="35" t="s">
        <v>151</v>
      </c>
      <c r="E5" s="35" t="s">
        <v>152</v>
      </c>
      <c r="F5" s="35" t="s">
        <v>153</v>
      </c>
      <c r="G5" s="35" t="s">
        <v>154</v>
      </c>
      <c r="H5" s="35" t="s">
        <v>155</v>
      </c>
      <c r="I5" s="35" t="s">
        <v>156</v>
      </c>
      <c r="J5" s="17"/>
      <c r="K5" s="17"/>
      <c r="L5" s="35" t="s">
        <v>157</v>
      </c>
      <c r="M5" s="36"/>
      <c r="N5" s="35" t="s">
        <v>158</v>
      </c>
      <c r="O5">
        <v>0.21</v>
      </c>
    </row>
    <row r="6" spans="1:27">
      <c r="A6" s="35"/>
      <c r="B6" s="35"/>
      <c r="C6" s="35"/>
      <c r="D6" s="35"/>
      <c r="E6" s="35"/>
      <c r="F6" s="35"/>
      <c r="G6" s="35"/>
      <c r="H6" s="35"/>
      <c r="I6" s="35"/>
      <c r="J6" s="35" t="s">
        <v>159</v>
      </c>
      <c r="K6" s="36"/>
      <c r="L6" s="36"/>
      <c r="M6" s="36"/>
      <c r="N6" s="35"/>
    </row>
    <row r="7" spans="1:27" ht="26.45">
      <c r="A7" s="35"/>
      <c r="B7" s="35"/>
      <c r="C7" s="35"/>
      <c r="D7" s="35"/>
      <c r="E7" s="35"/>
      <c r="F7" s="35"/>
      <c r="G7" s="35"/>
      <c r="H7" s="35"/>
      <c r="I7" s="35"/>
      <c r="J7" s="6" t="s">
        <v>160</v>
      </c>
      <c r="K7" s="6" t="s">
        <v>161</v>
      </c>
      <c r="L7" s="6" t="s">
        <v>160</v>
      </c>
      <c r="M7" s="6" t="s">
        <v>161</v>
      </c>
      <c r="N7" s="35"/>
      <c r="S7" t="s">
        <v>162</v>
      </c>
      <c r="T7">
        <f>COUNTIFS(L8:L676,"=0",A8:A676,"P")+COUNTIFS(L8:L676,"",A8:A676,"P")+SUM(Q8:Q676)</f>
        <v>0</v>
      </c>
    </row>
    <row r="8" spans="1:27">
      <c r="A8" t="s">
        <v>163</v>
      </c>
      <c r="C8" s="18" t="s">
        <v>1027</v>
      </c>
      <c r="E8" s="19" t="s">
        <v>29</v>
      </c>
      <c r="L8" s="20">
        <f>L9+L18+L23+L84+L193+L218+L247+L280+L341+L350+L403+L428+L441+L502+L551</f>
        <v>0</v>
      </c>
      <c r="M8" s="20">
        <f>M9+M18+M23+M84+M193+M218+M247+M280+M341+M350+M403+M428+M441+M502+M551</f>
        <v>0</v>
      </c>
      <c r="N8" s="21"/>
    </row>
    <row r="9" spans="1:27">
      <c r="A9" t="s">
        <v>165</v>
      </c>
      <c r="C9" s="18" t="s">
        <v>166</v>
      </c>
      <c r="E9" s="19" t="s">
        <v>167</v>
      </c>
      <c r="L9" s="20">
        <f>SUMIFS(L10:L17,A10:A17,"P")</f>
        <v>0</v>
      </c>
      <c r="M9" s="20">
        <f>SUMIFS(M10:M17,A10:A17,"P")</f>
        <v>0</v>
      </c>
      <c r="N9" s="21"/>
    </row>
    <row r="10" spans="1:27">
      <c r="A10" t="s">
        <v>168</v>
      </c>
      <c r="B10">
        <v>162</v>
      </c>
      <c r="C10" s="22" t="s">
        <v>608</v>
      </c>
      <c r="D10" t="s">
        <v>170</v>
      </c>
      <c r="E10" s="23" t="s">
        <v>609</v>
      </c>
      <c r="F10" s="24" t="s">
        <v>172</v>
      </c>
      <c r="G10" s="25">
        <v>5.98</v>
      </c>
      <c r="H10" s="24">
        <v>0</v>
      </c>
      <c r="I10" s="26">
        <f>ROUND(G10*H10,P4)</f>
        <v>0</v>
      </c>
      <c r="L10" s="26">
        <v>0</v>
      </c>
      <c r="M10" s="20">
        <f>ROUND(G10*L10,P4)</f>
        <v>0</v>
      </c>
      <c r="N10" s="21" t="s">
        <v>170</v>
      </c>
      <c r="O10" s="27">
        <f>M10*AA10</f>
        <v>0</v>
      </c>
      <c r="P10">
        <v>3</v>
      </c>
      <c r="AA10">
        <f>IF(P10=1,$O$3,IF(P10=2,$O$4,$O$5))</f>
        <v>0</v>
      </c>
    </row>
    <row r="11" spans="1:27">
      <c r="A11" t="s">
        <v>173</v>
      </c>
      <c r="E11" s="23" t="s">
        <v>170</v>
      </c>
    </row>
    <row r="12" spans="1:27">
      <c r="A12" t="s">
        <v>174</v>
      </c>
      <c r="E12" s="28" t="s">
        <v>1028</v>
      </c>
    </row>
    <row r="13" spans="1:27" ht="26.45">
      <c r="A13" t="s">
        <v>176</v>
      </c>
      <c r="E13" s="23" t="s">
        <v>177</v>
      </c>
    </row>
    <row r="14" spans="1:27" ht="26.45">
      <c r="A14" t="s">
        <v>168</v>
      </c>
      <c r="B14">
        <v>163</v>
      </c>
      <c r="C14" s="22" t="s">
        <v>169</v>
      </c>
      <c r="D14" t="s">
        <v>170</v>
      </c>
      <c r="E14" s="23" t="s">
        <v>171</v>
      </c>
      <c r="F14" s="24" t="s">
        <v>172</v>
      </c>
      <c r="G14" s="25">
        <v>0.1</v>
      </c>
      <c r="H14" s="24">
        <v>0</v>
      </c>
      <c r="I14" s="26">
        <f>ROUND(G14*H14,P4)</f>
        <v>0</v>
      </c>
      <c r="L14" s="26">
        <v>0</v>
      </c>
      <c r="M14" s="20">
        <f>ROUND(G14*L14,P4)</f>
        <v>0</v>
      </c>
      <c r="N14" s="21" t="s">
        <v>170</v>
      </c>
      <c r="O14" s="27">
        <f>M14*AA14</f>
        <v>0</v>
      </c>
      <c r="P14">
        <v>3</v>
      </c>
      <c r="AA14">
        <f>IF(P14=1,$O$3,IF(P14=2,$O$4,$O$5))</f>
        <v>0</v>
      </c>
    </row>
    <row r="15" spans="1:27">
      <c r="A15" t="s">
        <v>173</v>
      </c>
      <c r="E15" s="23" t="s">
        <v>170</v>
      </c>
    </row>
    <row r="16" spans="1:27">
      <c r="A16" t="s">
        <v>174</v>
      </c>
      <c r="E16" s="28" t="s">
        <v>175</v>
      </c>
    </row>
    <row r="17" spans="1:27" ht="26.45">
      <c r="A17" t="s">
        <v>176</v>
      </c>
      <c r="E17" s="23" t="s">
        <v>177</v>
      </c>
    </row>
    <row r="18" spans="1:27">
      <c r="A18" t="s">
        <v>165</v>
      </c>
      <c r="C18" s="18" t="s">
        <v>178</v>
      </c>
      <c r="E18" s="19" t="s">
        <v>179</v>
      </c>
      <c r="L18" s="20">
        <f>SUMIFS(L19:L22,A19:A22,"P")</f>
        <v>0</v>
      </c>
      <c r="M18" s="20">
        <f>SUMIFS(M19:M22,A19:A22,"P")</f>
        <v>0</v>
      </c>
      <c r="N18" s="21"/>
    </row>
    <row r="19" spans="1:27">
      <c r="A19" t="s">
        <v>168</v>
      </c>
      <c r="B19">
        <v>1</v>
      </c>
      <c r="C19" s="22" t="s">
        <v>1029</v>
      </c>
      <c r="D19" t="s">
        <v>170</v>
      </c>
      <c r="E19" s="23" t="s">
        <v>1030</v>
      </c>
      <c r="F19" s="24" t="s">
        <v>182</v>
      </c>
      <c r="G19" s="25">
        <v>1</v>
      </c>
      <c r="H19" s="24">
        <v>0</v>
      </c>
      <c r="I19" s="26">
        <f>ROUND(G19*H19,P4)</f>
        <v>0</v>
      </c>
      <c r="L19" s="26">
        <v>0</v>
      </c>
      <c r="M19" s="20">
        <f>ROUND(G19*L19,P4)</f>
        <v>0</v>
      </c>
      <c r="N19" s="21" t="s">
        <v>170</v>
      </c>
      <c r="O19" s="27">
        <f>M19*AA19</f>
        <v>0</v>
      </c>
      <c r="P19">
        <v>3</v>
      </c>
      <c r="AA19">
        <f>IF(P19=1,$O$3,IF(P19=2,$O$4,$O$5))</f>
        <v>0</v>
      </c>
    </row>
    <row r="20" spans="1:27">
      <c r="A20" t="s">
        <v>173</v>
      </c>
      <c r="E20" s="23" t="s">
        <v>170</v>
      </c>
    </row>
    <row r="21" spans="1:27">
      <c r="A21" t="s">
        <v>174</v>
      </c>
      <c r="E21" s="28" t="s">
        <v>183</v>
      </c>
    </row>
    <row r="22" spans="1:27">
      <c r="A22" t="s">
        <v>176</v>
      </c>
      <c r="E22" s="23" t="s">
        <v>1014</v>
      </c>
    </row>
    <row r="23" spans="1:27">
      <c r="A23" t="s">
        <v>165</v>
      </c>
      <c r="C23" s="18" t="s">
        <v>807</v>
      </c>
      <c r="E23" s="19" t="s">
        <v>1031</v>
      </c>
      <c r="L23" s="20">
        <f>SUMIFS(L24:L83,A24:A83,"P")</f>
        <v>0</v>
      </c>
      <c r="M23" s="20">
        <f>SUMIFS(M24:M83,A24:A83,"P")</f>
        <v>0</v>
      </c>
      <c r="N23" s="21"/>
    </row>
    <row r="24" spans="1:27" ht="39.6">
      <c r="A24" t="s">
        <v>168</v>
      </c>
      <c r="B24">
        <v>84</v>
      </c>
      <c r="C24" s="22" t="s">
        <v>1032</v>
      </c>
      <c r="D24" t="s">
        <v>170</v>
      </c>
      <c r="E24" s="23" t="s">
        <v>1033</v>
      </c>
      <c r="F24" s="24" t="s">
        <v>188</v>
      </c>
      <c r="G24" s="25">
        <v>9</v>
      </c>
      <c r="H24" s="24">
        <v>0</v>
      </c>
      <c r="I24" s="26">
        <f>ROUND(G24*H24,P4)</f>
        <v>0</v>
      </c>
      <c r="L24" s="26">
        <v>0</v>
      </c>
      <c r="M24" s="20">
        <f>ROUND(G24*L24,P4)</f>
        <v>0</v>
      </c>
      <c r="N24" s="21" t="s">
        <v>170</v>
      </c>
      <c r="O24" s="27">
        <f>M24*AA24</f>
        <v>0</v>
      </c>
      <c r="P24">
        <v>3</v>
      </c>
      <c r="AA24">
        <f>IF(P24=1,$O$3,IF(P24=2,$O$4,$O$5))</f>
        <v>0</v>
      </c>
    </row>
    <row r="25" spans="1:27">
      <c r="A25" t="s">
        <v>173</v>
      </c>
      <c r="E25" s="23" t="s">
        <v>170</v>
      </c>
    </row>
    <row r="26" spans="1:27">
      <c r="A26" t="s">
        <v>174</v>
      </c>
      <c r="E26" s="28" t="s">
        <v>554</v>
      </c>
    </row>
    <row r="27" spans="1:27">
      <c r="A27" t="s">
        <v>176</v>
      </c>
      <c r="E27" s="23" t="s">
        <v>170</v>
      </c>
    </row>
    <row r="28" spans="1:27">
      <c r="A28" t="s">
        <v>168</v>
      </c>
      <c r="B28">
        <v>85</v>
      </c>
      <c r="C28" s="22" t="s">
        <v>1034</v>
      </c>
      <c r="D28" t="s">
        <v>170</v>
      </c>
      <c r="E28" s="23" t="s">
        <v>1035</v>
      </c>
      <c r="F28" s="24" t="s">
        <v>188</v>
      </c>
      <c r="G28" s="25">
        <v>9</v>
      </c>
      <c r="H28" s="24">
        <v>0</v>
      </c>
      <c r="I28" s="26">
        <f>ROUND(G28*H28,P4)</f>
        <v>0</v>
      </c>
      <c r="L28" s="26">
        <v>0</v>
      </c>
      <c r="M28" s="20">
        <f>ROUND(G28*L28,P4)</f>
        <v>0</v>
      </c>
      <c r="N28" s="21" t="s">
        <v>170</v>
      </c>
      <c r="O28" s="27">
        <f>M28*AA28</f>
        <v>0</v>
      </c>
      <c r="P28">
        <v>3</v>
      </c>
      <c r="AA28">
        <f>IF(P28=1,$O$3,IF(P28=2,$O$4,$O$5))</f>
        <v>0</v>
      </c>
    </row>
    <row r="29" spans="1:27">
      <c r="A29" t="s">
        <v>173</v>
      </c>
      <c r="E29" s="23" t="s">
        <v>170</v>
      </c>
    </row>
    <row r="30" spans="1:27">
      <c r="A30" t="s">
        <v>174</v>
      </c>
      <c r="E30" s="28" t="s">
        <v>554</v>
      </c>
    </row>
    <row r="31" spans="1:27">
      <c r="A31" t="s">
        <v>176</v>
      </c>
      <c r="E31" s="23" t="s">
        <v>170</v>
      </c>
    </row>
    <row r="32" spans="1:27">
      <c r="A32" t="s">
        <v>168</v>
      </c>
      <c r="B32">
        <v>86</v>
      </c>
      <c r="C32" s="22" t="s">
        <v>1036</v>
      </c>
      <c r="D32" t="s">
        <v>170</v>
      </c>
      <c r="E32" s="23" t="s">
        <v>1037</v>
      </c>
      <c r="F32" s="24" t="s">
        <v>188</v>
      </c>
      <c r="G32" s="25">
        <v>7</v>
      </c>
      <c r="H32" s="24">
        <v>0</v>
      </c>
      <c r="I32" s="26">
        <f>ROUND(G32*H32,P4)</f>
        <v>0</v>
      </c>
      <c r="L32" s="26">
        <v>0</v>
      </c>
      <c r="M32" s="20">
        <f>ROUND(G32*L32,P4)</f>
        <v>0</v>
      </c>
      <c r="N32" s="21" t="s">
        <v>170</v>
      </c>
      <c r="O32" s="27">
        <f>M32*AA32</f>
        <v>0</v>
      </c>
      <c r="P32">
        <v>3</v>
      </c>
      <c r="AA32">
        <f>IF(P32=1,$O$3,IF(P32=2,$O$4,$O$5))</f>
        <v>0</v>
      </c>
    </row>
    <row r="33" spans="1:27">
      <c r="A33" t="s">
        <v>173</v>
      </c>
      <c r="E33" s="23" t="s">
        <v>170</v>
      </c>
    </row>
    <row r="34" spans="1:27">
      <c r="A34" t="s">
        <v>174</v>
      </c>
      <c r="E34" s="28" t="s">
        <v>310</v>
      </c>
    </row>
    <row r="35" spans="1:27">
      <c r="A35" t="s">
        <v>176</v>
      </c>
      <c r="E35" s="23" t="s">
        <v>170</v>
      </c>
    </row>
    <row r="36" spans="1:27">
      <c r="A36" t="s">
        <v>168</v>
      </c>
      <c r="B36">
        <v>87</v>
      </c>
      <c r="C36" s="22" t="s">
        <v>1038</v>
      </c>
      <c r="D36" t="s">
        <v>170</v>
      </c>
      <c r="E36" s="23" t="s">
        <v>1039</v>
      </c>
      <c r="F36" s="24" t="s">
        <v>188</v>
      </c>
      <c r="G36" s="25">
        <v>8</v>
      </c>
      <c r="H36" s="24">
        <v>0</v>
      </c>
      <c r="I36" s="26">
        <f>ROUND(G36*H36,P4)</f>
        <v>0</v>
      </c>
      <c r="L36" s="26">
        <v>0</v>
      </c>
      <c r="M36" s="20">
        <f>ROUND(G36*L36,P4)</f>
        <v>0</v>
      </c>
      <c r="N36" s="21" t="s">
        <v>170</v>
      </c>
      <c r="O36" s="27">
        <f>M36*AA36</f>
        <v>0</v>
      </c>
      <c r="P36">
        <v>3</v>
      </c>
      <c r="AA36">
        <f>IF(P36=1,$O$3,IF(P36=2,$O$4,$O$5))</f>
        <v>0</v>
      </c>
    </row>
    <row r="37" spans="1:27">
      <c r="A37" t="s">
        <v>173</v>
      </c>
      <c r="E37" s="23" t="s">
        <v>170</v>
      </c>
    </row>
    <row r="38" spans="1:27">
      <c r="A38" t="s">
        <v>174</v>
      </c>
      <c r="E38" s="28" t="s">
        <v>396</v>
      </c>
    </row>
    <row r="39" spans="1:27">
      <c r="A39" t="s">
        <v>176</v>
      </c>
      <c r="E39" s="23" t="s">
        <v>170</v>
      </c>
    </row>
    <row r="40" spans="1:27">
      <c r="A40" t="s">
        <v>168</v>
      </c>
      <c r="B40">
        <v>88</v>
      </c>
      <c r="C40" s="22" t="s">
        <v>1040</v>
      </c>
      <c r="D40" t="s">
        <v>170</v>
      </c>
      <c r="E40" s="23" t="s">
        <v>1041</v>
      </c>
      <c r="F40" s="24" t="s">
        <v>188</v>
      </c>
      <c r="G40" s="25">
        <v>7</v>
      </c>
      <c r="H40" s="24">
        <v>0</v>
      </c>
      <c r="I40" s="26">
        <f>ROUND(G40*H40,P4)</f>
        <v>0</v>
      </c>
      <c r="L40" s="26">
        <v>0</v>
      </c>
      <c r="M40" s="20">
        <f>ROUND(G40*L40,P4)</f>
        <v>0</v>
      </c>
      <c r="N40" s="21" t="s">
        <v>170</v>
      </c>
      <c r="O40" s="27">
        <f>M40*AA40</f>
        <v>0</v>
      </c>
      <c r="P40">
        <v>3</v>
      </c>
      <c r="AA40">
        <f>IF(P40=1,$O$3,IF(P40=2,$O$4,$O$5))</f>
        <v>0</v>
      </c>
    </row>
    <row r="41" spans="1:27">
      <c r="A41" t="s">
        <v>173</v>
      </c>
      <c r="E41" s="23" t="s">
        <v>170</v>
      </c>
    </row>
    <row r="42" spans="1:27">
      <c r="A42" t="s">
        <v>174</v>
      </c>
      <c r="E42" s="28" t="s">
        <v>310</v>
      </c>
    </row>
    <row r="43" spans="1:27">
      <c r="A43" t="s">
        <v>176</v>
      </c>
      <c r="E43" s="23" t="s">
        <v>170</v>
      </c>
    </row>
    <row r="44" spans="1:27">
      <c r="A44" t="s">
        <v>168</v>
      </c>
      <c r="B44">
        <v>89</v>
      </c>
      <c r="C44" s="22" t="s">
        <v>1042</v>
      </c>
      <c r="D44" t="s">
        <v>170</v>
      </c>
      <c r="E44" s="23" t="s">
        <v>1043</v>
      </c>
      <c r="F44" s="24" t="s">
        <v>188</v>
      </c>
      <c r="G44" s="25">
        <v>1</v>
      </c>
      <c r="H44" s="24">
        <v>0</v>
      </c>
      <c r="I44" s="26">
        <f>ROUND(G44*H44,P4)</f>
        <v>0</v>
      </c>
      <c r="L44" s="26">
        <v>0</v>
      </c>
      <c r="M44" s="20">
        <f>ROUND(G44*L44,P4)</f>
        <v>0</v>
      </c>
      <c r="N44" s="21" t="s">
        <v>170</v>
      </c>
      <c r="O44" s="27">
        <f>M44*AA44</f>
        <v>0</v>
      </c>
      <c r="P44">
        <v>3</v>
      </c>
      <c r="AA44">
        <f>IF(P44=1,$O$3,IF(P44=2,$O$4,$O$5))</f>
        <v>0</v>
      </c>
    </row>
    <row r="45" spans="1:27">
      <c r="A45" t="s">
        <v>173</v>
      </c>
      <c r="E45" s="23" t="s">
        <v>170</v>
      </c>
    </row>
    <row r="46" spans="1:27">
      <c r="A46" t="s">
        <v>174</v>
      </c>
      <c r="E46" s="28" t="s">
        <v>183</v>
      </c>
    </row>
    <row r="47" spans="1:27">
      <c r="A47" t="s">
        <v>176</v>
      </c>
      <c r="E47" s="23" t="s">
        <v>170</v>
      </c>
    </row>
    <row r="48" spans="1:27">
      <c r="A48" t="s">
        <v>168</v>
      </c>
      <c r="B48">
        <v>90</v>
      </c>
      <c r="C48" s="22" t="s">
        <v>1044</v>
      </c>
      <c r="D48" t="s">
        <v>170</v>
      </c>
      <c r="E48" s="23" t="s">
        <v>1045</v>
      </c>
      <c r="F48" s="24" t="s">
        <v>188</v>
      </c>
      <c r="G48" s="25">
        <v>1</v>
      </c>
      <c r="H48" s="24">
        <v>0</v>
      </c>
      <c r="I48" s="26">
        <f>ROUND(G48*H48,P4)</f>
        <v>0</v>
      </c>
      <c r="L48" s="26">
        <v>0</v>
      </c>
      <c r="M48" s="20">
        <f>ROUND(G48*L48,P4)</f>
        <v>0</v>
      </c>
      <c r="N48" s="21" t="s">
        <v>170</v>
      </c>
      <c r="O48" s="27">
        <f>M48*AA48</f>
        <v>0</v>
      </c>
      <c r="P48">
        <v>3</v>
      </c>
      <c r="AA48">
        <f>IF(P48=1,$O$3,IF(P48=2,$O$4,$O$5))</f>
        <v>0</v>
      </c>
    </row>
    <row r="49" spans="1:27">
      <c r="A49" t="s">
        <v>173</v>
      </c>
      <c r="E49" s="23" t="s">
        <v>170</v>
      </c>
    </row>
    <row r="50" spans="1:27">
      <c r="A50" t="s">
        <v>174</v>
      </c>
      <c r="E50" s="28" t="s">
        <v>183</v>
      </c>
    </row>
    <row r="51" spans="1:27">
      <c r="A51" t="s">
        <v>176</v>
      </c>
      <c r="E51" s="23" t="s">
        <v>170</v>
      </c>
    </row>
    <row r="52" spans="1:27">
      <c r="A52" t="s">
        <v>168</v>
      </c>
      <c r="B52">
        <v>91</v>
      </c>
      <c r="C52" s="22" t="s">
        <v>1046</v>
      </c>
      <c r="D52" t="s">
        <v>170</v>
      </c>
      <c r="E52" s="23" t="s">
        <v>1047</v>
      </c>
      <c r="F52" s="24" t="s">
        <v>188</v>
      </c>
      <c r="G52" s="25">
        <v>7</v>
      </c>
      <c r="H52" s="24">
        <v>0</v>
      </c>
      <c r="I52" s="26">
        <f>ROUND(G52*H52,P4)</f>
        <v>0</v>
      </c>
      <c r="L52" s="26">
        <v>0</v>
      </c>
      <c r="M52" s="20">
        <f>ROUND(G52*L52,P4)</f>
        <v>0</v>
      </c>
      <c r="N52" s="21" t="s">
        <v>170</v>
      </c>
      <c r="O52" s="27">
        <f>M52*AA52</f>
        <v>0</v>
      </c>
      <c r="P52">
        <v>3</v>
      </c>
      <c r="AA52">
        <f>IF(P52=1,$O$3,IF(P52=2,$O$4,$O$5))</f>
        <v>0</v>
      </c>
    </row>
    <row r="53" spans="1:27">
      <c r="A53" t="s">
        <v>173</v>
      </c>
      <c r="E53" s="23" t="s">
        <v>170</v>
      </c>
    </row>
    <row r="54" spans="1:27">
      <c r="A54" t="s">
        <v>174</v>
      </c>
      <c r="E54" s="28" t="s">
        <v>310</v>
      </c>
    </row>
    <row r="55" spans="1:27">
      <c r="A55" t="s">
        <v>176</v>
      </c>
      <c r="E55" s="23" t="s">
        <v>170</v>
      </c>
    </row>
    <row r="56" spans="1:27">
      <c r="A56" t="s">
        <v>168</v>
      </c>
      <c r="B56">
        <v>92</v>
      </c>
      <c r="C56" s="22" t="s">
        <v>1048</v>
      </c>
      <c r="D56" t="s">
        <v>170</v>
      </c>
      <c r="E56" s="23" t="s">
        <v>1049</v>
      </c>
      <c r="F56" s="24" t="s">
        <v>188</v>
      </c>
      <c r="G56" s="25">
        <v>7</v>
      </c>
      <c r="H56" s="24">
        <v>0</v>
      </c>
      <c r="I56" s="26">
        <f>ROUND(G56*H56,P4)</f>
        <v>0</v>
      </c>
      <c r="L56" s="26">
        <v>0</v>
      </c>
      <c r="M56" s="20">
        <f>ROUND(G56*L56,P4)</f>
        <v>0</v>
      </c>
      <c r="N56" s="21" t="s">
        <v>170</v>
      </c>
      <c r="O56" s="27">
        <f>M56*AA56</f>
        <v>0</v>
      </c>
      <c r="P56">
        <v>3</v>
      </c>
      <c r="AA56">
        <f>IF(P56=1,$O$3,IF(P56=2,$O$4,$O$5))</f>
        <v>0</v>
      </c>
    </row>
    <row r="57" spans="1:27">
      <c r="A57" t="s">
        <v>173</v>
      </c>
      <c r="E57" s="23" t="s">
        <v>170</v>
      </c>
    </row>
    <row r="58" spans="1:27">
      <c r="A58" t="s">
        <v>174</v>
      </c>
      <c r="E58" s="28" t="s">
        <v>310</v>
      </c>
    </row>
    <row r="59" spans="1:27">
      <c r="A59" t="s">
        <v>176</v>
      </c>
      <c r="E59" s="23" t="s">
        <v>170</v>
      </c>
    </row>
    <row r="60" spans="1:27">
      <c r="A60" t="s">
        <v>168</v>
      </c>
      <c r="B60">
        <v>93</v>
      </c>
      <c r="C60" s="22" t="s">
        <v>1050</v>
      </c>
      <c r="D60" t="s">
        <v>170</v>
      </c>
      <c r="E60" s="23" t="s">
        <v>1051</v>
      </c>
      <c r="F60" s="24" t="s">
        <v>188</v>
      </c>
      <c r="G60" s="25">
        <v>17</v>
      </c>
      <c r="H60" s="24">
        <v>0</v>
      </c>
      <c r="I60" s="26">
        <f>ROUND(G60*H60,P4)</f>
        <v>0</v>
      </c>
      <c r="L60" s="26">
        <v>0</v>
      </c>
      <c r="M60" s="20">
        <f>ROUND(G60*L60,P4)</f>
        <v>0</v>
      </c>
      <c r="N60" s="21" t="s">
        <v>170</v>
      </c>
      <c r="O60" s="27">
        <f>M60*AA60</f>
        <v>0</v>
      </c>
      <c r="P60">
        <v>3</v>
      </c>
      <c r="AA60">
        <f>IF(P60=1,$O$3,IF(P60=2,$O$4,$O$5))</f>
        <v>0</v>
      </c>
    </row>
    <row r="61" spans="1:27">
      <c r="A61" t="s">
        <v>173</v>
      </c>
      <c r="E61" s="23" t="s">
        <v>170</v>
      </c>
    </row>
    <row r="62" spans="1:27">
      <c r="A62" t="s">
        <v>174</v>
      </c>
      <c r="E62" s="28" t="s">
        <v>1052</v>
      </c>
    </row>
    <row r="63" spans="1:27">
      <c r="A63" t="s">
        <v>176</v>
      </c>
      <c r="E63" s="23" t="s">
        <v>170</v>
      </c>
    </row>
    <row r="64" spans="1:27">
      <c r="A64" t="s">
        <v>168</v>
      </c>
      <c r="B64">
        <v>94</v>
      </c>
      <c r="C64" s="22" t="s">
        <v>1053</v>
      </c>
      <c r="D64" t="s">
        <v>170</v>
      </c>
      <c r="E64" s="23" t="s">
        <v>1054</v>
      </c>
      <c r="F64" s="24" t="s">
        <v>188</v>
      </c>
      <c r="G64" s="25">
        <v>17</v>
      </c>
      <c r="H64" s="24">
        <v>0</v>
      </c>
      <c r="I64" s="26">
        <f>ROUND(G64*H64,P4)</f>
        <v>0</v>
      </c>
      <c r="L64" s="26">
        <v>0</v>
      </c>
      <c r="M64" s="20">
        <f>ROUND(G64*L64,P4)</f>
        <v>0</v>
      </c>
      <c r="N64" s="21" t="s">
        <v>170</v>
      </c>
      <c r="O64" s="27">
        <f>M64*AA64</f>
        <v>0</v>
      </c>
      <c r="P64">
        <v>3</v>
      </c>
      <c r="AA64">
        <f>IF(P64=1,$O$3,IF(P64=2,$O$4,$O$5))</f>
        <v>0</v>
      </c>
    </row>
    <row r="65" spans="1:27">
      <c r="A65" t="s">
        <v>173</v>
      </c>
      <c r="E65" s="23" t="s">
        <v>170</v>
      </c>
    </row>
    <row r="66" spans="1:27">
      <c r="A66" t="s">
        <v>174</v>
      </c>
      <c r="E66" s="28" t="s">
        <v>1052</v>
      </c>
    </row>
    <row r="67" spans="1:27">
      <c r="A67" t="s">
        <v>176</v>
      </c>
      <c r="E67" s="23" t="s">
        <v>170</v>
      </c>
    </row>
    <row r="68" spans="1:27">
      <c r="A68" t="s">
        <v>168</v>
      </c>
      <c r="B68">
        <v>95</v>
      </c>
      <c r="C68" s="22" t="s">
        <v>1055</v>
      </c>
      <c r="D68" t="s">
        <v>170</v>
      </c>
      <c r="E68" s="23" t="s">
        <v>1056</v>
      </c>
      <c r="F68" s="24" t="s">
        <v>188</v>
      </c>
      <c r="G68" s="25">
        <v>17</v>
      </c>
      <c r="H68" s="24">
        <v>0</v>
      </c>
      <c r="I68" s="26">
        <f>ROUND(G68*H68,P4)</f>
        <v>0</v>
      </c>
      <c r="L68" s="26">
        <v>0</v>
      </c>
      <c r="M68" s="20">
        <f>ROUND(G68*L68,P4)</f>
        <v>0</v>
      </c>
      <c r="N68" s="21" t="s">
        <v>170</v>
      </c>
      <c r="O68" s="27">
        <f>M68*AA68</f>
        <v>0</v>
      </c>
      <c r="P68">
        <v>3</v>
      </c>
      <c r="AA68">
        <f>IF(P68=1,$O$3,IF(P68=2,$O$4,$O$5))</f>
        <v>0</v>
      </c>
    </row>
    <row r="69" spans="1:27">
      <c r="A69" t="s">
        <v>173</v>
      </c>
      <c r="E69" s="23" t="s">
        <v>170</v>
      </c>
    </row>
    <row r="70" spans="1:27">
      <c r="A70" t="s">
        <v>174</v>
      </c>
      <c r="E70" s="28" t="s">
        <v>1052</v>
      </c>
    </row>
    <row r="71" spans="1:27">
      <c r="A71" t="s">
        <v>176</v>
      </c>
      <c r="E71" s="23" t="s">
        <v>1014</v>
      </c>
    </row>
    <row r="72" spans="1:27">
      <c r="A72" t="s">
        <v>168</v>
      </c>
      <c r="B72">
        <v>96</v>
      </c>
      <c r="C72" s="22" t="s">
        <v>1057</v>
      </c>
      <c r="D72" t="s">
        <v>170</v>
      </c>
      <c r="E72" s="23" t="s">
        <v>1058</v>
      </c>
      <c r="F72" s="24" t="s">
        <v>188</v>
      </c>
      <c r="G72" s="25">
        <v>17</v>
      </c>
      <c r="H72" s="24">
        <v>0</v>
      </c>
      <c r="I72" s="26">
        <f>ROUND(G72*H72,P4)</f>
        <v>0</v>
      </c>
      <c r="L72" s="26">
        <v>0</v>
      </c>
      <c r="M72" s="20">
        <f>ROUND(G72*L72,P4)</f>
        <v>0</v>
      </c>
      <c r="N72" s="21" t="s">
        <v>170</v>
      </c>
      <c r="O72" s="27">
        <f>M72*AA72</f>
        <v>0</v>
      </c>
      <c r="P72">
        <v>3</v>
      </c>
      <c r="AA72">
        <f>IF(P72=1,$O$3,IF(P72=2,$O$4,$O$5))</f>
        <v>0</v>
      </c>
    </row>
    <row r="73" spans="1:27">
      <c r="A73" t="s">
        <v>173</v>
      </c>
      <c r="E73" s="23" t="s">
        <v>170</v>
      </c>
    </row>
    <row r="74" spans="1:27">
      <c r="A74" t="s">
        <v>174</v>
      </c>
      <c r="E74" s="28" t="s">
        <v>1052</v>
      </c>
    </row>
    <row r="75" spans="1:27">
      <c r="A75" t="s">
        <v>176</v>
      </c>
      <c r="E75" s="23" t="s">
        <v>170</v>
      </c>
    </row>
    <row r="76" spans="1:27" ht="39.6">
      <c r="A76" t="s">
        <v>168</v>
      </c>
      <c r="B76">
        <v>97</v>
      </c>
      <c r="C76" s="22" t="s">
        <v>1059</v>
      </c>
      <c r="D76" t="s">
        <v>170</v>
      </c>
      <c r="E76" s="23" t="s">
        <v>1060</v>
      </c>
      <c r="F76" s="24" t="s">
        <v>188</v>
      </c>
      <c r="G76" s="25">
        <v>17</v>
      </c>
      <c r="H76" s="24">
        <v>0</v>
      </c>
      <c r="I76" s="26">
        <f>ROUND(G76*H76,P4)</f>
        <v>0</v>
      </c>
      <c r="L76" s="26">
        <v>0</v>
      </c>
      <c r="M76" s="20">
        <f>ROUND(G76*L76,P4)</f>
        <v>0</v>
      </c>
      <c r="N76" s="21" t="s">
        <v>170</v>
      </c>
      <c r="O76" s="27">
        <f>M76*AA76</f>
        <v>0</v>
      </c>
      <c r="P76">
        <v>3</v>
      </c>
      <c r="AA76">
        <f>IF(P76=1,$O$3,IF(P76=2,$O$4,$O$5))</f>
        <v>0</v>
      </c>
    </row>
    <row r="77" spans="1:27">
      <c r="A77" t="s">
        <v>173</v>
      </c>
      <c r="E77" s="23" t="s">
        <v>170</v>
      </c>
    </row>
    <row r="78" spans="1:27">
      <c r="A78" t="s">
        <v>174</v>
      </c>
      <c r="E78" s="28" t="s">
        <v>1052</v>
      </c>
    </row>
    <row r="79" spans="1:27">
      <c r="A79" t="s">
        <v>176</v>
      </c>
      <c r="E79" s="23" t="s">
        <v>170</v>
      </c>
    </row>
    <row r="80" spans="1:27" ht="26.45">
      <c r="A80" t="s">
        <v>168</v>
      </c>
      <c r="B80">
        <v>98</v>
      </c>
      <c r="C80" s="22" t="s">
        <v>1061</v>
      </c>
      <c r="D80" t="s">
        <v>170</v>
      </c>
      <c r="E80" s="23" t="s">
        <v>1062</v>
      </c>
      <c r="F80" s="24" t="s">
        <v>188</v>
      </c>
      <c r="G80" s="25">
        <v>10</v>
      </c>
      <c r="H80" s="24">
        <v>0</v>
      </c>
      <c r="I80" s="26">
        <f>ROUND(G80*H80,P4)</f>
        <v>0</v>
      </c>
      <c r="L80" s="26">
        <v>0</v>
      </c>
      <c r="M80" s="20">
        <f>ROUND(G80*L80,P4)</f>
        <v>0</v>
      </c>
      <c r="N80" s="21" t="s">
        <v>170</v>
      </c>
      <c r="O80" s="27">
        <f>M80*AA80</f>
        <v>0</v>
      </c>
      <c r="P80">
        <v>3</v>
      </c>
      <c r="AA80">
        <f>IF(P80=1,$O$3,IF(P80=2,$O$4,$O$5))</f>
        <v>0</v>
      </c>
    </row>
    <row r="81" spans="1:27">
      <c r="A81" t="s">
        <v>173</v>
      </c>
      <c r="E81" s="23" t="s">
        <v>170</v>
      </c>
    </row>
    <row r="82" spans="1:27">
      <c r="A82" t="s">
        <v>174</v>
      </c>
      <c r="E82" s="28" t="s">
        <v>364</v>
      </c>
    </row>
    <row r="83" spans="1:27">
      <c r="A83" t="s">
        <v>176</v>
      </c>
      <c r="E83" s="23" t="s">
        <v>170</v>
      </c>
    </row>
    <row r="84" spans="1:27">
      <c r="A84" t="s">
        <v>165</v>
      </c>
      <c r="C84" s="18" t="s">
        <v>833</v>
      </c>
      <c r="E84" s="19" t="s">
        <v>1063</v>
      </c>
      <c r="L84" s="20">
        <f>SUMIFS(L85:L192,A85:A192,"P")</f>
        <v>0</v>
      </c>
      <c r="M84" s="20">
        <f>SUMIFS(M85:M192,A85:A192,"P")</f>
        <v>0</v>
      </c>
      <c r="N84" s="21"/>
    </row>
    <row r="85" spans="1:27">
      <c r="A85" t="s">
        <v>168</v>
      </c>
      <c r="B85">
        <v>99</v>
      </c>
      <c r="C85" s="22" t="s">
        <v>1064</v>
      </c>
      <c r="D85" t="s">
        <v>170</v>
      </c>
      <c r="E85" s="23" t="s">
        <v>1065</v>
      </c>
      <c r="F85" s="24" t="s">
        <v>188</v>
      </c>
      <c r="G85" s="25">
        <v>1</v>
      </c>
      <c r="H85" s="24">
        <v>0</v>
      </c>
      <c r="I85" s="26">
        <f>ROUND(G85*H85,P4)</f>
        <v>0</v>
      </c>
      <c r="L85" s="26">
        <v>0</v>
      </c>
      <c r="M85" s="20">
        <f>ROUND(G85*L85,P4)</f>
        <v>0</v>
      </c>
      <c r="N85" s="21" t="s">
        <v>170</v>
      </c>
      <c r="O85" s="27">
        <f>M85*AA85</f>
        <v>0</v>
      </c>
      <c r="P85">
        <v>3</v>
      </c>
      <c r="AA85">
        <f>IF(P85=1,$O$3,IF(P85=2,$O$4,$O$5))</f>
        <v>0</v>
      </c>
    </row>
    <row r="86" spans="1:27">
      <c r="A86" t="s">
        <v>173</v>
      </c>
      <c r="E86" s="23" t="s">
        <v>170</v>
      </c>
    </row>
    <row r="87" spans="1:27">
      <c r="A87" t="s">
        <v>174</v>
      </c>
      <c r="E87" s="28" t="s">
        <v>183</v>
      </c>
    </row>
    <row r="88" spans="1:27">
      <c r="A88" t="s">
        <v>176</v>
      </c>
      <c r="E88" s="23" t="s">
        <v>170</v>
      </c>
    </row>
    <row r="89" spans="1:27">
      <c r="A89" t="s">
        <v>168</v>
      </c>
      <c r="B89">
        <v>100</v>
      </c>
      <c r="C89" s="22" t="s">
        <v>1066</v>
      </c>
      <c r="D89" t="s">
        <v>170</v>
      </c>
      <c r="E89" s="23" t="s">
        <v>1067</v>
      </c>
      <c r="F89" s="24" t="s">
        <v>188</v>
      </c>
      <c r="G89" s="25">
        <v>1</v>
      </c>
      <c r="H89" s="24">
        <v>0</v>
      </c>
      <c r="I89" s="26">
        <f>ROUND(G89*H89,P4)</f>
        <v>0</v>
      </c>
      <c r="L89" s="26">
        <v>0</v>
      </c>
      <c r="M89" s="20">
        <f>ROUND(G89*L89,P4)</f>
        <v>0</v>
      </c>
      <c r="N89" s="21" t="s">
        <v>170</v>
      </c>
      <c r="O89" s="27">
        <f>M89*AA89</f>
        <v>0</v>
      </c>
      <c r="P89">
        <v>3</v>
      </c>
      <c r="AA89">
        <f>IF(P89=1,$O$3,IF(P89=2,$O$4,$O$5))</f>
        <v>0</v>
      </c>
    </row>
    <row r="90" spans="1:27">
      <c r="A90" t="s">
        <v>173</v>
      </c>
      <c r="E90" s="23" t="s">
        <v>170</v>
      </c>
    </row>
    <row r="91" spans="1:27">
      <c r="A91" t="s">
        <v>174</v>
      </c>
      <c r="E91" s="28" t="s">
        <v>183</v>
      </c>
    </row>
    <row r="92" spans="1:27">
      <c r="A92" t="s">
        <v>176</v>
      </c>
      <c r="E92" s="23" t="s">
        <v>170</v>
      </c>
    </row>
    <row r="93" spans="1:27">
      <c r="A93" t="s">
        <v>168</v>
      </c>
      <c r="B93">
        <v>101</v>
      </c>
      <c r="C93" s="22" t="s">
        <v>1068</v>
      </c>
      <c r="D93" t="s">
        <v>170</v>
      </c>
      <c r="E93" s="23" t="s">
        <v>1069</v>
      </c>
      <c r="F93" s="24" t="s">
        <v>188</v>
      </c>
      <c r="G93" s="25">
        <v>1</v>
      </c>
      <c r="H93" s="24">
        <v>0</v>
      </c>
      <c r="I93" s="26">
        <f>ROUND(G93*H93,P4)</f>
        <v>0</v>
      </c>
      <c r="L93" s="26">
        <v>0</v>
      </c>
      <c r="M93" s="20">
        <f>ROUND(G93*L93,P4)</f>
        <v>0</v>
      </c>
      <c r="N93" s="21" t="s">
        <v>170</v>
      </c>
      <c r="O93" s="27">
        <f>M93*AA93</f>
        <v>0</v>
      </c>
      <c r="P93">
        <v>3</v>
      </c>
      <c r="AA93">
        <f>IF(P93=1,$O$3,IF(P93=2,$O$4,$O$5))</f>
        <v>0</v>
      </c>
    </row>
    <row r="94" spans="1:27">
      <c r="A94" t="s">
        <v>173</v>
      </c>
      <c r="E94" s="23" t="s">
        <v>170</v>
      </c>
    </row>
    <row r="95" spans="1:27">
      <c r="A95" t="s">
        <v>174</v>
      </c>
      <c r="E95" s="28" t="s">
        <v>183</v>
      </c>
    </row>
    <row r="96" spans="1:27">
      <c r="A96" t="s">
        <v>176</v>
      </c>
      <c r="E96" s="23" t="s">
        <v>170</v>
      </c>
    </row>
    <row r="97" spans="1:27">
      <c r="A97" t="s">
        <v>168</v>
      </c>
      <c r="B97">
        <v>102</v>
      </c>
      <c r="C97" s="22" t="s">
        <v>1070</v>
      </c>
      <c r="D97" t="s">
        <v>170</v>
      </c>
      <c r="E97" s="23" t="s">
        <v>1071</v>
      </c>
      <c r="F97" s="24" t="s">
        <v>188</v>
      </c>
      <c r="G97" s="25">
        <v>1</v>
      </c>
      <c r="H97" s="24">
        <v>0</v>
      </c>
      <c r="I97" s="26">
        <f>ROUND(G97*H97,P4)</f>
        <v>0</v>
      </c>
      <c r="L97" s="26">
        <v>0</v>
      </c>
      <c r="M97" s="20">
        <f>ROUND(G97*L97,P4)</f>
        <v>0</v>
      </c>
      <c r="N97" s="21" t="s">
        <v>170</v>
      </c>
      <c r="O97" s="27">
        <f>M97*AA97</f>
        <v>0</v>
      </c>
      <c r="P97">
        <v>3</v>
      </c>
      <c r="AA97">
        <f>IF(P97=1,$O$3,IF(P97=2,$O$4,$O$5))</f>
        <v>0</v>
      </c>
    </row>
    <row r="98" spans="1:27">
      <c r="A98" t="s">
        <v>173</v>
      </c>
      <c r="E98" s="23" t="s">
        <v>170</v>
      </c>
    </row>
    <row r="99" spans="1:27">
      <c r="A99" t="s">
        <v>174</v>
      </c>
      <c r="E99" s="28" t="s">
        <v>183</v>
      </c>
    </row>
    <row r="100" spans="1:27">
      <c r="A100" t="s">
        <v>176</v>
      </c>
      <c r="E100" s="23" t="s">
        <v>170</v>
      </c>
    </row>
    <row r="101" spans="1:27">
      <c r="A101" t="s">
        <v>168</v>
      </c>
      <c r="B101">
        <v>103</v>
      </c>
      <c r="C101" s="22" t="s">
        <v>1072</v>
      </c>
      <c r="D101" t="s">
        <v>170</v>
      </c>
      <c r="E101" s="23" t="s">
        <v>1073</v>
      </c>
      <c r="F101" s="24" t="s">
        <v>218</v>
      </c>
      <c r="G101" s="25">
        <v>2</v>
      </c>
      <c r="H101" s="24">
        <v>0</v>
      </c>
      <c r="I101" s="26">
        <f>ROUND(G101*H101,P4)</f>
        <v>0</v>
      </c>
      <c r="L101" s="26">
        <v>0</v>
      </c>
      <c r="M101" s="20">
        <f>ROUND(G101*L101,P4)</f>
        <v>0</v>
      </c>
      <c r="N101" s="21" t="s">
        <v>192</v>
      </c>
      <c r="O101" s="27">
        <f>M101*AA101</f>
        <v>0</v>
      </c>
      <c r="P101">
        <v>3</v>
      </c>
      <c r="AA101">
        <f>IF(P101=1,$O$3,IF(P101=2,$O$4,$O$5))</f>
        <v>0</v>
      </c>
    </row>
    <row r="102" spans="1:27">
      <c r="A102" t="s">
        <v>173</v>
      </c>
      <c r="E102" s="23" t="s">
        <v>170</v>
      </c>
    </row>
    <row r="103" spans="1:27">
      <c r="A103" t="s">
        <v>174</v>
      </c>
      <c r="E103" s="28" t="s">
        <v>231</v>
      </c>
    </row>
    <row r="104" spans="1:27">
      <c r="A104" t="s">
        <v>176</v>
      </c>
      <c r="E104" s="23" t="s">
        <v>170</v>
      </c>
    </row>
    <row r="105" spans="1:27">
      <c r="A105" t="s">
        <v>168</v>
      </c>
      <c r="B105">
        <v>104</v>
      </c>
      <c r="C105" s="22" t="s">
        <v>1074</v>
      </c>
      <c r="D105" t="s">
        <v>170</v>
      </c>
      <c r="E105" s="23" t="s">
        <v>1075</v>
      </c>
      <c r="F105" s="24" t="s">
        <v>188</v>
      </c>
      <c r="G105" s="25">
        <v>2</v>
      </c>
      <c r="H105" s="24">
        <v>0</v>
      </c>
      <c r="I105" s="26">
        <f>ROUND(G105*H105,P4)</f>
        <v>0</v>
      </c>
      <c r="L105" s="26">
        <v>0</v>
      </c>
      <c r="M105" s="20">
        <f>ROUND(G105*L105,P4)</f>
        <v>0</v>
      </c>
      <c r="N105" s="21" t="s">
        <v>170</v>
      </c>
      <c r="O105" s="27">
        <f>M105*AA105</f>
        <v>0</v>
      </c>
      <c r="P105">
        <v>3</v>
      </c>
      <c r="AA105">
        <f>IF(P105=1,$O$3,IF(P105=2,$O$4,$O$5))</f>
        <v>0</v>
      </c>
    </row>
    <row r="106" spans="1:27">
      <c r="A106" t="s">
        <v>173</v>
      </c>
      <c r="E106" s="23" t="s">
        <v>170</v>
      </c>
    </row>
    <row r="107" spans="1:27">
      <c r="A107" t="s">
        <v>174</v>
      </c>
      <c r="E107" s="28" t="s">
        <v>231</v>
      </c>
    </row>
    <row r="108" spans="1:27">
      <c r="A108" t="s">
        <v>176</v>
      </c>
      <c r="E108" s="23" t="s">
        <v>170</v>
      </c>
    </row>
    <row r="109" spans="1:27">
      <c r="A109" t="s">
        <v>168</v>
      </c>
      <c r="B109">
        <v>105</v>
      </c>
      <c r="C109" s="22" t="s">
        <v>1076</v>
      </c>
      <c r="D109" t="s">
        <v>170</v>
      </c>
      <c r="E109" s="23" t="s">
        <v>1077</v>
      </c>
      <c r="F109" s="24" t="s">
        <v>188</v>
      </c>
      <c r="G109" s="25">
        <v>8</v>
      </c>
      <c r="H109" s="24">
        <v>0</v>
      </c>
      <c r="I109" s="26">
        <f>ROUND(G109*H109,P4)</f>
        <v>0</v>
      </c>
      <c r="L109" s="26">
        <v>0</v>
      </c>
      <c r="M109" s="20">
        <f>ROUND(G109*L109,P4)</f>
        <v>0</v>
      </c>
      <c r="N109" s="21" t="s">
        <v>170</v>
      </c>
      <c r="O109" s="27">
        <f>M109*AA109</f>
        <v>0</v>
      </c>
      <c r="P109">
        <v>3</v>
      </c>
      <c r="AA109">
        <f>IF(P109=1,$O$3,IF(P109=2,$O$4,$O$5))</f>
        <v>0</v>
      </c>
    </row>
    <row r="110" spans="1:27">
      <c r="A110" t="s">
        <v>173</v>
      </c>
      <c r="E110" s="23" t="s">
        <v>170</v>
      </c>
    </row>
    <row r="111" spans="1:27">
      <c r="A111" t="s">
        <v>174</v>
      </c>
      <c r="E111" s="28" t="s">
        <v>396</v>
      </c>
    </row>
    <row r="112" spans="1:27">
      <c r="A112" t="s">
        <v>176</v>
      </c>
      <c r="E112" s="23" t="s">
        <v>170</v>
      </c>
    </row>
    <row r="113" spans="1:27" ht="26.45">
      <c r="A113" t="s">
        <v>168</v>
      </c>
      <c r="B113">
        <v>106</v>
      </c>
      <c r="C113" s="22" t="s">
        <v>1078</v>
      </c>
      <c r="D113" t="s">
        <v>170</v>
      </c>
      <c r="E113" s="23" t="s">
        <v>1079</v>
      </c>
      <c r="F113" s="24" t="s">
        <v>188</v>
      </c>
      <c r="G113" s="25">
        <v>1</v>
      </c>
      <c r="H113" s="24">
        <v>0</v>
      </c>
      <c r="I113" s="26">
        <f>ROUND(G113*H113,P4)</f>
        <v>0</v>
      </c>
      <c r="L113" s="26">
        <v>0</v>
      </c>
      <c r="M113" s="20">
        <f>ROUND(G113*L113,P4)</f>
        <v>0</v>
      </c>
      <c r="N113" s="21" t="s">
        <v>170</v>
      </c>
      <c r="O113" s="27">
        <f>M113*AA113</f>
        <v>0</v>
      </c>
      <c r="P113">
        <v>3</v>
      </c>
      <c r="AA113">
        <f>IF(P113=1,$O$3,IF(P113=2,$O$4,$O$5))</f>
        <v>0</v>
      </c>
    </row>
    <row r="114" spans="1:27">
      <c r="A114" t="s">
        <v>173</v>
      </c>
      <c r="E114" s="23" t="s">
        <v>170</v>
      </c>
    </row>
    <row r="115" spans="1:27">
      <c r="A115" t="s">
        <v>174</v>
      </c>
      <c r="E115" s="28" t="s">
        <v>183</v>
      </c>
    </row>
    <row r="116" spans="1:27">
      <c r="A116" t="s">
        <v>176</v>
      </c>
      <c r="E116" s="23" t="s">
        <v>170</v>
      </c>
    </row>
    <row r="117" spans="1:27">
      <c r="A117" t="s">
        <v>168</v>
      </c>
      <c r="B117">
        <v>107</v>
      </c>
      <c r="C117" s="22" t="s">
        <v>1008</v>
      </c>
      <c r="D117" t="s">
        <v>170</v>
      </c>
      <c r="E117" s="23" t="s">
        <v>1009</v>
      </c>
      <c r="F117" s="24" t="s">
        <v>218</v>
      </c>
      <c r="G117" s="25">
        <v>1</v>
      </c>
      <c r="H117" s="24">
        <v>0</v>
      </c>
      <c r="I117" s="26">
        <f>ROUND(G117*H117,P4)</f>
        <v>0</v>
      </c>
      <c r="L117" s="26">
        <v>0</v>
      </c>
      <c r="M117" s="20">
        <f>ROUND(G117*L117,P4)</f>
        <v>0</v>
      </c>
      <c r="N117" s="21" t="s">
        <v>192</v>
      </c>
      <c r="O117" s="27">
        <f>M117*AA117</f>
        <v>0</v>
      </c>
      <c r="P117">
        <v>3</v>
      </c>
      <c r="AA117">
        <f>IF(P117=1,$O$3,IF(P117=2,$O$4,$O$5))</f>
        <v>0</v>
      </c>
    </row>
    <row r="118" spans="1:27">
      <c r="A118" t="s">
        <v>173</v>
      </c>
      <c r="E118" s="23" t="s">
        <v>170</v>
      </c>
    </row>
    <row r="119" spans="1:27">
      <c r="A119" t="s">
        <v>174</v>
      </c>
      <c r="E119" s="28" t="s">
        <v>183</v>
      </c>
    </row>
    <row r="120" spans="1:27">
      <c r="A120" t="s">
        <v>176</v>
      </c>
      <c r="E120" s="23" t="s">
        <v>170</v>
      </c>
    </row>
    <row r="121" spans="1:27">
      <c r="A121" t="s">
        <v>168</v>
      </c>
      <c r="B121">
        <v>108</v>
      </c>
      <c r="C121" s="22" t="s">
        <v>792</v>
      </c>
      <c r="D121" t="s">
        <v>170</v>
      </c>
      <c r="E121" s="23" t="s">
        <v>793</v>
      </c>
      <c r="F121" s="24" t="s">
        <v>218</v>
      </c>
      <c r="G121" s="25">
        <v>1</v>
      </c>
      <c r="H121" s="24">
        <v>0</v>
      </c>
      <c r="I121" s="26">
        <f>ROUND(G121*H121,P4)</f>
        <v>0</v>
      </c>
      <c r="L121" s="26">
        <v>0</v>
      </c>
      <c r="M121" s="20">
        <f>ROUND(G121*L121,P4)</f>
        <v>0</v>
      </c>
      <c r="N121" s="21" t="s">
        <v>192</v>
      </c>
      <c r="O121" s="27">
        <f>M121*AA121</f>
        <v>0</v>
      </c>
      <c r="P121">
        <v>3</v>
      </c>
      <c r="AA121">
        <f>IF(P121=1,$O$3,IF(P121=2,$O$4,$O$5))</f>
        <v>0</v>
      </c>
    </row>
    <row r="122" spans="1:27">
      <c r="A122" t="s">
        <v>173</v>
      </c>
      <c r="E122" s="23" t="s">
        <v>170</v>
      </c>
    </row>
    <row r="123" spans="1:27">
      <c r="A123" t="s">
        <v>174</v>
      </c>
      <c r="E123" s="28" t="s">
        <v>183</v>
      </c>
    </row>
    <row r="124" spans="1:27">
      <c r="A124" t="s">
        <v>176</v>
      </c>
      <c r="E124" s="23" t="s">
        <v>170</v>
      </c>
    </row>
    <row r="125" spans="1:27" ht="26.45">
      <c r="A125" t="s">
        <v>168</v>
      </c>
      <c r="B125">
        <v>109</v>
      </c>
      <c r="C125" s="22" t="s">
        <v>1080</v>
      </c>
      <c r="D125" t="s">
        <v>170</v>
      </c>
      <c r="E125" s="23" t="s">
        <v>1081</v>
      </c>
      <c r="F125" s="24" t="s">
        <v>188</v>
      </c>
      <c r="G125" s="25">
        <v>18</v>
      </c>
      <c r="H125" s="24">
        <v>0</v>
      </c>
      <c r="I125" s="26">
        <f>ROUND(G125*H125,P4)</f>
        <v>0</v>
      </c>
      <c r="L125" s="26">
        <v>0</v>
      </c>
      <c r="M125" s="20">
        <f>ROUND(G125*L125,P4)</f>
        <v>0</v>
      </c>
      <c r="N125" s="21" t="s">
        <v>170</v>
      </c>
      <c r="O125" s="27">
        <f>M125*AA125</f>
        <v>0</v>
      </c>
      <c r="P125">
        <v>3</v>
      </c>
      <c r="AA125">
        <f>IF(P125=1,$O$3,IF(P125=2,$O$4,$O$5))</f>
        <v>0</v>
      </c>
    </row>
    <row r="126" spans="1:27">
      <c r="A126" t="s">
        <v>173</v>
      </c>
      <c r="E126" s="23" t="s">
        <v>170</v>
      </c>
    </row>
    <row r="127" spans="1:27">
      <c r="A127" t="s">
        <v>174</v>
      </c>
      <c r="E127" s="28" t="s">
        <v>380</v>
      </c>
    </row>
    <row r="128" spans="1:27">
      <c r="A128" t="s">
        <v>176</v>
      </c>
      <c r="E128" s="23" t="s">
        <v>170</v>
      </c>
    </row>
    <row r="129" spans="1:27" ht="26.45">
      <c r="A129" t="s">
        <v>168</v>
      </c>
      <c r="B129">
        <v>110</v>
      </c>
      <c r="C129" s="22" t="s">
        <v>1082</v>
      </c>
      <c r="D129" t="s">
        <v>170</v>
      </c>
      <c r="E129" s="23" t="s">
        <v>1083</v>
      </c>
      <c r="F129" s="24" t="s">
        <v>188</v>
      </c>
      <c r="G129" s="25">
        <v>17</v>
      </c>
      <c r="H129" s="24">
        <v>0</v>
      </c>
      <c r="I129" s="26">
        <f>ROUND(G129*H129,P4)</f>
        <v>0</v>
      </c>
      <c r="L129" s="26">
        <v>0</v>
      </c>
      <c r="M129" s="20">
        <f>ROUND(G129*L129,P4)</f>
        <v>0</v>
      </c>
      <c r="N129" s="21" t="s">
        <v>170</v>
      </c>
      <c r="O129" s="27">
        <f>M129*AA129</f>
        <v>0</v>
      </c>
      <c r="P129">
        <v>3</v>
      </c>
      <c r="AA129">
        <f>IF(P129=1,$O$3,IF(P129=2,$O$4,$O$5))</f>
        <v>0</v>
      </c>
    </row>
    <row r="130" spans="1:27">
      <c r="A130" t="s">
        <v>173</v>
      </c>
      <c r="E130" s="23" t="s">
        <v>170</v>
      </c>
    </row>
    <row r="131" spans="1:27">
      <c r="A131" t="s">
        <v>174</v>
      </c>
      <c r="E131" s="28" t="s">
        <v>1052</v>
      </c>
    </row>
    <row r="132" spans="1:27">
      <c r="A132" t="s">
        <v>176</v>
      </c>
      <c r="E132" s="23" t="s">
        <v>170</v>
      </c>
    </row>
    <row r="133" spans="1:27" ht="26.45">
      <c r="A133" t="s">
        <v>168</v>
      </c>
      <c r="B133">
        <v>111</v>
      </c>
      <c r="C133" s="22" t="s">
        <v>1084</v>
      </c>
      <c r="D133" t="s">
        <v>170</v>
      </c>
      <c r="E133" s="23" t="s">
        <v>1085</v>
      </c>
      <c r="F133" s="24" t="s">
        <v>188</v>
      </c>
      <c r="G133" s="25">
        <v>19</v>
      </c>
      <c r="H133" s="24">
        <v>0</v>
      </c>
      <c r="I133" s="26">
        <f>ROUND(G133*H133,P4)</f>
        <v>0</v>
      </c>
      <c r="L133" s="26">
        <v>0</v>
      </c>
      <c r="M133" s="20">
        <f>ROUND(G133*L133,P4)</f>
        <v>0</v>
      </c>
      <c r="N133" s="21" t="s">
        <v>170</v>
      </c>
      <c r="O133" s="27">
        <f>M133*AA133</f>
        <v>0</v>
      </c>
      <c r="P133">
        <v>3</v>
      </c>
      <c r="AA133">
        <f>IF(P133=1,$O$3,IF(P133=2,$O$4,$O$5))</f>
        <v>0</v>
      </c>
    </row>
    <row r="134" spans="1:27">
      <c r="A134" t="s">
        <v>173</v>
      </c>
      <c r="E134" s="23" t="s">
        <v>170</v>
      </c>
    </row>
    <row r="135" spans="1:27">
      <c r="A135" t="s">
        <v>174</v>
      </c>
      <c r="E135" s="28" t="s">
        <v>1086</v>
      </c>
    </row>
    <row r="136" spans="1:27">
      <c r="A136" t="s">
        <v>176</v>
      </c>
      <c r="E136" s="23" t="s">
        <v>170</v>
      </c>
    </row>
    <row r="137" spans="1:27" ht="26.45">
      <c r="A137" t="s">
        <v>168</v>
      </c>
      <c r="B137">
        <v>112</v>
      </c>
      <c r="C137" s="22" t="s">
        <v>1087</v>
      </c>
      <c r="D137" t="s">
        <v>170</v>
      </c>
      <c r="E137" s="23" t="s">
        <v>1088</v>
      </c>
      <c r="F137" s="24" t="s">
        <v>188</v>
      </c>
      <c r="G137" s="25">
        <v>24</v>
      </c>
      <c r="H137" s="24">
        <v>0</v>
      </c>
      <c r="I137" s="26">
        <f>ROUND(G137*H137,P4)</f>
        <v>0</v>
      </c>
      <c r="L137" s="26">
        <v>0</v>
      </c>
      <c r="M137" s="20">
        <f>ROUND(G137*L137,P4)</f>
        <v>0</v>
      </c>
      <c r="N137" s="21" t="s">
        <v>170</v>
      </c>
      <c r="O137" s="27">
        <f>M137*AA137</f>
        <v>0</v>
      </c>
      <c r="P137">
        <v>3</v>
      </c>
      <c r="AA137">
        <f>IF(P137=1,$O$3,IF(P137=2,$O$4,$O$5))</f>
        <v>0</v>
      </c>
    </row>
    <row r="138" spans="1:27">
      <c r="A138" t="s">
        <v>173</v>
      </c>
      <c r="E138" s="23" t="s">
        <v>170</v>
      </c>
    </row>
    <row r="139" spans="1:27">
      <c r="A139" t="s">
        <v>174</v>
      </c>
      <c r="E139" s="28" t="s">
        <v>399</v>
      </c>
    </row>
    <row r="140" spans="1:27">
      <c r="A140" t="s">
        <v>176</v>
      </c>
      <c r="E140" s="23" t="s">
        <v>170</v>
      </c>
    </row>
    <row r="141" spans="1:27" ht="26.45">
      <c r="A141" t="s">
        <v>168</v>
      </c>
      <c r="B141">
        <v>113</v>
      </c>
      <c r="C141" s="22" t="s">
        <v>1089</v>
      </c>
      <c r="D141" t="s">
        <v>170</v>
      </c>
      <c r="E141" s="23" t="s">
        <v>1090</v>
      </c>
      <c r="F141" s="24" t="s">
        <v>188</v>
      </c>
      <c r="G141" s="25">
        <v>24</v>
      </c>
      <c r="H141" s="24">
        <v>0</v>
      </c>
      <c r="I141" s="26">
        <f>ROUND(G141*H141,P4)</f>
        <v>0</v>
      </c>
      <c r="L141" s="26">
        <v>0</v>
      </c>
      <c r="M141" s="20">
        <f>ROUND(G141*L141,P4)</f>
        <v>0</v>
      </c>
      <c r="N141" s="21" t="s">
        <v>170</v>
      </c>
      <c r="O141" s="27">
        <f>M141*AA141</f>
        <v>0</v>
      </c>
      <c r="P141">
        <v>3</v>
      </c>
      <c r="AA141">
        <f>IF(P141=1,$O$3,IF(P141=2,$O$4,$O$5))</f>
        <v>0</v>
      </c>
    </row>
    <row r="142" spans="1:27">
      <c r="A142" t="s">
        <v>173</v>
      </c>
      <c r="E142" s="23" t="s">
        <v>170</v>
      </c>
    </row>
    <row r="143" spans="1:27">
      <c r="A143" t="s">
        <v>174</v>
      </c>
      <c r="E143" s="28" t="s">
        <v>399</v>
      </c>
    </row>
    <row r="144" spans="1:27">
      <c r="A144" t="s">
        <v>176</v>
      </c>
      <c r="E144" s="23" t="s">
        <v>170</v>
      </c>
    </row>
    <row r="145" spans="1:27" ht="26.45">
      <c r="A145" t="s">
        <v>168</v>
      </c>
      <c r="B145">
        <v>114</v>
      </c>
      <c r="C145" s="22" t="s">
        <v>1091</v>
      </c>
      <c r="D145" t="s">
        <v>170</v>
      </c>
      <c r="E145" s="23" t="s">
        <v>1092</v>
      </c>
      <c r="F145" s="24" t="s">
        <v>188</v>
      </c>
      <c r="G145" s="25">
        <v>24</v>
      </c>
      <c r="H145" s="24">
        <v>0</v>
      </c>
      <c r="I145" s="26">
        <f>ROUND(G145*H145,P4)</f>
        <v>0</v>
      </c>
      <c r="L145" s="26">
        <v>0</v>
      </c>
      <c r="M145" s="20">
        <f>ROUND(G145*L145,P4)</f>
        <v>0</v>
      </c>
      <c r="N145" s="21" t="s">
        <v>170</v>
      </c>
      <c r="O145" s="27">
        <f>M145*AA145</f>
        <v>0</v>
      </c>
      <c r="P145">
        <v>3</v>
      </c>
      <c r="AA145">
        <f>IF(P145=1,$O$3,IF(P145=2,$O$4,$O$5))</f>
        <v>0</v>
      </c>
    </row>
    <row r="146" spans="1:27">
      <c r="A146" t="s">
        <v>173</v>
      </c>
      <c r="E146" s="23" t="s">
        <v>170</v>
      </c>
    </row>
    <row r="147" spans="1:27">
      <c r="A147" t="s">
        <v>174</v>
      </c>
      <c r="E147" s="28" t="s">
        <v>399</v>
      </c>
    </row>
    <row r="148" spans="1:27">
      <c r="A148" t="s">
        <v>176</v>
      </c>
      <c r="E148" s="23" t="s">
        <v>170</v>
      </c>
    </row>
    <row r="149" spans="1:27">
      <c r="A149" t="s">
        <v>168</v>
      </c>
      <c r="B149">
        <v>115</v>
      </c>
      <c r="C149" s="22" t="s">
        <v>1093</v>
      </c>
      <c r="D149" t="s">
        <v>170</v>
      </c>
      <c r="E149" s="23" t="s">
        <v>1094</v>
      </c>
      <c r="F149" s="24" t="s">
        <v>188</v>
      </c>
      <c r="G149" s="25">
        <v>24</v>
      </c>
      <c r="H149" s="24">
        <v>0</v>
      </c>
      <c r="I149" s="26">
        <f>ROUND(G149*H149,P4)</f>
        <v>0</v>
      </c>
      <c r="L149" s="26">
        <v>0</v>
      </c>
      <c r="M149" s="20">
        <f>ROUND(G149*L149,P4)</f>
        <v>0</v>
      </c>
      <c r="N149" s="21" t="s">
        <v>170</v>
      </c>
      <c r="O149" s="27">
        <f>M149*AA149</f>
        <v>0</v>
      </c>
      <c r="P149">
        <v>3</v>
      </c>
      <c r="AA149">
        <f>IF(P149=1,$O$3,IF(P149=2,$O$4,$O$5))</f>
        <v>0</v>
      </c>
    </row>
    <row r="150" spans="1:27">
      <c r="A150" t="s">
        <v>173</v>
      </c>
      <c r="E150" s="23" t="s">
        <v>170</v>
      </c>
    </row>
    <row r="151" spans="1:27">
      <c r="A151" t="s">
        <v>174</v>
      </c>
      <c r="E151" s="28" t="s">
        <v>399</v>
      </c>
    </row>
    <row r="152" spans="1:27">
      <c r="A152" t="s">
        <v>176</v>
      </c>
      <c r="E152" s="23" t="s">
        <v>170</v>
      </c>
    </row>
    <row r="153" spans="1:27">
      <c r="A153" t="s">
        <v>168</v>
      </c>
      <c r="B153">
        <v>116</v>
      </c>
      <c r="C153" s="22" t="s">
        <v>1095</v>
      </c>
      <c r="D153" t="s">
        <v>170</v>
      </c>
      <c r="E153" s="23" t="s">
        <v>1096</v>
      </c>
      <c r="F153" s="24" t="s">
        <v>188</v>
      </c>
      <c r="G153" s="25">
        <v>24</v>
      </c>
      <c r="H153" s="24">
        <v>0</v>
      </c>
      <c r="I153" s="26">
        <f>ROUND(G153*H153,P4)</f>
        <v>0</v>
      </c>
      <c r="L153" s="26">
        <v>0</v>
      </c>
      <c r="M153" s="20">
        <f>ROUND(G153*L153,P4)</f>
        <v>0</v>
      </c>
      <c r="N153" s="21" t="s">
        <v>170</v>
      </c>
      <c r="O153" s="27">
        <f>M153*AA153</f>
        <v>0</v>
      </c>
      <c r="P153">
        <v>3</v>
      </c>
      <c r="AA153">
        <f>IF(P153=1,$O$3,IF(P153=2,$O$4,$O$5))</f>
        <v>0</v>
      </c>
    </row>
    <row r="154" spans="1:27">
      <c r="A154" t="s">
        <v>173</v>
      </c>
      <c r="E154" s="23" t="s">
        <v>170</v>
      </c>
    </row>
    <row r="155" spans="1:27">
      <c r="A155" t="s">
        <v>174</v>
      </c>
      <c r="E155" s="28" t="s">
        <v>399</v>
      </c>
    </row>
    <row r="156" spans="1:27">
      <c r="A156" t="s">
        <v>176</v>
      </c>
      <c r="E156" s="23" t="s">
        <v>170</v>
      </c>
    </row>
    <row r="157" spans="1:27" ht="26.45">
      <c r="A157" t="s">
        <v>168</v>
      </c>
      <c r="B157">
        <v>117</v>
      </c>
      <c r="C157" s="22" t="s">
        <v>1097</v>
      </c>
      <c r="D157" t="s">
        <v>170</v>
      </c>
      <c r="E157" s="23" t="s">
        <v>1098</v>
      </c>
      <c r="F157" s="24" t="s">
        <v>188</v>
      </c>
      <c r="G157" s="25">
        <v>24</v>
      </c>
      <c r="H157" s="24">
        <v>0</v>
      </c>
      <c r="I157" s="26">
        <f>ROUND(G157*H157,P4)</f>
        <v>0</v>
      </c>
      <c r="L157" s="26">
        <v>0</v>
      </c>
      <c r="M157" s="20">
        <f>ROUND(G157*L157,P4)</f>
        <v>0</v>
      </c>
      <c r="N157" s="21" t="s">
        <v>170</v>
      </c>
      <c r="O157" s="27">
        <f>M157*AA157</f>
        <v>0</v>
      </c>
      <c r="P157">
        <v>3</v>
      </c>
      <c r="AA157">
        <f>IF(P157=1,$O$3,IF(P157=2,$O$4,$O$5))</f>
        <v>0</v>
      </c>
    </row>
    <row r="158" spans="1:27">
      <c r="A158" t="s">
        <v>173</v>
      </c>
      <c r="E158" s="23" t="s">
        <v>170</v>
      </c>
    </row>
    <row r="159" spans="1:27">
      <c r="A159" t="s">
        <v>174</v>
      </c>
      <c r="E159" s="28" t="s">
        <v>399</v>
      </c>
    </row>
    <row r="160" spans="1:27">
      <c r="A160" t="s">
        <v>176</v>
      </c>
      <c r="E160" s="23" t="s">
        <v>170</v>
      </c>
    </row>
    <row r="161" spans="1:27">
      <c r="A161" t="s">
        <v>168</v>
      </c>
      <c r="B161">
        <v>118</v>
      </c>
      <c r="C161" s="22" t="s">
        <v>1099</v>
      </c>
      <c r="D161" t="s">
        <v>170</v>
      </c>
      <c r="E161" s="23" t="s">
        <v>1100</v>
      </c>
      <c r="F161" s="24" t="s">
        <v>188</v>
      </c>
      <c r="G161" s="25">
        <v>24</v>
      </c>
      <c r="H161" s="24">
        <v>0</v>
      </c>
      <c r="I161" s="26">
        <f>ROUND(G161*H161,P4)</f>
        <v>0</v>
      </c>
      <c r="L161" s="26">
        <v>0</v>
      </c>
      <c r="M161" s="20">
        <f>ROUND(G161*L161,P4)</f>
        <v>0</v>
      </c>
      <c r="N161" s="21" t="s">
        <v>170</v>
      </c>
      <c r="O161" s="27">
        <f>M161*AA161</f>
        <v>0</v>
      </c>
      <c r="P161">
        <v>3</v>
      </c>
      <c r="AA161">
        <f>IF(P161=1,$O$3,IF(P161=2,$O$4,$O$5))</f>
        <v>0</v>
      </c>
    </row>
    <row r="162" spans="1:27">
      <c r="A162" t="s">
        <v>173</v>
      </c>
      <c r="E162" s="23" t="s">
        <v>170</v>
      </c>
    </row>
    <row r="163" spans="1:27">
      <c r="A163" t="s">
        <v>174</v>
      </c>
      <c r="E163" s="28" t="s">
        <v>399</v>
      </c>
    </row>
    <row r="164" spans="1:27">
      <c r="A164" t="s">
        <v>176</v>
      </c>
      <c r="E164" s="23" t="s">
        <v>170</v>
      </c>
    </row>
    <row r="165" spans="1:27">
      <c r="A165" t="s">
        <v>168</v>
      </c>
      <c r="B165">
        <v>119</v>
      </c>
      <c r="C165" s="22" t="s">
        <v>1101</v>
      </c>
      <c r="D165" t="s">
        <v>170</v>
      </c>
      <c r="E165" s="23" t="s">
        <v>1102</v>
      </c>
      <c r="F165" s="24" t="s">
        <v>188</v>
      </c>
      <c r="G165" s="25">
        <v>33</v>
      </c>
      <c r="H165" s="24">
        <v>0</v>
      </c>
      <c r="I165" s="26">
        <f>ROUND(G165*H165,P4)</f>
        <v>0</v>
      </c>
      <c r="L165" s="26">
        <v>0</v>
      </c>
      <c r="M165" s="20">
        <f>ROUND(G165*L165,P4)</f>
        <v>0</v>
      </c>
      <c r="N165" s="21" t="s">
        <v>170</v>
      </c>
      <c r="O165" s="27">
        <f>M165*AA165</f>
        <v>0</v>
      </c>
      <c r="P165">
        <v>3</v>
      </c>
      <c r="AA165">
        <f>IF(P165=1,$O$3,IF(P165=2,$O$4,$O$5))</f>
        <v>0</v>
      </c>
    </row>
    <row r="166" spans="1:27">
      <c r="A166" t="s">
        <v>173</v>
      </c>
      <c r="E166" s="23" t="s">
        <v>170</v>
      </c>
    </row>
    <row r="167" spans="1:27">
      <c r="A167" t="s">
        <v>174</v>
      </c>
      <c r="E167" s="28" t="s">
        <v>1103</v>
      </c>
    </row>
    <row r="168" spans="1:27">
      <c r="A168" t="s">
        <v>176</v>
      </c>
      <c r="E168" s="23" t="s">
        <v>170</v>
      </c>
    </row>
    <row r="169" spans="1:27" ht="26.45">
      <c r="A169" t="s">
        <v>168</v>
      </c>
      <c r="B169">
        <v>120</v>
      </c>
      <c r="C169" s="22" t="s">
        <v>1104</v>
      </c>
      <c r="D169" t="s">
        <v>170</v>
      </c>
      <c r="E169" s="23" t="s">
        <v>1105</v>
      </c>
      <c r="F169" s="24" t="s">
        <v>188</v>
      </c>
      <c r="G169" s="25">
        <v>11</v>
      </c>
      <c r="H169" s="24">
        <v>0</v>
      </c>
      <c r="I169" s="26">
        <f>ROUND(G169*H169,P4)</f>
        <v>0</v>
      </c>
      <c r="L169" s="26">
        <v>0</v>
      </c>
      <c r="M169" s="20">
        <f>ROUND(G169*L169,P4)</f>
        <v>0</v>
      </c>
      <c r="N169" s="21" t="s">
        <v>170</v>
      </c>
      <c r="O169" s="27">
        <f>M169*AA169</f>
        <v>0</v>
      </c>
      <c r="P169">
        <v>3</v>
      </c>
      <c r="AA169">
        <f>IF(P169=1,$O$3,IF(P169=2,$O$4,$O$5))</f>
        <v>0</v>
      </c>
    </row>
    <row r="170" spans="1:27">
      <c r="A170" t="s">
        <v>173</v>
      </c>
      <c r="E170" s="23" t="s">
        <v>170</v>
      </c>
    </row>
    <row r="171" spans="1:27">
      <c r="A171" t="s">
        <v>174</v>
      </c>
      <c r="E171" s="28" t="s">
        <v>546</v>
      </c>
    </row>
    <row r="172" spans="1:27">
      <c r="A172" t="s">
        <v>176</v>
      </c>
      <c r="E172" s="23" t="s">
        <v>170</v>
      </c>
    </row>
    <row r="173" spans="1:27">
      <c r="A173" t="s">
        <v>168</v>
      </c>
      <c r="B173">
        <v>121</v>
      </c>
      <c r="C173" s="22" t="s">
        <v>1106</v>
      </c>
      <c r="D173" t="s">
        <v>170</v>
      </c>
      <c r="E173" s="23" t="s">
        <v>1107</v>
      </c>
      <c r="F173" s="24" t="s">
        <v>218</v>
      </c>
      <c r="G173" s="25">
        <v>28</v>
      </c>
      <c r="H173" s="24">
        <v>0</v>
      </c>
      <c r="I173" s="26">
        <f>ROUND(G173*H173,P4)</f>
        <v>0</v>
      </c>
      <c r="L173" s="26">
        <v>0</v>
      </c>
      <c r="M173" s="20">
        <f>ROUND(G173*L173,P4)</f>
        <v>0</v>
      </c>
      <c r="N173" s="21" t="s">
        <v>192</v>
      </c>
      <c r="O173" s="27">
        <f>M173*AA173</f>
        <v>0</v>
      </c>
      <c r="P173">
        <v>3</v>
      </c>
      <c r="AA173">
        <f>IF(P173=1,$O$3,IF(P173=2,$O$4,$O$5))</f>
        <v>0</v>
      </c>
    </row>
    <row r="174" spans="1:27">
      <c r="A174" t="s">
        <v>173</v>
      </c>
      <c r="E174" s="23" t="s">
        <v>170</v>
      </c>
    </row>
    <row r="175" spans="1:27">
      <c r="A175" t="s">
        <v>174</v>
      </c>
      <c r="E175" s="28" t="s">
        <v>965</v>
      </c>
    </row>
    <row r="176" spans="1:27">
      <c r="A176" t="s">
        <v>176</v>
      </c>
      <c r="E176" s="23" t="s">
        <v>170</v>
      </c>
    </row>
    <row r="177" spans="1:27">
      <c r="A177" t="s">
        <v>168</v>
      </c>
      <c r="B177">
        <v>122</v>
      </c>
      <c r="C177" s="22" t="s">
        <v>1108</v>
      </c>
      <c r="D177" t="s">
        <v>170</v>
      </c>
      <c r="E177" s="23" t="s">
        <v>1109</v>
      </c>
      <c r="F177" s="24" t="s">
        <v>218</v>
      </c>
      <c r="G177" s="25">
        <v>28</v>
      </c>
      <c r="H177" s="24">
        <v>0</v>
      </c>
      <c r="I177" s="26">
        <f>ROUND(G177*H177,P4)</f>
        <v>0</v>
      </c>
      <c r="L177" s="26">
        <v>0</v>
      </c>
      <c r="M177" s="20">
        <f>ROUND(G177*L177,P4)</f>
        <v>0</v>
      </c>
      <c r="N177" s="21" t="s">
        <v>192</v>
      </c>
      <c r="O177" s="27">
        <f>M177*AA177</f>
        <v>0</v>
      </c>
      <c r="P177">
        <v>3</v>
      </c>
      <c r="AA177">
        <f>IF(P177=1,$O$3,IF(P177=2,$O$4,$O$5))</f>
        <v>0</v>
      </c>
    </row>
    <row r="178" spans="1:27">
      <c r="A178" t="s">
        <v>173</v>
      </c>
      <c r="E178" s="23" t="s">
        <v>170</v>
      </c>
    </row>
    <row r="179" spans="1:27">
      <c r="A179" t="s">
        <v>174</v>
      </c>
      <c r="E179" s="28" t="s">
        <v>965</v>
      </c>
    </row>
    <row r="180" spans="1:27">
      <c r="A180" t="s">
        <v>176</v>
      </c>
      <c r="E180" s="23" t="s">
        <v>170</v>
      </c>
    </row>
    <row r="181" spans="1:27">
      <c r="A181" t="s">
        <v>168</v>
      </c>
      <c r="B181">
        <v>123</v>
      </c>
      <c r="C181" s="22" t="s">
        <v>1110</v>
      </c>
      <c r="D181" t="s">
        <v>170</v>
      </c>
      <c r="E181" s="23" t="s">
        <v>1111</v>
      </c>
      <c r="F181" s="24" t="s">
        <v>188</v>
      </c>
      <c r="G181" s="25">
        <v>3</v>
      </c>
      <c r="H181" s="24">
        <v>0</v>
      </c>
      <c r="I181" s="26">
        <f>ROUND(G181*H181,P4)</f>
        <v>0</v>
      </c>
      <c r="L181" s="26">
        <v>0</v>
      </c>
      <c r="M181" s="20">
        <f>ROUND(G181*L181,P4)</f>
        <v>0</v>
      </c>
      <c r="N181" s="21" t="s">
        <v>170</v>
      </c>
      <c r="O181" s="27">
        <f>M181*AA181</f>
        <v>0</v>
      </c>
      <c r="P181">
        <v>3</v>
      </c>
      <c r="AA181">
        <f>IF(P181=1,$O$3,IF(P181=2,$O$4,$O$5))</f>
        <v>0</v>
      </c>
    </row>
    <row r="182" spans="1:27">
      <c r="A182" t="s">
        <v>173</v>
      </c>
      <c r="E182" s="23" t="s">
        <v>170</v>
      </c>
    </row>
    <row r="183" spans="1:27">
      <c r="A183" t="s">
        <v>174</v>
      </c>
      <c r="E183" s="28" t="s">
        <v>331</v>
      </c>
    </row>
    <row r="184" spans="1:27">
      <c r="A184" t="s">
        <v>176</v>
      </c>
      <c r="E184" s="23" t="s">
        <v>170</v>
      </c>
    </row>
    <row r="185" spans="1:27">
      <c r="A185" t="s">
        <v>168</v>
      </c>
      <c r="B185">
        <v>124</v>
      </c>
      <c r="C185" s="22" t="s">
        <v>1112</v>
      </c>
      <c r="D185" t="s">
        <v>170</v>
      </c>
      <c r="E185" s="23" t="s">
        <v>1113</v>
      </c>
      <c r="F185" s="24" t="s">
        <v>188</v>
      </c>
      <c r="G185" s="25">
        <v>4</v>
      </c>
      <c r="H185" s="24">
        <v>0</v>
      </c>
      <c r="I185" s="26">
        <f>ROUND(G185*H185,P4)</f>
        <v>0</v>
      </c>
      <c r="L185" s="26">
        <v>0</v>
      </c>
      <c r="M185" s="20">
        <f>ROUND(G185*L185,P4)</f>
        <v>0</v>
      </c>
      <c r="N185" s="21" t="s">
        <v>170</v>
      </c>
      <c r="O185" s="27">
        <f>M185*AA185</f>
        <v>0</v>
      </c>
      <c r="P185">
        <v>3</v>
      </c>
      <c r="AA185">
        <f>IF(P185=1,$O$3,IF(P185=2,$O$4,$O$5))</f>
        <v>0</v>
      </c>
    </row>
    <row r="186" spans="1:27">
      <c r="A186" t="s">
        <v>173</v>
      </c>
      <c r="E186" s="23" t="s">
        <v>170</v>
      </c>
    </row>
    <row r="187" spans="1:27">
      <c r="A187" t="s">
        <v>174</v>
      </c>
      <c r="E187" s="28" t="s">
        <v>549</v>
      </c>
    </row>
    <row r="188" spans="1:27">
      <c r="A188" t="s">
        <v>176</v>
      </c>
      <c r="E188" s="23" t="s">
        <v>170</v>
      </c>
    </row>
    <row r="189" spans="1:27">
      <c r="A189" t="s">
        <v>168</v>
      </c>
      <c r="B189">
        <v>125</v>
      </c>
      <c r="C189" s="22" t="s">
        <v>1114</v>
      </c>
      <c r="D189" t="s">
        <v>170</v>
      </c>
      <c r="E189" s="23" t="s">
        <v>1115</v>
      </c>
      <c r="F189" s="24" t="s">
        <v>188</v>
      </c>
      <c r="G189" s="25">
        <v>2</v>
      </c>
      <c r="H189" s="24">
        <v>0</v>
      </c>
      <c r="I189" s="26">
        <f>ROUND(G189*H189,P4)</f>
        <v>0</v>
      </c>
      <c r="L189" s="26">
        <v>0</v>
      </c>
      <c r="M189" s="20">
        <f>ROUND(G189*L189,P4)</f>
        <v>0</v>
      </c>
      <c r="N189" s="21" t="s">
        <v>170</v>
      </c>
      <c r="O189" s="27">
        <f>M189*AA189</f>
        <v>0</v>
      </c>
      <c r="P189">
        <v>3</v>
      </c>
      <c r="AA189">
        <f>IF(P189=1,$O$3,IF(P189=2,$O$4,$O$5))</f>
        <v>0</v>
      </c>
    </row>
    <row r="190" spans="1:27">
      <c r="A190" t="s">
        <v>173</v>
      </c>
      <c r="E190" s="23" t="s">
        <v>170</v>
      </c>
    </row>
    <row r="191" spans="1:27">
      <c r="A191" t="s">
        <v>174</v>
      </c>
      <c r="E191" s="28" t="s">
        <v>231</v>
      </c>
    </row>
    <row r="192" spans="1:27">
      <c r="A192" t="s">
        <v>176</v>
      </c>
      <c r="E192" s="23" t="s">
        <v>170</v>
      </c>
    </row>
    <row r="193" spans="1:27">
      <c r="A193" t="s">
        <v>165</v>
      </c>
      <c r="C193" s="18" t="s">
        <v>888</v>
      </c>
      <c r="E193" s="19" t="s">
        <v>1116</v>
      </c>
      <c r="L193" s="20">
        <f>SUMIFS(L194:L217,A194:A217,"P")</f>
        <v>0</v>
      </c>
      <c r="M193" s="20">
        <f>SUMIFS(M194:M217,A194:A217,"P")</f>
        <v>0</v>
      </c>
      <c r="N193" s="21"/>
    </row>
    <row r="194" spans="1:27">
      <c r="A194" t="s">
        <v>168</v>
      </c>
      <c r="B194">
        <v>126</v>
      </c>
      <c r="C194" s="22" t="s">
        <v>861</v>
      </c>
      <c r="D194" t="s">
        <v>170</v>
      </c>
      <c r="E194" s="23" t="s">
        <v>862</v>
      </c>
      <c r="F194" s="24" t="s">
        <v>225</v>
      </c>
      <c r="G194" s="25">
        <v>32.92</v>
      </c>
      <c r="H194" s="24">
        <v>0</v>
      </c>
      <c r="I194" s="26">
        <f>ROUND(G194*H194,P4)</f>
        <v>0</v>
      </c>
      <c r="L194" s="26">
        <v>0</v>
      </c>
      <c r="M194" s="20">
        <f>ROUND(G194*L194,P4)</f>
        <v>0</v>
      </c>
      <c r="N194" s="21" t="s">
        <v>192</v>
      </c>
      <c r="O194" s="27">
        <f>M194*AA194</f>
        <v>0</v>
      </c>
      <c r="P194">
        <v>3</v>
      </c>
      <c r="AA194">
        <f>IF(P194=1,$O$3,IF(P194=2,$O$4,$O$5))</f>
        <v>0</v>
      </c>
    </row>
    <row r="195" spans="1:27">
      <c r="A195" t="s">
        <v>173</v>
      </c>
      <c r="E195" s="23" t="s">
        <v>170</v>
      </c>
    </row>
    <row r="196" spans="1:27">
      <c r="A196" t="s">
        <v>174</v>
      </c>
      <c r="E196" s="28" t="s">
        <v>1117</v>
      </c>
    </row>
    <row r="197" spans="1:27">
      <c r="A197" t="s">
        <v>176</v>
      </c>
      <c r="E197" s="23" t="s">
        <v>170</v>
      </c>
    </row>
    <row r="198" spans="1:27">
      <c r="A198" t="s">
        <v>168</v>
      </c>
      <c r="B198">
        <v>127</v>
      </c>
      <c r="C198" s="22" t="s">
        <v>864</v>
      </c>
      <c r="D198" t="s">
        <v>170</v>
      </c>
      <c r="E198" s="23" t="s">
        <v>865</v>
      </c>
      <c r="F198" s="24" t="s">
        <v>225</v>
      </c>
      <c r="G198" s="25">
        <v>32.92</v>
      </c>
      <c r="H198" s="24">
        <v>0</v>
      </c>
      <c r="I198" s="26">
        <f>ROUND(G198*H198,P4)</f>
        <v>0</v>
      </c>
      <c r="L198" s="26">
        <v>0</v>
      </c>
      <c r="M198" s="20">
        <f>ROUND(G198*L198,P4)</f>
        <v>0</v>
      </c>
      <c r="N198" s="21" t="s">
        <v>192</v>
      </c>
      <c r="O198" s="27">
        <f>M198*AA198</f>
        <v>0</v>
      </c>
      <c r="P198">
        <v>3</v>
      </c>
      <c r="AA198">
        <f>IF(P198=1,$O$3,IF(P198=2,$O$4,$O$5))</f>
        <v>0</v>
      </c>
    </row>
    <row r="199" spans="1:27">
      <c r="A199" t="s">
        <v>173</v>
      </c>
      <c r="E199" s="23" t="s">
        <v>170</v>
      </c>
    </row>
    <row r="200" spans="1:27">
      <c r="A200" t="s">
        <v>174</v>
      </c>
      <c r="E200" s="28" t="s">
        <v>1117</v>
      </c>
    </row>
    <row r="201" spans="1:27">
      <c r="A201" t="s">
        <v>176</v>
      </c>
      <c r="E201" s="23" t="s">
        <v>170</v>
      </c>
    </row>
    <row r="202" spans="1:27" ht="26.45">
      <c r="A202" t="s">
        <v>168</v>
      </c>
      <c r="B202">
        <v>128</v>
      </c>
      <c r="C202" s="22" t="s">
        <v>1118</v>
      </c>
      <c r="D202" t="s">
        <v>170</v>
      </c>
      <c r="E202" s="23" t="s">
        <v>693</v>
      </c>
      <c r="F202" s="24" t="s">
        <v>689</v>
      </c>
      <c r="G202" s="25">
        <v>0.7</v>
      </c>
      <c r="H202" s="24">
        <v>0</v>
      </c>
      <c r="I202" s="26">
        <f>ROUND(G202*H202,P4)</f>
        <v>0</v>
      </c>
      <c r="L202" s="26">
        <v>0</v>
      </c>
      <c r="M202" s="20">
        <f>ROUND(G202*L202,P4)</f>
        <v>0</v>
      </c>
      <c r="N202" s="21" t="s">
        <v>192</v>
      </c>
      <c r="O202" s="27">
        <f>M202*AA202</f>
        <v>0</v>
      </c>
      <c r="P202">
        <v>3</v>
      </c>
      <c r="AA202">
        <f>IF(P202=1,$O$3,IF(P202=2,$O$4,$O$5))</f>
        <v>0</v>
      </c>
    </row>
    <row r="203" spans="1:27">
      <c r="A203" t="s">
        <v>173</v>
      </c>
      <c r="E203" s="23" t="s">
        <v>170</v>
      </c>
    </row>
    <row r="204" spans="1:27">
      <c r="A204" t="s">
        <v>174</v>
      </c>
      <c r="E204" s="28" t="s">
        <v>1119</v>
      </c>
    </row>
    <row r="205" spans="1:27">
      <c r="A205" t="s">
        <v>176</v>
      </c>
      <c r="E205" s="23" t="s">
        <v>170</v>
      </c>
    </row>
    <row r="206" spans="1:27">
      <c r="A206" t="s">
        <v>168</v>
      </c>
      <c r="B206">
        <v>129</v>
      </c>
      <c r="C206" s="22" t="s">
        <v>695</v>
      </c>
      <c r="D206" t="s">
        <v>170</v>
      </c>
      <c r="E206" s="23" t="s">
        <v>696</v>
      </c>
      <c r="F206" s="24" t="s">
        <v>689</v>
      </c>
      <c r="G206" s="25">
        <v>0.7</v>
      </c>
      <c r="H206" s="24">
        <v>0</v>
      </c>
      <c r="I206" s="26">
        <f>ROUND(G206*H206,P4)</f>
        <v>0</v>
      </c>
      <c r="L206" s="26">
        <v>0</v>
      </c>
      <c r="M206" s="20">
        <f>ROUND(G206*L206,P4)</f>
        <v>0</v>
      </c>
      <c r="N206" s="21" t="s">
        <v>192</v>
      </c>
      <c r="O206" s="27">
        <f>M206*AA206</f>
        <v>0</v>
      </c>
      <c r="P206">
        <v>3</v>
      </c>
      <c r="AA206">
        <f>IF(P206=1,$O$3,IF(P206=2,$O$4,$O$5))</f>
        <v>0</v>
      </c>
    </row>
    <row r="207" spans="1:27">
      <c r="A207" t="s">
        <v>173</v>
      </c>
      <c r="E207" s="23" t="s">
        <v>170</v>
      </c>
    </row>
    <row r="208" spans="1:27">
      <c r="A208" t="s">
        <v>174</v>
      </c>
      <c r="E208" s="28" t="s">
        <v>1119</v>
      </c>
    </row>
    <row r="209" spans="1:27">
      <c r="A209" t="s">
        <v>176</v>
      </c>
      <c r="E209" s="23" t="s">
        <v>170</v>
      </c>
    </row>
    <row r="210" spans="1:27">
      <c r="A210" t="s">
        <v>168</v>
      </c>
      <c r="B210">
        <v>130</v>
      </c>
      <c r="C210" s="22" t="s">
        <v>1120</v>
      </c>
      <c r="D210" t="s">
        <v>170</v>
      </c>
      <c r="E210" s="23" t="s">
        <v>704</v>
      </c>
      <c r="F210" s="24" t="s">
        <v>218</v>
      </c>
      <c r="G210" s="25">
        <v>1200</v>
      </c>
      <c r="H210" s="24">
        <v>0</v>
      </c>
      <c r="I210" s="26">
        <f>ROUND(G210*H210,P4)</f>
        <v>0</v>
      </c>
      <c r="L210" s="26">
        <v>0</v>
      </c>
      <c r="M210" s="20">
        <f>ROUND(G210*L210,P4)</f>
        <v>0</v>
      </c>
      <c r="N210" s="21" t="s">
        <v>192</v>
      </c>
      <c r="O210" s="27">
        <f>M210*AA210</f>
        <v>0</v>
      </c>
      <c r="P210">
        <v>3</v>
      </c>
      <c r="AA210">
        <f>IF(P210=1,$O$3,IF(P210=2,$O$4,$O$5))</f>
        <v>0</v>
      </c>
    </row>
    <row r="211" spans="1:27">
      <c r="A211" t="s">
        <v>173</v>
      </c>
      <c r="E211" s="23" t="s">
        <v>170</v>
      </c>
    </row>
    <row r="212" spans="1:27">
      <c r="A212" t="s">
        <v>174</v>
      </c>
      <c r="E212" s="28" t="s">
        <v>1121</v>
      </c>
    </row>
    <row r="213" spans="1:27">
      <c r="A213" t="s">
        <v>176</v>
      </c>
      <c r="E213" s="23" t="s">
        <v>170</v>
      </c>
    </row>
    <row r="214" spans="1:27">
      <c r="A214" t="s">
        <v>168</v>
      </c>
      <c r="B214">
        <v>131</v>
      </c>
      <c r="C214" s="22" t="s">
        <v>1122</v>
      </c>
      <c r="D214" t="s">
        <v>170</v>
      </c>
      <c r="E214" s="23" t="s">
        <v>707</v>
      </c>
      <c r="F214" s="24" t="s">
        <v>218</v>
      </c>
      <c r="G214" s="25">
        <v>1200</v>
      </c>
      <c r="H214" s="24">
        <v>0</v>
      </c>
      <c r="I214" s="26">
        <f>ROUND(G214*H214,P4)</f>
        <v>0</v>
      </c>
      <c r="L214" s="26">
        <v>0</v>
      </c>
      <c r="M214" s="20">
        <f>ROUND(G214*L214,P4)</f>
        <v>0</v>
      </c>
      <c r="N214" s="21" t="s">
        <v>192</v>
      </c>
      <c r="O214" s="27">
        <f>M214*AA214</f>
        <v>0</v>
      </c>
      <c r="P214">
        <v>3</v>
      </c>
      <c r="AA214">
        <f>IF(P214=1,$O$3,IF(P214=2,$O$4,$O$5))</f>
        <v>0</v>
      </c>
    </row>
    <row r="215" spans="1:27">
      <c r="A215" t="s">
        <v>173</v>
      </c>
      <c r="E215" s="23" t="s">
        <v>170</v>
      </c>
    </row>
    <row r="216" spans="1:27">
      <c r="A216" t="s">
        <v>174</v>
      </c>
      <c r="E216" s="28" t="s">
        <v>1121</v>
      </c>
    </row>
    <row r="217" spans="1:27">
      <c r="A217" t="s">
        <v>176</v>
      </c>
      <c r="E217" s="23" t="s">
        <v>170</v>
      </c>
    </row>
    <row r="218" spans="1:27">
      <c r="A218" t="s">
        <v>165</v>
      </c>
      <c r="C218" s="18" t="s">
        <v>1123</v>
      </c>
      <c r="E218" s="19" t="s">
        <v>1124</v>
      </c>
      <c r="L218" s="20">
        <f>SUMIFS(L219:L246,A219:A246,"P")</f>
        <v>0</v>
      </c>
      <c r="M218" s="20">
        <f>SUMIFS(M219:M246,A219:A246,"P")</f>
        <v>0</v>
      </c>
      <c r="N218" s="21"/>
    </row>
    <row r="219" spans="1:27">
      <c r="A219" t="s">
        <v>168</v>
      </c>
      <c r="B219">
        <v>132</v>
      </c>
      <c r="C219" s="22" t="s">
        <v>1125</v>
      </c>
      <c r="D219" t="s">
        <v>170</v>
      </c>
      <c r="E219" s="23" t="s">
        <v>862</v>
      </c>
      <c r="F219" s="24" t="s">
        <v>225</v>
      </c>
      <c r="G219" s="25">
        <v>3.2</v>
      </c>
      <c r="H219" s="24">
        <v>0</v>
      </c>
      <c r="I219" s="26">
        <f>ROUND(G219*H219,P4)</f>
        <v>0</v>
      </c>
      <c r="L219" s="26">
        <v>0</v>
      </c>
      <c r="M219" s="20">
        <f>ROUND(G219*L219,P4)</f>
        <v>0</v>
      </c>
      <c r="N219" s="21" t="s">
        <v>192</v>
      </c>
      <c r="O219" s="27">
        <f>M219*AA219</f>
        <v>0</v>
      </c>
      <c r="P219">
        <v>3</v>
      </c>
      <c r="AA219">
        <f>IF(P219=1,$O$3,IF(P219=2,$O$4,$O$5))</f>
        <v>0</v>
      </c>
    </row>
    <row r="220" spans="1:27">
      <c r="A220" t="s">
        <v>173</v>
      </c>
      <c r="E220" s="23" t="s">
        <v>170</v>
      </c>
    </row>
    <row r="221" spans="1:27">
      <c r="A221" t="s">
        <v>174</v>
      </c>
      <c r="E221" s="28" t="s">
        <v>1126</v>
      </c>
    </row>
    <row r="222" spans="1:27">
      <c r="A222" t="s">
        <v>176</v>
      </c>
      <c r="E222" s="23" t="s">
        <v>170</v>
      </c>
    </row>
    <row r="223" spans="1:27">
      <c r="A223" t="s">
        <v>168</v>
      </c>
      <c r="B223">
        <v>133</v>
      </c>
      <c r="C223" s="22" t="s">
        <v>1127</v>
      </c>
      <c r="D223" t="s">
        <v>170</v>
      </c>
      <c r="E223" s="23" t="s">
        <v>865</v>
      </c>
      <c r="F223" s="24" t="s">
        <v>225</v>
      </c>
      <c r="G223" s="25">
        <v>3.2</v>
      </c>
      <c r="H223" s="24">
        <v>0</v>
      </c>
      <c r="I223" s="26">
        <f>ROUND(G223*H223,P4)</f>
        <v>0</v>
      </c>
      <c r="L223" s="26">
        <v>0</v>
      </c>
      <c r="M223" s="20">
        <f>ROUND(G223*L223,P4)</f>
        <v>0</v>
      </c>
      <c r="N223" s="21" t="s">
        <v>192</v>
      </c>
      <c r="O223" s="27">
        <f>M223*AA223</f>
        <v>0</v>
      </c>
      <c r="P223">
        <v>3</v>
      </c>
      <c r="AA223">
        <f>IF(P223=1,$O$3,IF(P223=2,$O$4,$O$5))</f>
        <v>0</v>
      </c>
    </row>
    <row r="224" spans="1:27">
      <c r="A224" t="s">
        <v>173</v>
      </c>
      <c r="E224" s="23" t="s">
        <v>170</v>
      </c>
    </row>
    <row r="225" spans="1:27">
      <c r="A225" t="s">
        <v>174</v>
      </c>
      <c r="E225" s="28" t="s">
        <v>1126</v>
      </c>
    </row>
    <row r="226" spans="1:27">
      <c r="A226" t="s">
        <v>176</v>
      </c>
      <c r="E226" s="23" t="s">
        <v>170</v>
      </c>
    </row>
    <row r="227" spans="1:27" ht="26.45">
      <c r="A227" t="s">
        <v>168</v>
      </c>
      <c r="B227">
        <v>134</v>
      </c>
      <c r="C227" s="22" t="s">
        <v>687</v>
      </c>
      <c r="D227" t="s">
        <v>170</v>
      </c>
      <c r="E227" s="23" t="s">
        <v>688</v>
      </c>
      <c r="F227" s="24" t="s">
        <v>689</v>
      </c>
      <c r="G227" s="25">
        <v>1.05</v>
      </c>
      <c r="H227" s="24">
        <v>0</v>
      </c>
      <c r="I227" s="26">
        <f>ROUND(G227*H227,P4)</f>
        <v>0</v>
      </c>
      <c r="L227" s="26">
        <v>0</v>
      </c>
      <c r="M227" s="20">
        <f>ROUND(G227*L227,P4)</f>
        <v>0</v>
      </c>
      <c r="N227" s="21" t="s">
        <v>192</v>
      </c>
      <c r="O227" s="27">
        <f>M227*AA227</f>
        <v>0</v>
      </c>
      <c r="P227">
        <v>3</v>
      </c>
      <c r="AA227">
        <f>IF(P227=1,$O$3,IF(P227=2,$O$4,$O$5))</f>
        <v>0</v>
      </c>
    </row>
    <row r="228" spans="1:27">
      <c r="A228" t="s">
        <v>173</v>
      </c>
      <c r="E228" s="23" t="s">
        <v>170</v>
      </c>
    </row>
    <row r="229" spans="1:27">
      <c r="A229" t="s">
        <v>174</v>
      </c>
      <c r="E229" s="28" t="s">
        <v>1128</v>
      </c>
    </row>
    <row r="230" spans="1:27">
      <c r="A230" t="s">
        <v>176</v>
      </c>
      <c r="E230" s="23" t="s">
        <v>170</v>
      </c>
    </row>
    <row r="231" spans="1:27" ht="26.45">
      <c r="A231" t="s">
        <v>168</v>
      </c>
      <c r="B231">
        <v>135</v>
      </c>
      <c r="C231" s="22" t="s">
        <v>692</v>
      </c>
      <c r="D231" t="s">
        <v>170</v>
      </c>
      <c r="E231" s="23" t="s">
        <v>693</v>
      </c>
      <c r="F231" s="24" t="s">
        <v>689</v>
      </c>
      <c r="G231" s="25">
        <v>1.3</v>
      </c>
      <c r="H231" s="24">
        <v>0</v>
      </c>
      <c r="I231" s="26">
        <f>ROUND(G231*H231,P4)</f>
        <v>0</v>
      </c>
      <c r="L231" s="26">
        <v>0</v>
      </c>
      <c r="M231" s="20">
        <f>ROUND(G231*L231,P4)</f>
        <v>0</v>
      </c>
      <c r="N231" s="21" t="s">
        <v>192</v>
      </c>
      <c r="O231" s="27">
        <f>M231*AA231</f>
        <v>0</v>
      </c>
      <c r="P231">
        <v>3</v>
      </c>
      <c r="AA231">
        <f>IF(P231=1,$O$3,IF(P231=2,$O$4,$O$5))</f>
        <v>0</v>
      </c>
    </row>
    <row r="232" spans="1:27">
      <c r="A232" t="s">
        <v>173</v>
      </c>
      <c r="E232" s="23" t="s">
        <v>170</v>
      </c>
    </row>
    <row r="233" spans="1:27">
      <c r="A233" t="s">
        <v>174</v>
      </c>
      <c r="E233" s="28" t="s">
        <v>1129</v>
      </c>
    </row>
    <row r="234" spans="1:27">
      <c r="A234" t="s">
        <v>176</v>
      </c>
      <c r="E234" s="23" t="s">
        <v>170</v>
      </c>
    </row>
    <row r="235" spans="1:27">
      <c r="A235" t="s">
        <v>168</v>
      </c>
      <c r="B235">
        <v>136</v>
      </c>
      <c r="C235" s="22" t="s">
        <v>1130</v>
      </c>
      <c r="D235" t="s">
        <v>170</v>
      </c>
      <c r="E235" s="23" t="s">
        <v>696</v>
      </c>
      <c r="F235" s="24" t="s">
        <v>689</v>
      </c>
      <c r="G235" s="25">
        <v>2.35</v>
      </c>
      <c r="H235" s="24">
        <v>0</v>
      </c>
      <c r="I235" s="26">
        <f>ROUND(G235*H235,P4)</f>
        <v>0</v>
      </c>
      <c r="L235" s="26">
        <v>0</v>
      </c>
      <c r="M235" s="20">
        <f>ROUND(G235*L235,P4)</f>
        <v>0</v>
      </c>
      <c r="N235" s="21" t="s">
        <v>192</v>
      </c>
      <c r="O235" s="27">
        <f>M235*AA235</f>
        <v>0</v>
      </c>
      <c r="P235">
        <v>3</v>
      </c>
      <c r="AA235">
        <f>IF(P235=1,$O$3,IF(P235=2,$O$4,$O$5))</f>
        <v>0</v>
      </c>
    </row>
    <row r="236" spans="1:27">
      <c r="A236" t="s">
        <v>173</v>
      </c>
      <c r="E236" s="23" t="s">
        <v>170</v>
      </c>
    </row>
    <row r="237" spans="1:27">
      <c r="A237" t="s">
        <v>174</v>
      </c>
      <c r="E237" s="28" t="s">
        <v>1131</v>
      </c>
    </row>
    <row r="238" spans="1:27">
      <c r="A238" t="s">
        <v>176</v>
      </c>
      <c r="E238" s="23" t="s">
        <v>170</v>
      </c>
    </row>
    <row r="239" spans="1:27">
      <c r="A239" t="s">
        <v>168</v>
      </c>
      <c r="B239">
        <v>137</v>
      </c>
      <c r="C239" s="22" t="s">
        <v>703</v>
      </c>
      <c r="D239" t="s">
        <v>170</v>
      </c>
      <c r="E239" s="23" t="s">
        <v>704</v>
      </c>
      <c r="F239" s="24" t="s">
        <v>218</v>
      </c>
      <c r="G239" s="25">
        <v>200</v>
      </c>
      <c r="H239" s="24">
        <v>0</v>
      </c>
      <c r="I239" s="26">
        <f>ROUND(G239*H239,P4)</f>
        <v>0</v>
      </c>
      <c r="L239" s="26">
        <v>0</v>
      </c>
      <c r="M239" s="20">
        <f>ROUND(G239*L239,P4)</f>
        <v>0</v>
      </c>
      <c r="N239" s="21" t="s">
        <v>192</v>
      </c>
      <c r="O239" s="27">
        <f>M239*AA239</f>
        <v>0</v>
      </c>
      <c r="P239">
        <v>3</v>
      </c>
      <c r="AA239">
        <f>IF(P239=1,$O$3,IF(P239=2,$O$4,$O$5))</f>
        <v>0</v>
      </c>
    </row>
    <row r="240" spans="1:27">
      <c r="A240" t="s">
        <v>173</v>
      </c>
      <c r="E240" s="23" t="s">
        <v>170</v>
      </c>
    </row>
    <row r="241" spans="1:27">
      <c r="A241" t="s">
        <v>174</v>
      </c>
      <c r="E241" s="28" t="s">
        <v>478</v>
      </c>
    </row>
    <row r="242" spans="1:27">
      <c r="A242" t="s">
        <v>176</v>
      </c>
      <c r="E242" s="23" t="s">
        <v>170</v>
      </c>
    </row>
    <row r="243" spans="1:27">
      <c r="A243" t="s">
        <v>168</v>
      </c>
      <c r="B243">
        <v>138</v>
      </c>
      <c r="C243" s="22" t="s">
        <v>706</v>
      </c>
      <c r="D243" t="s">
        <v>170</v>
      </c>
      <c r="E243" s="23" t="s">
        <v>707</v>
      </c>
      <c r="F243" s="24" t="s">
        <v>218</v>
      </c>
      <c r="G243" s="25">
        <v>200</v>
      </c>
      <c r="H243" s="24">
        <v>0</v>
      </c>
      <c r="I243" s="26">
        <f>ROUND(G243*H243,P4)</f>
        <v>0</v>
      </c>
      <c r="L243" s="26">
        <v>0</v>
      </c>
      <c r="M243" s="20">
        <f>ROUND(G243*L243,P4)</f>
        <v>0</v>
      </c>
      <c r="N243" s="21" t="s">
        <v>192</v>
      </c>
      <c r="O243" s="27">
        <f>M243*AA243</f>
        <v>0</v>
      </c>
      <c r="P243">
        <v>3</v>
      </c>
      <c r="AA243">
        <f>IF(P243=1,$O$3,IF(P243=2,$O$4,$O$5))</f>
        <v>0</v>
      </c>
    </row>
    <row r="244" spans="1:27">
      <c r="A244" t="s">
        <v>173</v>
      </c>
      <c r="E244" s="23" t="s">
        <v>170</v>
      </c>
    </row>
    <row r="245" spans="1:27">
      <c r="A245" t="s">
        <v>174</v>
      </c>
      <c r="E245" s="28" t="s">
        <v>478</v>
      </c>
    </row>
    <row r="246" spans="1:27">
      <c r="A246" t="s">
        <v>176</v>
      </c>
      <c r="E246" s="23" t="s">
        <v>170</v>
      </c>
    </row>
    <row r="247" spans="1:27">
      <c r="A247" t="s">
        <v>165</v>
      </c>
      <c r="C247" s="18" t="s">
        <v>1132</v>
      </c>
      <c r="E247" s="19" t="s">
        <v>709</v>
      </c>
      <c r="L247" s="20">
        <f>SUMIFS(L248:L279,A248:A279,"P")</f>
        <v>0</v>
      </c>
      <c r="M247" s="20">
        <f>SUMIFS(M248:M279,A248:A279,"P")</f>
        <v>0</v>
      </c>
      <c r="N247" s="21"/>
    </row>
    <row r="248" spans="1:27">
      <c r="A248" t="s">
        <v>168</v>
      </c>
      <c r="B248">
        <v>139</v>
      </c>
      <c r="C248" s="22" t="s">
        <v>876</v>
      </c>
      <c r="D248" t="s">
        <v>170</v>
      </c>
      <c r="E248" s="23" t="s">
        <v>877</v>
      </c>
      <c r="F248" s="24" t="s">
        <v>236</v>
      </c>
      <c r="G248" s="25">
        <v>500</v>
      </c>
      <c r="H248" s="24">
        <v>0</v>
      </c>
      <c r="I248" s="26">
        <f>ROUND(G248*H248,P4)</f>
        <v>0</v>
      </c>
      <c r="L248" s="26">
        <v>0</v>
      </c>
      <c r="M248" s="20">
        <f>ROUND(G248*L248,P4)</f>
        <v>0</v>
      </c>
      <c r="N248" s="21" t="s">
        <v>192</v>
      </c>
      <c r="O248" s="27">
        <f>M248*AA248</f>
        <v>0</v>
      </c>
      <c r="P248">
        <v>3</v>
      </c>
      <c r="AA248">
        <f>IF(P248=1,$O$3,IF(P248=2,$O$4,$O$5))</f>
        <v>0</v>
      </c>
    </row>
    <row r="249" spans="1:27">
      <c r="A249" t="s">
        <v>173</v>
      </c>
      <c r="E249" s="23" t="s">
        <v>170</v>
      </c>
    </row>
    <row r="250" spans="1:27">
      <c r="A250" t="s">
        <v>174</v>
      </c>
      <c r="E250" s="28" t="s">
        <v>1133</v>
      </c>
    </row>
    <row r="251" spans="1:27">
      <c r="A251" t="s">
        <v>176</v>
      </c>
      <c r="E251" s="23" t="s">
        <v>170</v>
      </c>
    </row>
    <row r="252" spans="1:27">
      <c r="A252" t="s">
        <v>168</v>
      </c>
      <c r="B252">
        <v>140</v>
      </c>
      <c r="C252" s="22" t="s">
        <v>878</v>
      </c>
      <c r="D252" t="s">
        <v>170</v>
      </c>
      <c r="E252" s="23" t="s">
        <v>879</v>
      </c>
      <c r="F252" s="24" t="s">
        <v>236</v>
      </c>
      <c r="G252" s="25">
        <v>550</v>
      </c>
      <c r="H252" s="24">
        <v>0</v>
      </c>
      <c r="I252" s="26">
        <f>ROUND(G252*H252,P4)</f>
        <v>0</v>
      </c>
      <c r="L252" s="26">
        <v>0</v>
      </c>
      <c r="M252" s="20">
        <f>ROUND(G252*L252,P4)</f>
        <v>0</v>
      </c>
      <c r="N252" s="21" t="s">
        <v>192</v>
      </c>
      <c r="O252" s="27">
        <f>M252*AA252</f>
        <v>0</v>
      </c>
      <c r="P252">
        <v>3</v>
      </c>
      <c r="AA252">
        <f>IF(P252=1,$O$3,IF(P252=2,$O$4,$O$5))</f>
        <v>0</v>
      </c>
    </row>
    <row r="253" spans="1:27">
      <c r="A253" t="s">
        <v>173</v>
      </c>
      <c r="E253" s="23" t="s">
        <v>170</v>
      </c>
    </row>
    <row r="254" spans="1:27">
      <c r="A254" t="s">
        <v>174</v>
      </c>
      <c r="E254" s="28" t="s">
        <v>1134</v>
      </c>
    </row>
    <row r="255" spans="1:27">
      <c r="A255" t="s">
        <v>176</v>
      </c>
      <c r="E255" s="23" t="s">
        <v>170</v>
      </c>
    </row>
    <row r="256" spans="1:27" ht="26.45">
      <c r="A256" t="s">
        <v>168</v>
      </c>
      <c r="B256">
        <v>141</v>
      </c>
      <c r="C256" s="22" t="s">
        <v>714</v>
      </c>
      <c r="D256" t="s">
        <v>170</v>
      </c>
      <c r="E256" s="23" t="s">
        <v>715</v>
      </c>
      <c r="F256" s="24" t="s">
        <v>236</v>
      </c>
      <c r="G256" s="25">
        <v>4500</v>
      </c>
      <c r="H256" s="24">
        <v>0</v>
      </c>
      <c r="I256" s="26">
        <f>ROUND(G256*H256,P4)</f>
        <v>0</v>
      </c>
      <c r="L256" s="26">
        <v>0</v>
      </c>
      <c r="M256" s="20">
        <f>ROUND(G256*L256,P4)</f>
        <v>0</v>
      </c>
      <c r="N256" s="21" t="s">
        <v>192</v>
      </c>
      <c r="O256" s="27">
        <f>M256*AA256</f>
        <v>0</v>
      </c>
      <c r="P256">
        <v>3</v>
      </c>
      <c r="AA256">
        <f>IF(P256=1,$O$3,IF(P256=2,$O$4,$O$5))</f>
        <v>0</v>
      </c>
    </row>
    <row r="257" spans="1:27">
      <c r="A257" t="s">
        <v>173</v>
      </c>
      <c r="E257" s="23" t="s">
        <v>170</v>
      </c>
    </row>
    <row r="258" spans="1:27">
      <c r="A258" t="s">
        <v>174</v>
      </c>
      <c r="E258" s="28" t="s">
        <v>1135</v>
      </c>
    </row>
    <row r="259" spans="1:27">
      <c r="A259" t="s">
        <v>176</v>
      </c>
      <c r="E259" s="23" t="s">
        <v>170</v>
      </c>
    </row>
    <row r="260" spans="1:27">
      <c r="A260" t="s">
        <v>168</v>
      </c>
      <c r="B260">
        <v>142</v>
      </c>
      <c r="C260" s="22" t="s">
        <v>717</v>
      </c>
      <c r="D260" t="s">
        <v>170</v>
      </c>
      <c r="E260" s="23" t="s">
        <v>718</v>
      </c>
      <c r="F260" s="24" t="s">
        <v>218</v>
      </c>
      <c r="G260" s="25">
        <v>70</v>
      </c>
      <c r="H260" s="24">
        <v>0</v>
      </c>
      <c r="I260" s="26">
        <f>ROUND(G260*H260,P4)</f>
        <v>0</v>
      </c>
      <c r="L260" s="26">
        <v>0</v>
      </c>
      <c r="M260" s="20">
        <f>ROUND(G260*L260,P4)</f>
        <v>0</v>
      </c>
      <c r="N260" s="21" t="s">
        <v>192</v>
      </c>
      <c r="O260" s="27">
        <f>M260*AA260</f>
        <v>0</v>
      </c>
      <c r="P260">
        <v>3</v>
      </c>
      <c r="AA260">
        <f>IF(P260=1,$O$3,IF(P260=2,$O$4,$O$5))</f>
        <v>0</v>
      </c>
    </row>
    <row r="261" spans="1:27">
      <c r="A261" t="s">
        <v>173</v>
      </c>
      <c r="E261" s="23" t="s">
        <v>170</v>
      </c>
    </row>
    <row r="262" spans="1:27">
      <c r="A262" t="s">
        <v>174</v>
      </c>
      <c r="E262" s="28" t="s">
        <v>475</v>
      </c>
    </row>
    <row r="263" spans="1:27">
      <c r="A263" t="s">
        <v>176</v>
      </c>
      <c r="E263" s="23" t="s">
        <v>170</v>
      </c>
    </row>
    <row r="264" spans="1:27">
      <c r="A264" t="s">
        <v>168</v>
      </c>
      <c r="B264">
        <v>143</v>
      </c>
      <c r="C264" s="22" t="s">
        <v>719</v>
      </c>
      <c r="D264" t="s">
        <v>170</v>
      </c>
      <c r="E264" s="23" t="s">
        <v>720</v>
      </c>
      <c r="F264" s="24" t="s">
        <v>218</v>
      </c>
      <c r="G264" s="25">
        <v>40</v>
      </c>
      <c r="H264" s="24">
        <v>0</v>
      </c>
      <c r="I264" s="26">
        <f>ROUND(G264*H264,P4)</f>
        <v>0</v>
      </c>
      <c r="L264" s="26">
        <v>0</v>
      </c>
      <c r="M264" s="20">
        <f>ROUND(G264*L264,P4)</f>
        <v>0</v>
      </c>
      <c r="N264" s="21" t="s">
        <v>192</v>
      </c>
      <c r="O264" s="27">
        <f>M264*AA264</f>
        <v>0</v>
      </c>
      <c r="P264">
        <v>3</v>
      </c>
      <c r="AA264">
        <f>IF(P264=1,$O$3,IF(P264=2,$O$4,$O$5))</f>
        <v>0</v>
      </c>
    </row>
    <row r="265" spans="1:27">
      <c r="A265" t="s">
        <v>173</v>
      </c>
      <c r="E265" s="23" t="s">
        <v>170</v>
      </c>
    </row>
    <row r="266" spans="1:27">
      <c r="A266" t="s">
        <v>174</v>
      </c>
      <c r="E266" s="28" t="s">
        <v>778</v>
      </c>
    </row>
    <row r="267" spans="1:27">
      <c r="A267" t="s">
        <v>176</v>
      </c>
      <c r="E267" s="23" t="s">
        <v>170</v>
      </c>
    </row>
    <row r="268" spans="1:27" ht="26.45">
      <c r="A268" t="s">
        <v>168</v>
      </c>
      <c r="B268">
        <v>144</v>
      </c>
      <c r="C268" s="22" t="s">
        <v>725</v>
      </c>
      <c r="D268" t="s">
        <v>170</v>
      </c>
      <c r="E268" s="23" t="s">
        <v>726</v>
      </c>
      <c r="F268" s="24" t="s">
        <v>218</v>
      </c>
      <c r="G268" s="25">
        <v>34</v>
      </c>
      <c r="H268" s="24">
        <v>0</v>
      </c>
      <c r="I268" s="26">
        <f>ROUND(G268*H268,P4)</f>
        <v>0</v>
      </c>
      <c r="L268" s="26">
        <v>0</v>
      </c>
      <c r="M268" s="20">
        <f>ROUND(G268*L268,P4)</f>
        <v>0</v>
      </c>
      <c r="N268" s="21" t="s">
        <v>192</v>
      </c>
      <c r="O268" s="27">
        <f>M268*AA268</f>
        <v>0</v>
      </c>
      <c r="P268">
        <v>3</v>
      </c>
      <c r="AA268">
        <f>IF(P268=1,$O$3,IF(P268=2,$O$4,$O$5))</f>
        <v>0</v>
      </c>
    </row>
    <row r="269" spans="1:27">
      <c r="A269" t="s">
        <v>173</v>
      </c>
      <c r="E269" s="23" t="s">
        <v>170</v>
      </c>
    </row>
    <row r="270" spans="1:27">
      <c r="A270" t="s">
        <v>174</v>
      </c>
      <c r="E270" s="28" t="s">
        <v>339</v>
      </c>
    </row>
    <row r="271" spans="1:27">
      <c r="A271" t="s">
        <v>176</v>
      </c>
      <c r="E271" s="23" t="s">
        <v>170</v>
      </c>
    </row>
    <row r="272" spans="1:27">
      <c r="A272" t="s">
        <v>168</v>
      </c>
      <c r="B272">
        <v>145</v>
      </c>
      <c r="C272" s="22" t="s">
        <v>721</v>
      </c>
      <c r="D272" t="s">
        <v>170</v>
      </c>
      <c r="E272" s="23" t="s">
        <v>722</v>
      </c>
      <c r="F272" s="24" t="s">
        <v>317</v>
      </c>
      <c r="G272" s="25">
        <v>900</v>
      </c>
      <c r="H272" s="24">
        <v>0</v>
      </c>
      <c r="I272" s="26">
        <f>ROUND(G272*H272,P4)</f>
        <v>0</v>
      </c>
      <c r="L272" s="26">
        <v>0</v>
      </c>
      <c r="M272" s="20">
        <f>ROUND(G272*L272,P4)</f>
        <v>0</v>
      </c>
      <c r="N272" s="21" t="s">
        <v>170</v>
      </c>
      <c r="O272" s="27">
        <f>M272*AA272</f>
        <v>0</v>
      </c>
      <c r="P272">
        <v>3</v>
      </c>
      <c r="AA272">
        <f>IF(P272=1,$O$3,IF(P272=2,$O$4,$O$5))</f>
        <v>0</v>
      </c>
    </row>
    <row r="273" spans="1:27">
      <c r="A273" t="s">
        <v>173</v>
      </c>
      <c r="E273" s="23" t="s">
        <v>170</v>
      </c>
    </row>
    <row r="274" spans="1:27">
      <c r="A274" t="s">
        <v>174</v>
      </c>
      <c r="E274" s="28" t="s">
        <v>1136</v>
      </c>
    </row>
    <row r="275" spans="1:27" ht="26.45">
      <c r="A275" t="s">
        <v>176</v>
      </c>
      <c r="E275" s="23" t="s">
        <v>724</v>
      </c>
    </row>
    <row r="276" spans="1:27" ht="26.45">
      <c r="A276" t="s">
        <v>168</v>
      </c>
      <c r="B276">
        <v>146</v>
      </c>
      <c r="C276" s="22" t="s">
        <v>1137</v>
      </c>
      <c r="D276" t="s">
        <v>170</v>
      </c>
      <c r="E276" s="23" t="s">
        <v>1138</v>
      </c>
      <c r="F276" s="24" t="s">
        <v>182</v>
      </c>
      <c r="G276" s="25">
        <v>1</v>
      </c>
      <c r="H276" s="24">
        <v>0</v>
      </c>
      <c r="I276" s="26">
        <f>ROUND(G276*H276,P4)</f>
        <v>0</v>
      </c>
      <c r="L276" s="26">
        <v>0</v>
      </c>
      <c r="M276" s="20">
        <f>ROUND(G276*L276,P4)</f>
        <v>0</v>
      </c>
      <c r="N276" s="21" t="s">
        <v>170</v>
      </c>
      <c r="O276" s="27">
        <f>M276*AA276</f>
        <v>0</v>
      </c>
      <c r="P276">
        <v>3</v>
      </c>
      <c r="AA276">
        <f>IF(P276=1,$O$3,IF(P276=2,$O$4,$O$5))</f>
        <v>0</v>
      </c>
    </row>
    <row r="277" spans="1:27">
      <c r="A277" t="s">
        <v>173</v>
      </c>
      <c r="E277" s="23" t="s">
        <v>170</v>
      </c>
    </row>
    <row r="278" spans="1:27">
      <c r="A278" t="s">
        <v>174</v>
      </c>
      <c r="E278" s="28" t="s">
        <v>183</v>
      </c>
    </row>
    <row r="279" spans="1:27">
      <c r="A279" t="s">
        <v>176</v>
      </c>
      <c r="E279" s="23" t="s">
        <v>170</v>
      </c>
    </row>
    <row r="280" spans="1:27">
      <c r="A280" t="s">
        <v>165</v>
      </c>
      <c r="C280" s="18" t="s">
        <v>1139</v>
      </c>
      <c r="E280" s="19" t="s">
        <v>605</v>
      </c>
      <c r="L280" s="20">
        <f>SUMIFS(L281:L340,A281:A340,"P")</f>
        <v>0</v>
      </c>
      <c r="M280" s="20">
        <f>SUMIFS(M281:M340,A281:A340,"P")</f>
        <v>0</v>
      </c>
      <c r="N280" s="21"/>
    </row>
    <row r="281" spans="1:27">
      <c r="A281" t="s">
        <v>168</v>
      </c>
      <c r="B281">
        <v>147</v>
      </c>
      <c r="C281" s="22" t="s">
        <v>1140</v>
      </c>
      <c r="D281" t="s">
        <v>170</v>
      </c>
      <c r="E281" s="23" t="s">
        <v>245</v>
      </c>
      <c r="F281" s="24" t="s">
        <v>188</v>
      </c>
      <c r="G281" s="25">
        <v>1</v>
      </c>
      <c r="H281" s="24">
        <v>0</v>
      </c>
      <c r="I281" s="26">
        <f>ROUND(G281*H281,P4)</f>
        <v>0</v>
      </c>
      <c r="L281" s="26">
        <v>0</v>
      </c>
      <c r="M281" s="20">
        <f>ROUND(G281*L281,P4)</f>
        <v>0</v>
      </c>
      <c r="N281" s="21" t="s">
        <v>170</v>
      </c>
      <c r="O281" s="27">
        <f>M281*AA281</f>
        <v>0</v>
      </c>
      <c r="P281">
        <v>3</v>
      </c>
      <c r="AA281">
        <f>IF(P281=1,$O$3,IF(P281=2,$O$4,$O$5))</f>
        <v>0</v>
      </c>
    </row>
    <row r="282" spans="1:27">
      <c r="A282" t="s">
        <v>173</v>
      </c>
      <c r="E282" s="23" t="s">
        <v>170</v>
      </c>
    </row>
    <row r="283" spans="1:27">
      <c r="A283" t="s">
        <v>174</v>
      </c>
      <c r="E283" s="28" t="s">
        <v>183</v>
      </c>
    </row>
    <row r="284" spans="1:27">
      <c r="A284" t="s">
        <v>176</v>
      </c>
      <c r="E284" s="23" t="s">
        <v>170</v>
      </c>
    </row>
    <row r="285" spans="1:27">
      <c r="A285" t="s">
        <v>168</v>
      </c>
      <c r="B285">
        <v>148</v>
      </c>
      <c r="C285" s="22" t="s">
        <v>1141</v>
      </c>
      <c r="D285" t="s">
        <v>170</v>
      </c>
      <c r="E285" s="23" t="s">
        <v>247</v>
      </c>
      <c r="F285" s="24" t="s">
        <v>188</v>
      </c>
      <c r="G285" s="25">
        <v>1</v>
      </c>
      <c r="H285" s="24">
        <v>0</v>
      </c>
      <c r="I285" s="26">
        <f>ROUND(G285*H285,P4)</f>
        <v>0</v>
      </c>
      <c r="L285" s="26">
        <v>0</v>
      </c>
      <c r="M285" s="20">
        <f>ROUND(G285*L285,P4)</f>
        <v>0</v>
      </c>
      <c r="N285" s="21" t="s">
        <v>170</v>
      </c>
      <c r="O285" s="27">
        <f>M285*AA285</f>
        <v>0</v>
      </c>
      <c r="P285">
        <v>3</v>
      </c>
      <c r="AA285">
        <f>IF(P285=1,$O$3,IF(P285=2,$O$4,$O$5))</f>
        <v>0</v>
      </c>
    </row>
    <row r="286" spans="1:27">
      <c r="A286" t="s">
        <v>173</v>
      </c>
      <c r="E286" s="23" t="s">
        <v>170</v>
      </c>
    </row>
    <row r="287" spans="1:27">
      <c r="A287" t="s">
        <v>174</v>
      </c>
      <c r="E287" s="28" t="s">
        <v>183</v>
      </c>
    </row>
    <row r="288" spans="1:27">
      <c r="A288" t="s">
        <v>176</v>
      </c>
      <c r="E288" s="23" t="s">
        <v>170</v>
      </c>
    </row>
    <row r="289" spans="1:27">
      <c r="A289" t="s">
        <v>168</v>
      </c>
      <c r="B289">
        <v>149</v>
      </c>
      <c r="C289" s="22" t="s">
        <v>1142</v>
      </c>
      <c r="D289" t="s">
        <v>170</v>
      </c>
      <c r="E289" s="23" t="s">
        <v>737</v>
      </c>
      <c r="F289" s="24" t="s">
        <v>738</v>
      </c>
      <c r="G289" s="25">
        <v>1000</v>
      </c>
      <c r="H289" s="24">
        <v>0</v>
      </c>
      <c r="I289" s="26">
        <f>ROUND(G289*H289,P4)</f>
        <v>0</v>
      </c>
      <c r="L289" s="26">
        <v>0</v>
      </c>
      <c r="M289" s="20">
        <f>ROUND(G289*L289,P4)</f>
        <v>0</v>
      </c>
      <c r="N289" s="21" t="s">
        <v>170</v>
      </c>
      <c r="O289" s="27">
        <f>M289*AA289</f>
        <v>0</v>
      </c>
      <c r="P289">
        <v>3</v>
      </c>
      <c r="AA289">
        <f>IF(P289=1,$O$3,IF(P289=2,$O$4,$O$5))</f>
        <v>0</v>
      </c>
    </row>
    <row r="290" spans="1:27">
      <c r="A290" t="s">
        <v>173</v>
      </c>
      <c r="E290" s="23" t="s">
        <v>170</v>
      </c>
    </row>
    <row r="291" spans="1:27">
      <c r="A291" t="s">
        <v>174</v>
      </c>
      <c r="E291" s="28" t="s">
        <v>1143</v>
      </c>
    </row>
    <row r="292" spans="1:27">
      <c r="A292" t="s">
        <v>176</v>
      </c>
      <c r="E292" s="23" t="s">
        <v>170</v>
      </c>
    </row>
    <row r="293" spans="1:27">
      <c r="A293" t="s">
        <v>168</v>
      </c>
      <c r="B293">
        <v>150</v>
      </c>
      <c r="C293" s="22" t="s">
        <v>1144</v>
      </c>
      <c r="D293" t="s">
        <v>170</v>
      </c>
      <c r="E293" s="23" t="s">
        <v>1145</v>
      </c>
      <c r="F293" s="24" t="s">
        <v>499</v>
      </c>
      <c r="G293" s="25">
        <v>8</v>
      </c>
      <c r="H293" s="24">
        <v>0</v>
      </c>
      <c r="I293" s="26">
        <f>ROUND(G293*H293,P4)</f>
        <v>0</v>
      </c>
      <c r="L293" s="26">
        <v>0</v>
      </c>
      <c r="M293" s="20">
        <f>ROUND(G293*L293,P4)</f>
        <v>0</v>
      </c>
      <c r="N293" s="21" t="s">
        <v>192</v>
      </c>
      <c r="O293" s="27">
        <f>M293*AA293</f>
        <v>0</v>
      </c>
      <c r="P293">
        <v>3</v>
      </c>
      <c r="AA293">
        <f>IF(P293=1,$O$3,IF(P293=2,$O$4,$O$5))</f>
        <v>0</v>
      </c>
    </row>
    <row r="294" spans="1:27">
      <c r="A294" t="s">
        <v>173</v>
      </c>
      <c r="E294" s="23" t="s">
        <v>170</v>
      </c>
    </row>
    <row r="295" spans="1:27">
      <c r="A295" t="s">
        <v>174</v>
      </c>
      <c r="E295" s="28" t="s">
        <v>396</v>
      </c>
    </row>
    <row r="296" spans="1:27">
      <c r="A296" t="s">
        <v>176</v>
      </c>
      <c r="E296" s="23" t="s">
        <v>170</v>
      </c>
    </row>
    <row r="297" spans="1:27">
      <c r="A297" t="s">
        <v>168</v>
      </c>
      <c r="B297">
        <v>151</v>
      </c>
      <c r="C297" s="22" t="s">
        <v>1146</v>
      </c>
      <c r="D297" t="s">
        <v>170</v>
      </c>
      <c r="E297" s="23" t="s">
        <v>1147</v>
      </c>
      <c r="F297" s="24" t="s">
        <v>218</v>
      </c>
      <c r="G297" s="25">
        <v>2</v>
      </c>
      <c r="H297" s="24">
        <v>0</v>
      </c>
      <c r="I297" s="26">
        <f>ROUND(G297*H297,P4)</f>
        <v>0</v>
      </c>
      <c r="L297" s="26">
        <v>0</v>
      </c>
      <c r="M297" s="20">
        <f>ROUND(G297*L297,P4)</f>
        <v>0</v>
      </c>
      <c r="N297" s="21" t="s">
        <v>192</v>
      </c>
      <c r="O297" s="27">
        <f>M297*AA297</f>
        <v>0</v>
      </c>
      <c r="P297">
        <v>3</v>
      </c>
      <c r="AA297">
        <f>IF(P297=1,$O$3,IF(P297=2,$O$4,$O$5))</f>
        <v>0</v>
      </c>
    </row>
    <row r="298" spans="1:27">
      <c r="A298" t="s">
        <v>173</v>
      </c>
      <c r="E298" s="23" t="s">
        <v>170</v>
      </c>
    </row>
    <row r="299" spans="1:27">
      <c r="A299" t="s">
        <v>174</v>
      </c>
      <c r="E299" s="28" t="s">
        <v>231</v>
      </c>
    </row>
    <row r="300" spans="1:27">
      <c r="A300" t="s">
        <v>176</v>
      </c>
      <c r="E300" s="23" t="s">
        <v>170</v>
      </c>
    </row>
    <row r="301" spans="1:27" ht="26.45">
      <c r="A301" t="s">
        <v>168</v>
      </c>
      <c r="B301">
        <v>152</v>
      </c>
      <c r="C301" s="22" t="s">
        <v>1148</v>
      </c>
      <c r="D301" t="s">
        <v>170</v>
      </c>
      <c r="E301" s="23" t="s">
        <v>1149</v>
      </c>
      <c r="F301" s="24" t="s">
        <v>218</v>
      </c>
      <c r="G301" s="25">
        <v>2</v>
      </c>
      <c r="H301" s="24">
        <v>0</v>
      </c>
      <c r="I301" s="26">
        <f>ROUND(G301*H301,P4)</f>
        <v>0</v>
      </c>
      <c r="L301" s="26">
        <v>0</v>
      </c>
      <c r="M301" s="20">
        <f>ROUND(G301*L301,P4)</f>
        <v>0</v>
      </c>
      <c r="N301" s="21" t="s">
        <v>192</v>
      </c>
      <c r="O301" s="27">
        <f>M301*AA301</f>
        <v>0</v>
      </c>
      <c r="P301">
        <v>3</v>
      </c>
      <c r="AA301">
        <f>IF(P301=1,$O$3,IF(P301=2,$O$4,$O$5))</f>
        <v>0</v>
      </c>
    </row>
    <row r="302" spans="1:27">
      <c r="A302" t="s">
        <v>173</v>
      </c>
      <c r="E302" s="23" t="s">
        <v>170</v>
      </c>
    </row>
    <row r="303" spans="1:27">
      <c r="A303" t="s">
        <v>174</v>
      </c>
      <c r="E303" s="28" t="s">
        <v>231</v>
      </c>
    </row>
    <row r="304" spans="1:27">
      <c r="A304" t="s">
        <v>176</v>
      </c>
      <c r="E304" s="23" t="s">
        <v>170</v>
      </c>
    </row>
    <row r="305" spans="1:27">
      <c r="A305" t="s">
        <v>168</v>
      </c>
      <c r="B305">
        <v>153</v>
      </c>
      <c r="C305" s="22" t="s">
        <v>1150</v>
      </c>
      <c r="D305" t="s">
        <v>170</v>
      </c>
      <c r="E305" s="23" t="s">
        <v>1151</v>
      </c>
      <c r="F305" s="24" t="s">
        <v>218</v>
      </c>
      <c r="G305" s="25">
        <v>2</v>
      </c>
      <c r="H305" s="24">
        <v>0</v>
      </c>
      <c r="I305" s="26">
        <f>ROUND(G305*H305,P4)</f>
        <v>0</v>
      </c>
      <c r="L305" s="26">
        <v>0</v>
      </c>
      <c r="M305" s="20">
        <f>ROUND(G305*L305,P4)</f>
        <v>0</v>
      </c>
      <c r="N305" s="21" t="s">
        <v>192</v>
      </c>
      <c r="O305" s="27">
        <f>M305*AA305</f>
        <v>0</v>
      </c>
      <c r="P305">
        <v>3</v>
      </c>
      <c r="AA305">
        <f>IF(P305=1,$O$3,IF(P305=2,$O$4,$O$5))</f>
        <v>0</v>
      </c>
    </row>
    <row r="306" spans="1:27">
      <c r="A306" t="s">
        <v>173</v>
      </c>
      <c r="E306" s="23" t="s">
        <v>170</v>
      </c>
    </row>
    <row r="307" spans="1:27">
      <c r="A307" t="s">
        <v>174</v>
      </c>
      <c r="E307" s="28" t="s">
        <v>231</v>
      </c>
    </row>
    <row r="308" spans="1:27">
      <c r="A308" t="s">
        <v>176</v>
      </c>
      <c r="E308" s="23" t="s">
        <v>170</v>
      </c>
    </row>
    <row r="309" spans="1:27">
      <c r="A309" t="s">
        <v>168</v>
      </c>
      <c r="B309">
        <v>154</v>
      </c>
      <c r="C309" s="22" t="s">
        <v>1152</v>
      </c>
      <c r="D309" t="s">
        <v>170</v>
      </c>
      <c r="E309" s="23" t="s">
        <v>1153</v>
      </c>
      <c r="F309" s="24" t="s">
        <v>218</v>
      </c>
      <c r="G309" s="25">
        <v>2</v>
      </c>
      <c r="H309" s="24">
        <v>0</v>
      </c>
      <c r="I309" s="26">
        <f>ROUND(G309*H309,P4)</f>
        <v>0</v>
      </c>
      <c r="L309" s="26">
        <v>0</v>
      </c>
      <c r="M309" s="20">
        <f>ROUND(G309*L309,P4)</f>
        <v>0</v>
      </c>
      <c r="N309" s="21" t="s">
        <v>192</v>
      </c>
      <c r="O309" s="27">
        <f>M309*AA309</f>
        <v>0</v>
      </c>
      <c r="P309">
        <v>3</v>
      </c>
      <c r="AA309">
        <f>IF(P309=1,$O$3,IF(P309=2,$O$4,$O$5))</f>
        <v>0</v>
      </c>
    </row>
    <row r="310" spans="1:27">
      <c r="A310" t="s">
        <v>173</v>
      </c>
      <c r="E310" s="23" t="s">
        <v>170</v>
      </c>
    </row>
    <row r="311" spans="1:27">
      <c r="A311" t="s">
        <v>174</v>
      </c>
      <c r="E311" s="28" t="s">
        <v>231</v>
      </c>
    </row>
    <row r="312" spans="1:27">
      <c r="A312" t="s">
        <v>176</v>
      </c>
      <c r="E312" s="23" t="s">
        <v>170</v>
      </c>
    </row>
    <row r="313" spans="1:27">
      <c r="A313" t="s">
        <v>168</v>
      </c>
      <c r="B313">
        <v>155</v>
      </c>
      <c r="C313" s="22" t="s">
        <v>1154</v>
      </c>
      <c r="D313" t="s">
        <v>170</v>
      </c>
      <c r="E313" s="23" t="s">
        <v>1155</v>
      </c>
      <c r="F313" s="24" t="s">
        <v>218</v>
      </c>
      <c r="G313" s="25">
        <v>2</v>
      </c>
      <c r="H313" s="24">
        <v>0</v>
      </c>
      <c r="I313" s="26">
        <f>ROUND(G313*H313,P4)</f>
        <v>0</v>
      </c>
      <c r="L313" s="26">
        <v>0</v>
      </c>
      <c r="M313" s="20">
        <f>ROUND(G313*L313,P4)</f>
        <v>0</v>
      </c>
      <c r="N313" s="21" t="s">
        <v>192</v>
      </c>
      <c r="O313" s="27">
        <f>M313*AA313</f>
        <v>0</v>
      </c>
      <c r="P313">
        <v>3</v>
      </c>
      <c r="AA313">
        <f>IF(P313=1,$O$3,IF(P313=2,$O$4,$O$5))</f>
        <v>0</v>
      </c>
    </row>
    <row r="314" spans="1:27">
      <c r="A314" t="s">
        <v>173</v>
      </c>
      <c r="E314" s="23" t="s">
        <v>170</v>
      </c>
    </row>
    <row r="315" spans="1:27">
      <c r="A315" t="s">
        <v>174</v>
      </c>
      <c r="E315" s="28" t="s">
        <v>231</v>
      </c>
    </row>
    <row r="316" spans="1:27">
      <c r="A316" t="s">
        <v>176</v>
      </c>
      <c r="E316" s="23" t="s">
        <v>170</v>
      </c>
    </row>
    <row r="317" spans="1:27">
      <c r="A317" t="s">
        <v>168</v>
      </c>
      <c r="B317">
        <v>156</v>
      </c>
      <c r="C317" s="22" t="s">
        <v>1156</v>
      </c>
      <c r="D317" t="s">
        <v>170</v>
      </c>
      <c r="E317" s="23" t="s">
        <v>1157</v>
      </c>
      <c r="F317" s="24" t="s">
        <v>218</v>
      </c>
      <c r="G317" s="25">
        <v>2</v>
      </c>
      <c r="H317" s="24">
        <v>0</v>
      </c>
      <c r="I317" s="26">
        <f>ROUND(G317*H317,P4)</f>
        <v>0</v>
      </c>
      <c r="L317" s="26">
        <v>0</v>
      </c>
      <c r="M317" s="20">
        <f>ROUND(G317*L317,P4)</f>
        <v>0</v>
      </c>
      <c r="N317" s="21" t="s">
        <v>192</v>
      </c>
      <c r="O317" s="27">
        <f>M317*AA317</f>
        <v>0</v>
      </c>
      <c r="P317">
        <v>3</v>
      </c>
      <c r="AA317">
        <f>IF(P317=1,$O$3,IF(P317=2,$O$4,$O$5))</f>
        <v>0</v>
      </c>
    </row>
    <row r="318" spans="1:27">
      <c r="A318" t="s">
        <v>173</v>
      </c>
      <c r="E318" s="23" t="s">
        <v>170</v>
      </c>
    </row>
    <row r="319" spans="1:27">
      <c r="A319" t="s">
        <v>174</v>
      </c>
      <c r="E319" s="28" t="s">
        <v>231</v>
      </c>
    </row>
    <row r="320" spans="1:27">
      <c r="A320" t="s">
        <v>176</v>
      </c>
      <c r="E320" s="23" t="s">
        <v>170</v>
      </c>
    </row>
    <row r="321" spans="1:27">
      <c r="A321" t="s">
        <v>168</v>
      </c>
      <c r="B321">
        <v>157</v>
      </c>
      <c r="C321" s="22" t="s">
        <v>1158</v>
      </c>
      <c r="D321" t="s">
        <v>170</v>
      </c>
      <c r="E321" s="23" t="s">
        <v>1159</v>
      </c>
      <c r="F321" s="24" t="s">
        <v>499</v>
      </c>
      <c r="G321" s="25">
        <v>8</v>
      </c>
      <c r="H321" s="24">
        <v>0</v>
      </c>
      <c r="I321" s="26">
        <f>ROUND(G321*H321,P4)</f>
        <v>0</v>
      </c>
      <c r="L321" s="26">
        <v>0</v>
      </c>
      <c r="M321" s="20">
        <f>ROUND(G321*L321,P4)</f>
        <v>0</v>
      </c>
      <c r="N321" s="21" t="s">
        <v>192</v>
      </c>
      <c r="O321" s="27">
        <f>M321*AA321</f>
        <v>0</v>
      </c>
      <c r="P321">
        <v>3</v>
      </c>
      <c r="AA321">
        <f>IF(P321=1,$O$3,IF(P321=2,$O$4,$O$5))</f>
        <v>0</v>
      </c>
    </row>
    <row r="322" spans="1:27">
      <c r="A322" t="s">
        <v>173</v>
      </c>
      <c r="E322" s="23" t="s">
        <v>170</v>
      </c>
    </row>
    <row r="323" spans="1:27">
      <c r="A323" t="s">
        <v>174</v>
      </c>
      <c r="E323" s="28" t="s">
        <v>396</v>
      </c>
    </row>
    <row r="324" spans="1:27">
      <c r="A324" t="s">
        <v>176</v>
      </c>
      <c r="E324" s="23" t="s">
        <v>170</v>
      </c>
    </row>
    <row r="325" spans="1:27">
      <c r="A325" t="s">
        <v>168</v>
      </c>
      <c r="B325">
        <v>158</v>
      </c>
      <c r="C325" s="22" t="s">
        <v>1160</v>
      </c>
      <c r="D325" t="s">
        <v>170</v>
      </c>
      <c r="E325" s="23" t="s">
        <v>1161</v>
      </c>
      <c r="F325" s="24" t="s">
        <v>218</v>
      </c>
      <c r="G325" s="25">
        <v>1</v>
      </c>
      <c r="H325" s="24">
        <v>0</v>
      </c>
      <c r="I325" s="26">
        <f>ROUND(G325*H325,P4)</f>
        <v>0</v>
      </c>
      <c r="L325" s="26">
        <v>0</v>
      </c>
      <c r="M325" s="20">
        <f>ROUND(G325*L325,P4)</f>
        <v>0</v>
      </c>
      <c r="N325" s="21" t="s">
        <v>192</v>
      </c>
      <c r="O325" s="27">
        <f>M325*AA325</f>
        <v>0</v>
      </c>
      <c r="P325">
        <v>3</v>
      </c>
      <c r="AA325">
        <f>IF(P325=1,$O$3,IF(P325=2,$O$4,$O$5))</f>
        <v>0</v>
      </c>
    </row>
    <row r="326" spans="1:27">
      <c r="A326" t="s">
        <v>173</v>
      </c>
      <c r="E326" s="23" t="s">
        <v>170</v>
      </c>
    </row>
    <row r="327" spans="1:27">
      <c r="A327" t="s">
        <v>174</v>
      </c>
      <c r="E327" s="28" t="s">
        <v>183</v>
      </c>
    </row>
    <row r="328" spans="1:27">
      <c r="A328" t="s">
        <v>176</v>
      </c>
      <c r="E328" s="23" t="s">
        <v>170</v>
      </c>
    </row>
    <row r="329" spans="1:27">
      <c r="A329" t="s">
        <v>168</v>
      </c>
      <c r="B329">
        <v>159</v>
      </c>
      <c r="C329" s="22" t="s">
        <v>1162</v>
      </c>
      <c r="D329" t="s">
        <v>170</v>
      </c>
      <c r="E329" s="23" t="s">
        <v>1163</v>
      </c>
      <c r="F329" s="24" t="s">
        <v>218</v>
      </c>
      <c r="G329" s="25">
        <v>1</v>
      </c>
      <c r="H329" s="24">
        <v>0</v>
      </c>
      <c r="I329" s="26">
        <f>ROUND(G329*H329,P4)</f>
        <v>0</v>
      </c>
      <c r="L329" s="26">
        <v>0</v>
      </c>
      <c r="M329" s="20">
        <f>ROUND(G329*L329,P4)</f>
        <v>0</v>
      </c>
      <c r="N329" s="21" t="s">
        <v>192</v>
      </c>
      <c r="O329" s="27">
        <f>M329*AA329</f>
        <v>0</v>
      </c>
      <c r="P329">
        <v>3</v>
      </c>
      <c r="AA329">
        <f>IF(P329=1,$O$3,IF(P329=2,$O$4,$O$5))</f>
        <v>0</v>
      </c>
    </row>
    <row r="330" spans="1:27">
      <c r="A330" t="s">
        <v>173</v>
      </c>
      <c r="E330" s="23" t="s">
        <v>170</v>
      </c>
    </row>
    <row r="331" spans="1:27">
      <c r="A331" t="s">
        <v>174</v>
      </c>
      <c r="E331" s="28" t="s">
        <v>183</v>
      </c>
    </row>
    <row r="332" spans="1:27">
      <c r="A332" t="s">
        <v>176</v>
      </c>
      <c r="E332" s="23" t="s">
        <v>170</v>
      </c>
    </row>
    <row r="333" spans="1:27">
      <c r="A333" t="s">
        <v>168</v>
      </c>
      <c r="B333">
        <v>160</v>
      </c>
      <c r="C333" s="22" t="s">
        <v>1164</v>
      </c>
      <c r="D333" t="s">
        <v>170</v>
      </c>
      <c r="E333" s="23" t="s">
        <v>1165</v>
      </c>
      <c r="F333" s="24" t="s">
        <v>188</v>
      </c>
      <c r="G333" s="25">
        <v>1</v>
      </c>
      <c r="H333" s="24">
        <v>0</v>
      </c>
      <c r="I333" s="26">
        <f>ROUND(G333*H333,P4)</f>
        <v>0</v>
      </c>
      <c r="L333" s="26">
        <v>0</v>
      </c>
      <c r="M333" s="20">
        <f>ROUND(G333*L333,P4)</f>
        <v>0</v>
      </c>
      <c r="N333" s="21" t="s">
        <v>170</v>
      </c>
      <c r="O333" s="27">
        <f>M333*AA333</f>
        <v>0</v>
      </c>
      <c r="P333">
        <v>3</v>
      </c>
      <c r="AA333">
        <f>IF(P333=1,$O$3,IF(P333=2,$O$4,$O$5))</f>
        <v>0</v>
      </c>
    </row>
    <row r="334" spans="1:27">
      <c r="A334" t="s">
        <v>173</v>
      </c>
      <c r="E334" s="23" t="s">
        <v>170</v>
      </c>
    </row>
    <row r="335" spans="1:27">
      <c r="A335" t="s">
        <v>174</v>
      </c>
      <c r="E335" s="28" t="s">
        <v>183</v>
      </c>
    </row>
    <row r="336" spans="1:27">
      <c r="A336" t="s">
        <v>176</v>
      </c>
      <c r="E336" s="23" t="s">
        <v>170</v>
      </c>
    </row>
    <row r="337" spans="1:27">
      <c r="A337" t="s">
        <v>168</v>
      </c>
      <c r="B337">
        <v>161</v>
      </c>
      <c r="C337" s="22" t="s">
        <v>1166</v>
      </c>
      <c r="D337" t="s">
        <v>170</v>
      </c>
      <c r="E337" s="23" t="s">
        <v>458</v>
      </c>
      <c r="F337" s="24" t="s">
        <v>188</v>
      </c>
      <c r="G337" s="25">
        <v>1</v>
      </c>
      <c r="H337" s="24">
        <v>0</v>
      </c>
      <c r="I337" s="26">
        <f>ROUND(G337*H337,P4)</f>
        <v>0</v>
      </c>
      <c r="L337" s="26">
        <v>0</v>
      </c>
      <c r="M337" s="20">
        <f>ROUND(G337*L337,P4)</f>
        <v>0</v>
      </c>
      <c r="N337" s="21" t="s">
        <v>170</v>
      </c>
      <c r="O337" s="27">
        <f>M337*AA337</f>
        <v>0</v>
      </c>
      <c r="P337">
        <v>3</v>
      </c>
      <c r="AA337">
        <f>IF(P337=1,$O$3,IF(P337=2,$O$4,$O$5))</f>
        <v>0</v>
      </c>
    </row>
    <row r="338" spans="1:27">
      <c r="A338" t="s">
        <v>173</v>
      </c>
      <c r="E338" s="23" t="s">
        <v>170</v>
      </c>
    </row>
    <row r="339" spans="1:27">
      <c r="A339" t="s">
        <v>174</v>
      </c>
      <c r="E339" s="28" t="s">
        <v>183</v>
      </c>
    </row>
    <row r="340" spans="1:27">
      <c r="A340" t="s">
        <v>176</v>
      </c>
      <c r="E340" s="23" t="s">
        <v>170</v>
      </c>
    </row>
    <row r="341" spans="1:27">
      <c r="A341" t="s">
        <v>165</v>
      </c>
      <c r="C341" s="18" t="s">
        <v>184</v>
      </c>
      <c r="E341" s="19" t="s">
        <v>1167</v>
      </c>
      <c r="L341" s="20">
        <f>SUMIFS(L342:L349,A342:A349,"P")</f>
        <v>0</v>
      </c>
      <c r="M341" s="20">
        <f>SUMIFS(M342:M349,A342:A349,"P")</f>
        <v>0</v>
      </c>
      <c r="N341" s="21"/>
    </row>
    <row r="342" spans="1:27">
      <c r="A342" t="s">
        <v>168</v>
      </c>
      <c r="B342">
        <v>2</v>
      </c>
      <c r="C342" s="22" t="s">
        <v>1168</v>
      </c>
      <c r="D342" t="s">
        <v>170</v>
      </c>
      <c r="E342" s="23" t="s">
        <v>1169</v>
      </c>
      <c r="F342" s="24" t="s">
        <v>218</v>
      </c>
      <c r="G342" s="25">
        <v>10</v>
      </c>
      <c r="H342" s="24">
        <v>0</v>
      </c>
      <c r="I342" s="26">
        <f>ROUND(G342*H342,P4)</f>
        <v>0</v>
      </c>
      <c r="L342" s="26">
        <v>0</v>
      </c>
      <c r="M342" s="20">
        <f>ROUND(G342*L342,P4)</f>
        <v>0</v>
      </c>
      <c r="N342" s="21" t="s">
        <v>192</v>
      </c>
      <c r="O342" s="27">
        <f>M342*AA342</f>
        <v>0</v>
      </c>
      <c r="P342">
        <v>3</v>
      </c>
      <c r="AA342">
        <f>IF(P342=1,$O$3,IF(P342=2,$O$4,$O$5))</f>
        <v>0</v>
      </c>
    </row>
    <row r="343" spans="1:27">
      <c r="A343" t="s">
        <v>173</v>
      </c>
      <c r="E343" s="23" t="s">
        <v>170</v>
      </c>
    </row>
    <row r="344" spans="1:27">
      <c r="A344" t="s">
        <v>174</v>
      </c>
      <c r="E344" s="28" t="s">
        <v>364</v>
      </c>
    </row>
    <row r="345" spans="1:27">
      <c r="A345" t="s">
        <v>176</v>
      </c>
      <c r="E345" s="23" t="s">
        <v>170</v>
      </c>
    </row>
    <row r="346" spans="1:27">
      <c r="A346" t="s">
        <v>168</v>
      </c>
      <c r="B346">
        <v>3</v>
      </c>
      <c r="C346" s="22" t="s">
        <v>1170</v>
      </c>
      <c r="D346" t="s">
        <v>170</v>
      </c>
      <c r="E346" s="23" t="s">
        <v>1171</v>
      </c>
      <c r="F346" s="24" t="s">
        <v>218</v>
      </c>
      <c r="G346" s="25">
        <v>5</v>
      </c>
      <c r="H346" s="24">
        <v>0</v>
      </c>
      <c r="I346" s="26">
        <f>ROUND(G346*H346,P4)</f>
        <v>0</v>
      </c>
      <c r="L346" s="26">
        <v>0</v>
      </c>
      <c r="M346" s="20">
        <f>ROUND(G346*L346,P4)</f>
        <v>0</v>
      </c>
      <c r="N346" s="21" t="s">
        <v>192</v>
      </c>
      <c r="O346" s="27">
        <f>M346*AA346</f>
        <v>0</v>
      </c>
      <c r="P346">
        <v>3</v>
      </c>
      <c r="AA346">
        <f>IF(P346=1,$O$3,IF(P346=2,$O$4,$O$5))</f>
        <v>0</v>
      </c>
    </row>
    <row r="347" spans="1:27">
      <c r="A347" t="s">
        <v>173</v>
      </c>
      <c r="E347" s="23" t="s">
        <v>170</v>
      </c>
    </row>
    <row r="348" spans="1:27">
      <c r="A348" t="s">
        <v>174</v>
      </c>
      <c r="E348" s="28" t="s">
        <v>757</v>
      </c>
    </row>
    <row r="349" spans="1:27">
      <c r="A349" t="s">
        <v>176</v>
      </c>
      <c r="E349" s="23" t="s">
        <v>170</v>
      </c>
    </row>
    <row r="350" spans="1:27">
      <c r="A350" t="s">
        <v>165</v>
      </c>
      <c r="C350" s="18" t="s">
        <v>204</v>
      </c>
      <c r="E350" s="19" t="s">
        <v>185</v>
      </c>
      <c r="L350" s="20">
        <f>SUMIFS(L351:L402,A351:A402,"P")</f>
        <v>0</v>
      </c>
      <c r="M350" s="20">
        <f>SUMIFS(M351:M402,A351:A402,"P")</f>
        <v>0</v>
      </c>
      <c r="N350" s="21"/>
    </row>
    <row r="351" spans="1:27" ht="26.45">
      <c r="A351" t="s">
        <v>168</v>
      </c>
      <c r="B351">
        <v>4</v>
      </c>
      <c r="C351" s="22" t="s">
        <v>1172</v>
      </c>
      <c r="D351" t="s">
        <v>170</v>
      </c>
      <c r="E351" s="23" t="s">
        <v>1173</v>
      </c>
      <c r="F351" s="24" t="s">
        <v>218</v>
      </c>
      <c r="G351" s="25">
        <v>6</v>
      </c>
      <c r="H351" s="24">
        <v>0</v>
      </c>
      <c r="I351" s="26">
        <f>ROUND(G351*H351,P4)</f>
        <v>0</v>
      </c>
      <c r="L351" s="26">
        <v>0</v>
      </c>
      <c r="M351" s="20">
        <f>ROUND(G351*L351,P4)</f>
        <v>0</v>
      </c>
      <c r="N351" s="21" t="s">
        <v>192</v>
      </c>
      <c r="O351" s="27">
        <f>M351*AA351</f>
        <v>0</v>
      </c>
      <c r="P351">
        <v>3</v>
      </c>
      <c r="AA351">
        <f>IF(P351=1,$O$3,IF(P351=2,$O$4,$O$5))</f>
        <v>0</v>
      </c>
    </row>
    <row r="352" spans="1:27">
      <c r="A352" t="s">
        <v>173</v>
      </c>
      <c r="E352" s="23" t="s">
        <v>170</v>
      </c>
    </row>
    <row r="353" spans="1:27">
      <c r="A353" t="s">
        <v>174</v>
      </c>
      <c r="E353" s="28" t="s">
        <v>649</v>
      </c>
    </row>
    <row r="354" spans="1:27">
      <c r="A354" t="s">
        <v>176</v>
      </c>
      <c r="E354" s="23" t="s">
        <v>170</v>
      </c>
    </row>
    <row r="355" spans="1:27">
      <c r="A355" t="s">
        <v>168</v>
      </c>
      <c r="B355">
        <v>5</v>
      </c>
      <c r="C355" s="22" t="s">
        <v>1174</v>
      </c>
      <c r="D355" t="s">
        <v>170</v>
      </c>
      <c r="E355" s="23" t="s">
        <v>1175</v>
      </c>
      <c r="F355" s="24" t="s">
        <v>218</v>
      </c>
      <c r="G355" s="25">
        <v>6</v>
      </c>
      <c r="H355" s="24">
        <v>0</v>
      </c>
      <c r="I355" s="26">
        <f>ROUND(G355*H355,P4)</f>
        <v>0</v>
      </c>
      <c r="L355" s="26">
        <v>0</v>
      </c>
      <c r="M355" s="20">
        <f>ROUND(G355*L355,P4)</f>
        <v>0</v>
      </c>
      <c r="N355" s="21" t="s">
        <v>192</v>
      </c>
      <c r="O355" s="27">
        <f>M355*AA355</f>
        <v>0</v>
      </c>
      <c r="P355">
        <v>3</v>
      </c>
      <c r="AA355">
        <f>IF(P355=1,$O$3,IF(P355=2,$O$4,$O$5))</f>
        <v>0</v>
      </c>
    </row>
    <row r="356" spans="1:27">
      <c r="A356" t="s">
        <v>173</v>
      </c>
      <c r="E356" s="23" t="s">
        <v>170</v>
      </c>
    </row>
    <row r="357" spans="1:27">
      <c r="A357" t="s">
        <v>174</v>
      </c>
      <c r="E357" s="28" t="s">
        <v>649</v>
      </c>
    </row>
    <row r="358" spans="1:27">
      <c r="A358" t="s">
        <v>176</v>
      </c>
      <c r="E358" s="23" t="s">
        <v>170</v>
      </c>
    </row>
    <row r="359" spans="1:27">
      <c r="A359" t="s">
        <v>168</v>
      </c>
      <c r="B359">
        <v>6</v>
      </c>
      <c r="C359" s="22" t="s">
        <v>1176</v>
      </c>
      <c r="D359" t="s">
        <v>170</v>
      </c>
      <c r="E359" s="23" t="s">
        <v>1177</v>
      </c>
      <c r="F359" s="24" t="s">
        <v>188</v>
      </c>
      <c r="G359" s="25">
        <v>10</v>
      </c>
      <c r="H359" s="24">
        <v>0</v>
      </c>
      <c r="I359" s="26">
        <f>ROUND(G359*H359,P4)</f>
        <v>0</v>
      </c>
      <c r="L359" s="26">
        <v>0</v>
      </c>
      <c r="M359" s="20">
        <f>ROUND(G359*L359,P4)</f>
        <v>0</v>
      </c>
      <c r="N359" s="21" t="s">
        <v>170</v>
      </c>
      <c r="O359" s="27">
        <f>M359*AA359</f>
        <v>0</v>
      </c>
      <c r="P359">
        <v>3</v>
      </c>
      <c r="AA359">
        <f>IF(P359=1,$O$3,IF(P359=2,$O$4,$O$5))</f>
        <v>0</v>
      </c>
    </row>
    <row r="360" spans="1:27">
      <c r="A360" t="s">
        <v>173</v>
      </c>
      <c r="E360" s="23" t="s">
        <v>170</v>
      </c>
    </row>
    <row r="361" spans="1:27">
      <c r="A361" t="s">
        <v>174</v>
      </c>
      <c r="E361" s="28" t="s">
        <v>364</v>
      </c>
    </row>
    <row r="362" spans="1:27">
      <c r="A362" t="s">
        <v>176</v>
      </c>
      <c r="E362" s="23" t="s">
        <v>170</v>
      </c>
    </row>
    <row r="363" spans="1:27">
      <c r="A363" t="s">
        <v>168</v>
      </c>
      <c r="B363">
        <v>7</v>
      </c>
      <c r="C363" s="22" t="s">
        <v>1178</v>
      </c>
      <c r="D363" t="s">
        <v>170</v>
      </c>
      <c r="E363" s="23" t="s">
        <v>1179</v>
      </c>
      <c r="F363" s="24" t="s">
        <v>218</v>
      </c>
      <c r="G363" s="25">
        <v>10</v>
      </c>
      <c r="H363" s="24">
        <v>0</v>
      </c>
      <c r="I363" s="26">
        <f>ROUND(G363*H363,P4)</f>
        <v>0</v>
      </c>
      <c r="L363" s="26">
        <v>0</v>
      </c>
      <c r="M363" s="20">
        <f>ROUND(G363*L363,P4)</f>
        <v>0</v>
      </c>
      <c r="N363" s="21" t="s">
        <v>192</v>
      </c>
      <c r="O363" s="27">
        <f>M363*AA363</f>
        <v>0</v>
      </c>
      <c r="P363">
        <v>3</v>
      </c>
      <c r="AA363">
        <f>IF(P363=1,$O$3,IF(P363=2,$O$4,$O$5))</f>
        <v>0</v>
      </c>
    </row>
    <row r="364" spans="1:27">
      <c r="A364" t="s">
        <v>173</v>
      </c>
      <c r="E364" s="23" t="s">
        <v>170</v>
      </c>
    </row>
    <row r="365" spans="1:27">
      <c r="A365" t="s">
        <v>174</v>
      </c>
      <c r="E365" s="28" t="s">
        <v>364</v>
      </c>
    </row>
    <row r="366" spans="1:27">
      <c r="A366" t="s">
        <v>176</v>
      </c>
      <c r="E366" s="23" t="s">
        <v>170</v>
      </c>
    </row>
    <row r="367" spans="1:27" ht="26.45">
      <c r="A367" t="s">
        <v>168</v>
      </c>
      <c r="B367">
        <v>8</v>
      </c>
      <c r="C367" s="22" t="s">
        <v>1180</v>
      </c>
      <c r="D367" t="s">
        <v>170</v>
      </c>
      <c r="E367" s="23" t="s">
        <v>1181</v>
      </c>
      <c r="F367" s="24" t="s">
        <v>188</v>
      </c>
      <c r="G367" s="25">
        <v>2</v>
      </c>
      <c r="H367" s="24">
        <v>0</v>
      </c>
      <c r="I367" s="26">
        <f>ROUND(G367*H367,P4)</f>
        <v>0</v>
      </c>
      <c r="L367" s="26">
        <v>0</v>
      </c>
      <c r="M367" s="20">
        <f>ROUND(G367*L367,P4)</f>
        <v>0</v>
      </c>
      <c r="N367" s="21" t="s">
        <v>170</v>
      </c>
      <c r="O367" s="27">
        <f>M367*AA367</f>
        <v>0</v>
      </c>
      <c r="P367">
        <v>3</v>
      </c>
      <c r="AA367">
        <f>IF(P367=1,$O$3,IF(P367=2,$O$4,$O$5))</f>
        <v>0</v>
      </c>
    </row>
    <row r="368" spans="1:27">
      <c r="A368" t="s">
        <v>173</v>
      </c>
      <c r="E368" s="23" t="s">
        <v>170</v>
      </c>
    </row>
    <row r="369" spans="1:27">
      <c r="A369" t="s">
        <v>174</v>
      </c>
      <c r="E369" s="28" t="s">
        <v>231</v>
      </c>
    </row>
    <row r="370" spans="1:27">
      <c r="A370" t="s">
        <v>176</v>
      </c>
      <c r="E370" s="23" t="s">
        <v>170</v>
      </c>
    </row>
    <row r="371" spans="1:27" ht="26.45">
      <c r="A371" t="s">
        <v>168</v>
      </c>
      <c r="B371">
        <v>9</v>
      </c>
      <c r="C371" s="22" t="s">
        <v>1182</v>
      </c>
      <c r="D371" t="s">
        <v>170</v>
      </c>
      <c r="E371" s="23" t="s">
        <v>1183</v>
      </c>
      <c r="F371" s="24" t="s">
        <v>188</v>
      </c>
      <c r="G371" s="25">
        <v>4</v>
      </c>
      <c r="H371" s="24">
        <v>0</v>
      </c>
      <c r="I371" s="26">
        <f>ROUND(G371*H371,P4)</f>
        <v>0</v>
      </c>
      <c r="L371" s="26">
        <v>0</v>
      </c>
      <c r="M371" s="20">
        <f>ROUND(G371*L371,P4)</f>
        <v>0</v>
      </c>
      <c r="N371" s="21" t="s">
        <v>170</v>
      </c>
      <c r="O371" s="27">
        <f>M371*AA371</f>
        <v>0</v>
      </c>
      <c r="P371">
        <v>3</v>
      </c>
      <c r="AA371">
        <f>IF(P371=1,$O$3,IF(P371=2,$O$4,$O$5))</f>
        <v>0</v>
      </c>
    </row>
    <row r="372" spans="1:27">
      <c r="A372" t="s">
        <v>173</v>
      </c>
      <c r="E372" s="23" t="s">
        <v>170</v>
      </c>
    </row>
    <row r="373" spans="1:27">
      <c r="A373" t="s">
        <v>174</v>
      </c>
      <c r="E373" s="28" t="s">
        <v>549</v>
      </c>
    </row>
    <row r="374" spans="1:27">
      <c r="A374" t="s">
        <v>176</v>
      </c>
      <c r="E374" s="23" t="s">
        <v>170</v>
      </c>
    </row>
    <row r="375" spans="1:27" ht="26.45">
      <c r="A375" t="s">
        <v>168</v>
      </c>
      <c r="B375">
        <v>10</v>
      </c>
      <c r="C375" s="22" t="s">
        <v>1184</v>
      </c>
      <c r="D375" t="s">
        <v>170</v>
      </c>
      <c r="E375" s="23" t="s">
        <v>1185</v>
      </c>
      <c r="F375" s="24" t="s">
        <v>218</v>
      </c>
      <c r="G375" s="25">
        <v>2</v>
      </c>
      <c r="H375" s="24">
        <v>0</v>
      </c>
      <c r="I375" s="26">
        <f>ROUND(G375*H375,P4)</f>
        <v>0</v>
      </c>
      <c r="L375" s="26">
        <v>0</v>
      </c>
      <c r="M375" s="20">
        <f>ROUND(G375*L375,P4)</f>
        <v>0</v>
      </c>
      <c r="N375" s="21" t="s">
        <v>192</v>
      </c>
      <c r="O375" s="27">
        <f>M375*AA375</f>
        <v>0</v>
      </c>
      <c r="P375">
        <v>3</v>
      </c>
      <c r="AA375">
        <f>IF(P375=1,$O$3,IF(P375=2,$O$4,$O$5))</f>
        <v>0</v>
      </c>
    </row>
    <row r="376" spans="1:27">
      <c r="A376" t="s">
        <v>173</v>
      </c>
      <c r="E376" s="23" t="s">
        <v>170</v>
      </c>
    </row>
    <row r="377" spans="1:27">
      <c r="A377" t="s">
        <v>174</v>
      </c>
      <c r="E377" s="28" t="s">
        <v>231</v>
      </c>
    </row>
    <row r="378" spans="1:27">
      <c r="A378" t="s">
        <v>176</v>
      </c>
      <c r="E378" s="23" t="s">
        <v>170</v>
      </c>
    </row>
    <row r="379" spans="1:27">
      <c r="A379" t="s">
        <v>168</v>
      </c>
      <c r="B379">
        <v>11</v>
      </c>
      <c r="C379" s="22" t="s">
        <v>1186</v>
      </c>
      <c r="D379" t="s">
        <v>170</v>
      </c>
      <c r="E379" s="23" t="s">
        <v>1187</v>
      </c>
      <c r="F379" s="24" t="s">
        <v>218</v>
      </c>
      <c r="G379" s="25">
        <v>8</v>
      </c>
      <c r="H379" s="24">
        <v>0</v>
      </c>
      <c r="I379" s="26">
        <f>ROUND(G379*H379,P4)</f>
        <v>0</v>
      </c>
      <c r="L379" s="26">
        <v>0</v>
      </c>
      <c r="M379" s="20">
        <f>ROUND(G379*L379,P4)</f>
        <v>0</v>
      </c>
      <c r="N379" s="21" t="s">
        <v>192</v>
      </c>
      <c r="O379" s="27">
        <f>M379*AA379</f>
        <v>0</v>
      </c>
      <c r="P379">
        <v>3</v>
      </c>
      <c r="AA379">
        <f>IF(P379=1,$O$3,IF(P379=2,$O$4,$O$5))</f>
        <v>0</v>
      </c>
    </row>
    <row r="380" spans="1:27">
      <c r="A380" t="s">
        <v>173</v>
      </c>
      <c r="E380" s="23" t="s">
        <v>170</v>
      </c>
    </row>
    <row r="381" spans="1:27">
      <c r="A381" t="s">
        <v>174</v>
      </c>
      <c r="E381" s="28" t="s">
        <v>396</v>
      </c>
    </row>
    <row r="382" spans="1:27">
      <c r="A382" t="s">
        <v>176</v>
      </c>
      <c r="E382" s="23" t="s">
        <v>170</v>
      </c>
    </row>
    <row r="383" spans="1:27" ht="26.45">
      <c r="A383" t="s">
        <v>168</v>
      </c>
      <c r="B383">
        <v>12</v>
      </c>
      <c r="C383" s="22" t="s">
        <v>1188</v>
      </c>
      <c r="D383" t="s">
        <v>170</v>
      </c>
      <c r="E383" s="23" t="s">
        <v>1189</v>
      </c>
      <c r="F383" s="24" t="s">
        <v>188</v>
      </c>
      <c r="G383" s="25">
        <v>6</v>
      </c>
      <c r="H383" s="24">
        <v>0</v>
      </c>
      <c r="I383" s="26">
        <f>ROUND(G383*H383,P4)</f>
        <v>0</v>
      </c>
      <c r="L383" s="26">
        <v>0</v>
      </c>
      <c r="M383" s="20">
        <f>ROUND(G383*L383,P4)</f>
        <v>0</v>
      </c>
      <c r="N383" s="21" t="s">
        <v>170</v>
      </c>
      <c r="O383" s="27">
        <f>M383*AA383</f>
        <v>0</v>
      </c>
      <c r="P383">
        <v>3</v>
      </c>
      <c r="AA383">
        <f>IF(P383=1,$O$3,IF(P383=2,$O$4,$O$5))</f>
        <v>0</v>
      </c>
    </row>
    <row r="384" spans="1:27">
      <c r="A384" t="s">
        <v>173</v>
      </c>
      <c r="E384" s="23" t="s">
        <v>170</v>
      </c>
    </row>
    <row r="385" spans="1:27">
      <c r="A385" t="s">
        <v>174</v>
      </c>
      <c r="E385" s="28" t="s">
        <v>649</v>
      </c>
    </row>
    <row r="386" spans="1:27">
      <c r="A386" t="s">
        <v>176</v>
      </c>
      <c r="E386" s="23" t="s">
        <v>170</v>
      </c>
    </row>
    <row r="387" spans="1:27">
      <c r="A387" t="s">
        <v>168</v>
      </c>
      <c r="B387">
        <v>13</v>
      </c>
      <c r="C387" s="22" t="s">
        <v>1190</v>
      </c>
      <c r="D387" t="s">
        <v>170</v>
      </c>
      <c r="E387" s="23" t="s">
        <v>1191</v>
      </c>
      <c r="F387" s="24" t="s">
        <v>218</v>
      </c>
      <c r="G387" s="25">
        <v>15</v>
      </c>
      <c r="H387" s="24">
        <v>0</v>
      </c>
      <c r="I387" s="26">
        <f>ROUND(G387*H387,P4)</f>
        <v>0</v>
      </c>
      <c r="L387" s="26">
        <v>0</v>
      </c>
      <c r="M387" s="20">
        <f>ROUND(G387*L387,P4)</f>
        <v>0</v>
      </c>
      <c r="N387" s="21" t="s">
        <v>192</v>
      </c>
      <c r="O387" s="27">
        <f>M387*AA387</f>
        <v>0</v>
      </c>
      <c r="P387">
        <v>3</v>
      </c>
      <c r="AA387">
        <f>IF(P387=1,$O$3,IF(P387=2,$O$4,$O$5))</f>
        <v>0</v>
      </c>
    </row>
    <row r="388" spans="1:27">
      <c r="A388" t="s">
        <v>173</v>
      </c>
      <c r="E388" s="23" t="s">
        <v>170</v>
      </c>
    </row>
    <row r="389" spans="1:27">
      <c r="A389" t="s">
        <v>174</v>
      </c>
      <c r="E389" s="28" t="s">
        <v>375</v>
      </c>
    </row>
    <row r="390" spans="1:27">
      <c r="A390" t="s">
        <v>176</v>
      </c>
      <c r="E390" s="23" t="s">
        <v>170</v>
      </c>
    </row>
    <row r="391" spans="1:27" ht="26.45">
      <c r="A391" t="s">
        <v>168</v>
      </c>
      <c r="B391">
        <v>14</v>
      </c>
      <c r="C391" s="22" t="s">
        <v>1192</v>
      </c>
      <c r="D391" t="s">
        <v>170</v>
      </c>
      <c r="E391" s="23" t="s">
        <v>1193</v>
      </c>
      <c r="F391" s="24" t="s">
        <v>188</v>
      </c>
      <c r="G391" s="25">
        <v>1</v>
      </c>
      <c r="H391" s="24">
        <v>0</v>
      </c>
      <c r="I391" s="26">
        <f>ROUND(G391*H391,P4)</f>
        <v>0</v>
      </c>
      <c r="L391" s="26">
        <v>0</v>
      </c>
      <c r="M391" s="20">
        <f>ROUND(G391*L391,P4)</f>
        <v>0</v>
      </c>
      <c r="N391" s="21" t="s">
        <v>170</v>
      </c>
      <c r="O391" s="27">
        <f>M391*AA391</f>
        <v>0</v>
      </c>
      <c r="P391">
        <v>3</v>
      </c>
      <c r="AA391">
        <f>IF(P391=1,$O$3,IF(P391=2,$O$4,$O$5))</f>
        <v>0</v>
      </c>
    </row>
    <row r="392" spans="1:27">
      <c r="A392" t="s">
        <v>173</v>
      </c>
      <c r="E392" s="23" t="s">
        <v>170</v>
      </c>
    </row>
    <row r="393" spans="1:27">
      <c r="A393" t="s">
        <v>174</v>
      </c>
      <c r="E393" s="28" t="s">
        <v>183</v>
      </c>
    </row>
    <row r="394" spans="1:27">
      <c r="A394" t="s">
        <v>176</v>
      </c>
      <c r="E394" s="23" t="s">
        <v>170</v>
      </c>
    </row>
    <row r="395" spans="1:27" ht="26.45">
      <c r="A395" t="s">
        <v>168</v>
      </c>
      <c r="B395">
        <v>15</v>
      </c>
      <c r="C395" s="22" t="s">
        <v>1194</v>
      </c>
      <c r="D395" t="s">
        <v>170</v>
      </c>
      <c r="E395" s="23" t="s">
        <v>1195</v>
      </c>
      <c r="F395" s="24" t="s">
        <v>188</v>
      </c>
      <c r="G395" s="25">
        <v>4</v>
      </c>
      <c r="H395" s="24">
        <v>0</v>
      </c>
      <c r="I395" s="26">
        <f>ROUND(G395*H395,P4)</f>
        <v>0</v>
      </c>
      <c r="L395" s="26">
        <v>0</v>
      </c>
      <c r="M395" s="20">
        <f>ROUND(G395*L395,P4)</f>
        <v>0</v>
      </c>
      <c r="N395" s="21" t="s">
        <v>170</v>
      </c>
      <c r="O395" s="27">
        <f>M395*AA395</f>
        <v>0</v>
      </c>
      <c r="P395">
        <v>3</v>
      </c>
      <c r="AA395">
        <f>IF(P395=1,$O$3,IF(P395=2,$O$4,$O$5))</f>
        <v>0</v>
      </c>
    </row>
    <row r="396" spans="1:27">
      <c r="A396" t="s">
        <v>173</v>
      </c>
      <c r="E396" s="23" t="s">
        <v>170</v>
      </c>
    </row>
    <row r="397" spans="1:27">
      <c r="A397" t="s">
        <v>174</v>
      </c>
      <c r="E397" s="28" t="s">
        <v>549</v>
      </c>
    </row>
    <row r="398" spans="1:27">
      <c r="A398" t="s">
        <v>176</v>
      </c>
      <c r="E398" s="23" t="s">
        <v>170</v>
      </c>
    </row>
    <row r="399" spans="1:27">
      <c r="A399" t="s">
        <v>168</v>
      </c>
      <c r="B399">
        <v>16</v>
      </c>
      <c r="C399" s="22" t="s">
        <v>1196</v>
      </c>
      <c r="D399" t="s">
        <v>170</v>
      </c>
      <c r="E399" s="23" t="s">
        <v>1197</v>
      </c>
      <c r="F399" s="24" t="s">
        <v>188</v>
      </c>
      <c r="G399" s="25">
        <v>4</v>
      </c>
      <c r="H399" s="24">
        <v>0</v>
      </c>
      <c r="I399" s="26">
        <f>ROUND(G399*H399,P4)</f>
        <v>0</v>
      </c>
      <c r="L399" s="26">
        <v>0</v>
      </c>
      <c r="M399" s="20">
        <f>ROUND(G399*L399,P4)</f>
        <v>0</v>
      </c>
      <c r="N399" s="21" t="s">
        <v>170</v>
      </c>
      <c r="O399" s="27">
        <f>M399*AA399</f>
        <v>0</v>
      </c>
      <c r="P399">
        <v>3</v>
      </c>
      <c r="AA399">
        <f>IF(P399=1,$O$3,IF(P399=2,$O$4,$O$5))</f>
        <v>0</v>
      </c>
    </row>
    <row r="400" spans="1:27">
      <c r="A400" t="s">
        <v>173</v>
      </c>
      <c r="E400" s="23" t="s">
        <v>170</v>
      </c>
    </row>
    <row r="401" spans="1:27">
      <c r="A401" t="s">
        <v>174</v>
      </c>
      <c r="E401" s="28" t="s">
        <v>549</v>
      </c>
    </row>
    <row r="402" spans="1:27">
      <c r="A402" t="s">
        <v>176</v>
      </c>
      <c r="E402" s="23" t="s">
        <v>170</v>
      </c>
    </row>
    <row r="403" spans="1:27">
      <c r="A403" t="s">
        <v>165</v>
      </c>
      <c r="C403" s="18" t="s">
        <v>212</v>
      </c>
      <c r="E403" s="19" t="s">
        <v>222</v>
      </c>
      <c r="L403" s="20">
        <f>SUMIFS(L404:L427,A404:A427,"P")</f>
        <v>0</v>
      </c>
      <c r="M403" s="20">
        <f>SUMIFS(M404:M427,A404:A427,"P")</f>
        <v>0</v>
      </c>
      <c r="N403" s="21"/>
    </row>
    <row r="404" spans="1:27">
      <c r="A404" t="s">
        <v>168</v>
      </c>
      <c r="B404">
        <v>17</v>
      </c>
      <c r="C404" s="22" t="s">
        <v>1198</v>
      </c>
      <c r="D404" t="s">
        <v>170</v>
      </c>
      <c r="E404" s="23" t="s">
        <v>862</v>
      </c>
      <c r="F404" s="24" t="s">
        <v>225</v>
      </c>
      <c r="G404" s="25">
        <v>0.02</v>
      </c>
      <c r="H404" s="24">
        <v>0</v>
      </c>
      <c r="I404" s="26">
        <f>ROUND(G404*H404,P4)</f>
        <v>0</v>
      </c>
      <c r="L404" s="26">
        <v>0</v>
      </c>
      <c r="M404" s="20">
        <f>ROUND(G404*L404,P4)</f>
        <v>0</v>
      </c>
      <c r="N404" s="21" t="s">
        <v>192</v>
      </c>
      <c r="O404" s="27">
        <f>M404*AA404</f>
        <v>0</v>
      </c>
      <c r="P404">
        <v>3</v>
      </c>
      <c r="AA404">
        <f>IF(P404=1,$O$3,IF(P404=2,$O$4,$O$5))</f>
        <v>0</v>
      </c>
    </row>
    <row r="405" spans="1:27">
      <c r="A405" t="s">
        <v>173</v>
      </c>
      <c r="E405" s="23" t="s">
        <v>170</v>
      </c>
    </row>
    <row r="406" spans="1:27">
      <c r="A406" t="s">
        <v>174</v>
      </c>
      <c r="E406" s="28" t="s">
        <v>1199</v>
      </c>
    </row>
    <row r="407" spans="1:27">
      <c r="A407" t="s">
        <v>176</v>
      </c>
      <c r="E407" s="23" t="s">
        <v>170</v>
      </c>
    </row>
    <row r="408" spans="1:27">
      <c r="A408" t="s">
        <v>168</v>
      </c>
      <c r="B408">
        <v>18</v>
      </c>
      <c r="C408" s="22" t="s">
        <v>1200</v>
      </c>
      <c r="D408" t="s">
        <v>170</v>
      </c>
      <c r="E408" s="23" t="s">
        <v>865</v>
      </c>
      <c r="F408" s="24" t="s">
        <v>225</v>
      </c>
      <c r="G408" s="25">
        <v>0.02</v>
      </c>
      <c r="H408" s="24">
        <v>0</v>
      </c>
      <c r="I408" s="26">
        <f>ROUND(G408*H408,P4)</f>
        <v>0</v>
      </c>
      <c r="L408" s="26">
        <v>0</v>
      </c>
      <c r="M408" s="20">
        <f>ROUND(G408*L408,P4)</f>
        <v>0</v>
      </c>
      <c r="N408" s="21" t="s">
        <v>192</v>
      </c>
      <c r="O408" s="27">
        <f>M408*AA408</f>
        <v>0</v>
      </c>
      <c r="P408">
        <v>3</v>
      </c>
      <c r="AA408">
        <f>IF(P408=1,$O$3,IF(P408=2,$O$4,$O$5))</f>
        <v>0</v>
      </c>
    </row>
    <row r="409" spans="1:27">
      <c r="A409" t="s">
        <v>173</v>
      </c>
      <c r="E409" s="23" t="s">
        <v>170</v>
      </c>
    </row>
    <row r="410" spans="1:27">
      <c r="A410" t="s">
        <v>174</v>
      </c>
      <c r="E410" s="28" t="s">
        <v>1199</v>
      </c>
    </row>
    <row r="411" spans="1:27">
      <c r="A411" t="s">
        <v>176</v>
      </c>
      <c r="E411" s="23" t="s">
        <v>170</v>
      </c>
    </row>
    <row r="412" spans="1:27">
      <c r="A412" t="s">
        <v>168</v>
      </c>
      <c r="B412">
        <v>19</v>
      </c>
      <c r="C412" s="22" t="s">
        <v>698</v>
      </c>
      <c r="D412" t="s">
        <v>170</v>
      </c>
      <c r="E412" s="23" t="s">
        <v>699</v>
      </c>
      <c r="F412" s="24" t="s">
        <v>225</v>
      </c>
      <c r="G412" s="25">
        <v>3.48</v>
      </c>
      <c r="H412" s="24">
        <v>0</v>
      </c>
      <c r="I412" s="26">
        <f>ROUND(G412*H412,P4)</f>
        <v>0</v>
      </c>
      <c r="L412" s="26">
        <v>0</v>
      </c>
      <c r="M412" s="20">
        <f>ROUND(G412*L412,P4)</f>
        <v>0</v>
      </c>
      <c r="N412" s="21" t="s">
        <v>192</v>
      </c>
      <c r="O412" s="27">
        <f>M412*AA412</f>
        <v>0</v>
      </c>
      <c r="P412">
        <v>3</v>
      </c>
      <c r="AA412">
        <f>IF(P412=1,$O$3,IF(P412=2,$O$4,$O$5))</f>
        <v>0</v>
      </c>
    </row>
    <row r="413" spans="1:27">
      <c r="A413" t="s">
        <v>173</v>
      </c>
      <c r="E413" s="23" t="s">
        <v>170</v>
      </c>
    </row>
    <row r="414" spans="1:27">
      <c r="A414" t="s">
        <v>174</v>
      </c>
      <c r="E414" s="28" t="s">
        <v>1201</v>
      </c>
    </row>
    <row r="415" spans="1:27">
      <c r="A415" t="s">
        <v>176</v>
      </c>
      <c r="E415" s="23" t="s">
        <v>170</v>
      </c>
    </row>
    <row r="416" spans="1:27">
      <c r="A416" t="s">
        <v>168</v>
      </c>
      <c r="B416">
        <v>20</v>
      </c>
      <c r="C416" s="22" t="s">
        <v>1202</v>
      </c>
      <c r="D416" t="s">
        <v>170</v>
      </c>
      <c r="E416" s="23" t="s">
        <v>1203</v>
      </c>
      <c r="F416" s="24" t="s">
        <v>236</v>
      </c>
      <c r="G416" s="25">
        <v>870</v>
      </c>
      <c r="H416" s="24">
        <v>0</v>
      </c>
      <c r="I416" s="26">
        <f>ROUND(G416*H416,P4)</f>
        <v>0</v>
      </c>
      <c r="L416" s="26">
        <v>0</v>
      </c>
      <c r="M416" s="20">
        <f>ROUND(G416*L416,P4)</f>
        <v>0</v>
      </c>
      <c r="N416" s="21" t="s">
        <v>192</v>
      </c>
      <c r="O416" s="27">
        <f>M416*AA416</f>
        <v>0</v>
      </c>
      <c r="P416">
        <v>3</v>
      </c>
      <c r="AA416">
        <f>IF(P416=1,$O$3,IF(P416=2,$O$4,$O$5))</f>
        <v>0</v>
      </c>
    </row>
    <row r="417" spans="1:27">
      <c r="A417" t="s">
        <v>173</v>
      </c>
      <c r="E417" s="23" t="s">
        <v>170</v>
      </c>
    </row>
    <row r="418" spans="1:27">
      <c r="A418" t="s">
        <v>174</v>
      </c>
      <c r="E418" s="28" t="s">
        <v>1204</v>
      </c>
    </row>
    <row r="419" spans="1:27">
      <c r="A419" t="s">
        <v>176</v>
      </c>
      <c r="E419" s="23" t="s">
        <v>170</v>
      </c>
    </row>
    <row r="420" spans="1:27">
      <c r="A420" t="s">
        <v>168</v>
      </c>
      <c r="B420">
        <v>21</v>
      </c>
      <c r="C420" s="22" t="s">
        <v>1205</v>
      </c>
      <c r="D420" t="s">
        <v>170</v>
      </c>
      <c r="E420" s="23" t="s">
        <v>877</v>
      </c>
      <c r="F420" s="24" t="s">
        <v>236</v>
      </c>
      <c r="G420" s="25">
        <v>61</v>
      </c>
      <c r="H420" s="24">
        <v>0</v>
      </c>
      <c r="I420" s="26">
        <f>ROUND(G420*H420,P4)</f>
        <v>0</v>
      </c>
      <c r="L420" s="26">
        <v>0</v>
      </c>
      <c r="M420" s="20">
        <f>ROUND(G420*L420,P4)</f>
        <v>0</v>
      </c>
      <c r="N420" s="21" t="s">
        <v>192</v>
      </c>
      <c r="O420" s="27">
        <f>M420*AA420</f>
        <v>0</v>
      </c>
      <c r="P420">
        <v>3</v>
      </c>
      <c r="AA420">
        <f>IF(P420=1,$O$3,IF(P420=2,$O$4,$O$5))</f>
        <v>0</v>
      </c>
    </row>
    <row r="421" spans="1:27">
      <c r="A421" t="s">
        <v>173</v>
      </c>
      <c r="E421" s="23" t="s">
        <v>170</v>
      </c>
    </row>
    <row r="422" spans="1:27">
      <c r="A422" t="s">
        <v>174</v>
      </c>
      <c r="E422" s="28" t="s">
        <v>1206</v>
      </c>
    </row>
    <row r="423" spans="1:27">
      <c r="A423" t="s">
        <v>176</v>
      </c>
      <c r="E423" s="23" t="s">
        <v>170</v>
      </c>
    </row>
    <row r="424" spans="1:27">
      <c r="A424" t="s">
        <v>168</v>
      </c>
      <c r="B424">
        <v>22</v>
      </c>
      <c r="C424" s="22" t="s">
        <v>1207</v>
      </c>
      <c r="D424" t="s">
        <v>170</v>
      </c>
      <c r="E424" s="23" t="s">
        <v>879</v>
      </c>
      <c r="F424" s="24" t="s">
        <v>236</v>
      </c>
      <c r="G424" s="25">
        <v>84</v>
      </c>
      <c r="H424" s="24">
        <v>0</v>
      </c>
      <c r="I424" s="26">
        <f>ROUND(G424*H424,P4)</f>
        <v>0</v>
      </c>
      <c r="L424" s="26">
        <v>0</v>
      </c>
      <c r="M424" s="20">
        <f>ROUND(G424*L424,P4)</f>
        <v>0</v>
      </c>
      <c r="N424" s="21" t="s">
        <v>192</v>
      </c>
      <c r="O424" s="27">
        <f>M424*AA424</f>
        <v>0</v>
      </c>
      <c r="P424">
        <v>3</v>
      </c>
      <c r="AA424">
        <f>IF(P424=1,$O$3,IF(P424=2,$O$4,$O$5))</f>
        <v>0</v>
      </c>
    </row>
    <row r="425" spans="1:27">
      <c r="A425" t="s">
        <v>173</v>
      </c>
      <c r="E425" s="23" t="s">
        <v>170</v>
      </c>
    </row>
    <row r="426" spans="1:27">
      <c r="A426" t="s">
        <v>174</v>
      </c>
      <c r="E426" s="28" t="s">
        <v>1208</v>
      </c>
    </row>
    <row r="427" spans="1:27">
      <c r="A427" t="s">
        <v>176</v>
      </c>
      <c r="E427" s="23" t="s">
        <v>170</v>
      </c>
    </row>
    <row r="428" spans="1:27">
      <c r="A428" t="s">
        <v>165</v>
      </c>
      <c r="C428" s="18" t="s">
        <v>1209</v>
      </c>
      <c r="E428" s="19" t="s">
        <v>222</v>
      </c>
      <c r="L428" s="20">
        <f>SUMIFS(L429:L440,A429:A440,"P")</f>
        <v>0</v>
      </c>
      <c r="M428" s="20">
        <f>SUMIFS(M429:M440,A429:A440,"P")</f>
        <v>0</v>
      </c>
      <c r="N428" s="21"/>
    </row>
    <row r="429" spans="1:27" ht="26.45">
      <c r="A429" t="s">
        <v>168</v>
      </c>
      <c r="B429">
        <v>23</v>
      </c>
      <c r="C429" s="22" t="s">
        <v>1210</v>
      </c>
      <c r="D429" t="s">
        <v>170</v>
      </c>
      <c r="E429" s="23" t="s">
        <v>1149</v>
      </c>
      <c r="F429" s="24" t="s">
        <v>218</v>
      </c>
      <c r="G429" s="25">
        <v>1</v>
      </c>
      <c r="H429" s="24">
        <v>0</v>
      </c>
      <c r="I429" s="26">
        <f>ROUND(G429*H429,P4)</f>
        <v>0</v>
      </c>
      <c r="L429" s="26">
        <v>0</v>
      </c>
      <c r="M429" s="20">
        <f>ROUND(G429*L429,P4)</f>
        <v>0</v>
      </c>
      <c r="N429" s="21" t="s">
        <v>192</v>
      </c>
      <c r="O429" s="27">
        <f>M429*AA429</f>
        <v>0</v>
      </c>
      <c r="P429">
        <v>3</v>
      </c>
      <c r="AA429">
        <f>IF(P429=1,$O$3,IF(P429=2,$O$4,$O$5))</f>
        <v>0</v>
      </c>
    </row>
    <row r="430" spans="1:27">
      <c r="A430" t="s">
        <v>173</v>
      </c>
      <c r="E430" s="23" t="s">
        <v>170</v>
      </c>
    </row>
    <row r="431" spans="1:27">
      <c r="A431" t="s">
        <v>174</v>
      </c>
      <c r="E431" s="28" t="s">
        <v>183</v>
      </c>
    </row>
    <row r="432" spans="1:27">
      <c r="A432" t="s">
        <v>176</v>
      </c>
      <c r="E432" s="23" t="s">
        <v>170</v>
      </c>
    </row>
    <row r="433" spans="1:27">
      <c r="A433" t="s">
        <v>168</v>
      </c>
      <c r="B433">
        <v>24</v>
      </c>
      <c r="C433" s="22" t="s">
        <v>1211</v>
      </c>
      <c r="D433" t="s">
        <v>170</v>
      </c>
      <c r="E433" s="23" t="s">
        <v>1151</v>
      </c>
      <c r="F433" s="24" t="s">
        <v>218</v>
      </c>
      <c r="G433" s="25">
        <v>1</v>
      </c>
      <c r="H433" s="24">
        <v>0</v>
      </c>
      <c r="I433" s="26">
        <f>ROUND(G433*H433,P4)</f>
        <v>0</v>
      </c>
      <c r="L433" s="26">
        <v>0</v>
      </c>
      <c r="M433" s="20">
        <f>ROUND(G433*L433,P4)</f>
        <v>0</v>
      </c>
      <c r="N433" s="21" t="s">
        <v>192</v>
      </c>
      <c r="O433" s="27">
        <f>M433*AA433</f>
        <v>0</v>
      </c>
      <c r="P433">
        <v>3</v>
      </c>
      <c r="AA433">
        <f>IF(P433=1,$O$3,IF(P433=2,$O$4,$O$5))</f>
        <v>0</v>
      </c>
    </row>
    <row r="434" spans="1:27">
      <c r="A434" t="s">
        <v>173</v>
      </c>
      <c r="E434" s="23" t="s">
        <v>170</v>
      </c>
    </row>
    <row r="435" spans="1:27">
      <c r="A435" t="s">
        <v>174</v>
      </c>
      <c r="E435" s="28" t="s">
        <v>183</v>
      </c>
    </row>
    <row r="436" spans="1:27">
      <c r="A436" t="s">
        <v>176</v>
      </c>
      <c r="E436" s="23" t="s">
        <v>170</v>
      </c>
    </row>
    <row r="437" spans="1:27">
      <c r="A437" t="s">
        <v>168</v>
      </c>
      <c r="B437">
        <v>25</v>
      </c>
      <c r="C437" s="22" t="s">
        <v>1212</v>
      </c>
      <c r="D437" t="s">
        <v>170</v>
      </c>
      <c r="E437" s="23" t="s">
        <v>1153</v>
      </c>
      <c r="F437" s="24" t="s">
        <v>218</v>
      </c>
      <c r="G437" s="25">
        <v>1</v>
      </c>
      <c r="H437" s="24">
        <v>0</v>
      </c>
      <c r="I437" s="26">
        <f>ROUND(G437*H437,P4)</f>
        <v>0</v>
      </c>
      <c r="L437" s="26">
        <v>0</v>
      </c>
      <c r="M437" s="20">
        <f>ROUND(G437*L437,P4)</f>
        <v>0</v>
      </c>
      <c r="N437" s="21" t="s">
        <v>192</v>
      </c>
      <c r="O437" s="27">
        <f>M437*AA437</f>
        <v>0</v>
      </c>
      <c r="P437">
        <v>3</v>
      </c>
      <c r="AA437">
        <f>IF(P437=1,$O$3,IF(P437=2,$O$4,$O$5))</f>
        <v>0</v>
      </c>
    </row>
    <row r="438" spans="1:27">
      <c r="A438" t="s">
        <v>173</v>
      </c>
      <c r="E438" s="23" t="s">
        <v>170</v>
      </c>
    </row>
    <row r="439" spans="1:27">
      <c r="A439" t="s">
        <v>174</v>
      </c>
      <c r="E439" s="28" t="s">
        <v>183</v>
      </c>
    </row>
    <row r="440" spans="1:27">
      <c r="A440" t="s">
        <v>176</v>
      </c>
      <c r="E440" s="23" t="s">
        <v>170</v>
      </c>
    </row>
    <row r="441" spans="1:27">
      <c r="A441" t="s">
        <v>165</v>
      </c>
      <c r="C441" s="18" t="s">
        <v>240</v>
      </c>
      <c r="E441" s="19" t="s">
        <v>1213</v>
      </c>
      <c r="L441" s="20">
        <f>SUMIFS(L442:L501,A442:A501,"P")</f>
        <v>0</v>
      </c>
      <c r="M441" s="20">
        <f>SUMIFS(M442:M501,A442:A501,"P")</f>
        <v>0</v>
      </c>
      <c r="N441" s="21"/>
    </row>
    <row r="442" spans="1:27">
      <c r="A442" t="s">
        <v>168</v>
      </c>
      <c r="B442">
        <v>26</v>
      </c>
      <c r="C442" s="22" t="s">
        <v>1214</v>
      </c>
      <c r="D442" t="s">
        <v>170</v>
      </c>
      <c r="E442" s="23" t="s">
        <v>1215</v>
      </c>
      <c r="F442" s="24" t="s">
        <v>218</v>
      </c>
      <c r="G442" s="25">
        <v>2</v>
      </c>
      <c r="H442" s="24">
        <v>0</v>
      </c>
      <c r="I442" s="26">
        <f>ROUND(G442*H442,P4)</f>
        <v>0</v>
      </c>
      <c r="L442" s="26">
        <v>0</v>
      </c>
      <c r="M442" s="20">
        <f>ROUND(G442*L442,P4)</f>
        <v>0</v>
      </c>
      <c r="N442" s="21" t="s">
        <v>192</v>
      </c>
      <c r="O442" s="27">
        <f>M442*AA442</f>
        <v>0</v>
      </c>
      <c r="P442">
        <v>3</v>
      </c>
      <c r="AA442">
        <f>IF(P442=1,$O$3,IF(P442=2,$O$4,$O$5))</f>
        <v>0</v>
      </c>
    </row>
    <row r="443" spans="1:27">
      <c r="A443" t="s">
        <v>173</v>
      </c>
      <c r="E443" s="23" t="s">
        <v>170</v>
      </c>
    </row>
    <row r="444" spans="1:27">
      <c r="A444" t="s">
        <v>174</v>
      </c>
      <c r="E444" s="28" t="s">
        <v>231</v>
      </c>
    </row>
    <row r="445" spans="1:27">
      <c r="A445" t="s">
        <v>176</v>
      </c>
      <c r="E445" s="23" t="s">
        <v>170</v>
      </c>
    </row>
    <row r="446" spans="1:27">
      <c r="A446" t="s">
        <v>168</v>
      </c>
      <c r="B446">
        <v>27</v>
      </c>
      <c r="C446" s="22" t="s">
        <v>1216</v>
      </c>
      <c r="D446" t="s">
        <v>170</v>
      </c>
      <c r="E446" s="23" t="s">
        <v>1217</v>
      </c>
      <c r="F446" s="24" t="s">
        <v>218</v>
      </c>
      <c r="G446" s="25">
        <v>2</v>
      </c>
      <c r="H446" s="24">
        <v>0</v>
      </c>
      <c r="I446" s="26">
        <f>ROUND(G446*H446,P4)</f>
        <v>0</v>
      </c>
      <c r="L446" s="26">
        <v>0</v>
      </c>
      <c r="M446" s="20">
        <f>ROUND(G446*L446,P4)</f>
        <v>0</v>
      </c>
      <c r="N446" s="21" t="s">
        <v>192</v>
      </c>
      <c r="O446" s="27">
        <f>M446*AA446</f>
        <v>0</v>
      </c>
      <c r="P446">
        <v>3</v>
      </c>
      <c r="AA446">
        <f>IF(P446=1,$O$3,IF(P446=2,$O$4,$O$5))</f>
        <v>0</v>
      </c>
    </row>
    <row r="447" spans="1:27">
      <c r="A447" t="s">
        <v>173</v>
      </c>
      <c r="E447" s="23" t="s">
        <v>170</v>
      </c>
    </row>
    <row r="448" spans="1:27">
      <c r="A448" t="s">
        <v>174</v>
      </c>
      <c r="E448" s="28" t="s">
        <v>231</v>
      </c>
    </row>
    <row r="449" spans="1:27">
      <c r="A449" t="s">
        <v>176</v>
      </c>
      <c r="E449" s="23" t="s">
        <v>170</v>
      </c>
    </row>
    <row r="450" spans="1:27">
      <c r="A450" t="s">
        <v>168</v>
      </c>
      <c r="B450">
        <v>28</v>
      </c>
      <c r="C450" s="22" t="s">
        <v>1218</v>
      </c>
      <c r="D450" t="s">
        <v>170</v>
      </c>
      <c r="E450" s="23" t="s">
        <v>1219</v>
      </c>
      <c r="F450" s="24" t="s">
        <v>188</v>
      </c>
      <c r="G450" s="25">
        <v>2</v>
      </c>
      <c r="H450" s="24">
        <v>0</v>
      </c>
      <c r="I450" s="26">
        <f>ROUND(G450*H450,P4)</f>
        <v>0</v>
      </c>
      <c r="L450" s="26">
        <v>0</v>
      </c>
      <c r="M450" s="20">
        <f>ROUND(G450*L450,P4)</f>
        <v>0</v>
      </c>
      <c r="N450" s="21" t="s">
        <v>170</v>
      </c>
      <c r="O450" s="27">
        <f>M450*AA450</f>
        <v>0</v>
      </c>
      <c r="P450">
        <v>3</v>
      </c>
      <c r="AA450">
        <f>IF(P450=1,$O$3,IF(P450=2,$O$4,$O$5))</f>
        <v>0</v>
      </c>
    </row>
    <row r="451" spans="1:27">
      <c r="A451" t="s">
        <v>173</v>
      </c>
      <c r="E451" s="23" t="s">
        <v>170</v>
      </c>
    </row>
    <row r="452" spans="1:27">
      <c r="A452" t="s">
        <v>174</v>
      </c>
      <c r="E452" s="28" t="s">
        <v>231</v>
      </c>
    </row>
    <row r="453" spans="1:27">
      <c r="A453" t="s">
        <v>176</v>
      </c>
      <c r="E453" s="23" t="s">
        <v>170</v>
      </c>
    </row>
    <row r="454" spans="1:27">
      <c r="A454" t="s">
        <v>168</v>
      </c>
      <c r="B454">
        <v>29</v>
      </c>
      <c r="C454" s="22" t="s">
        <v>1220</v>
      </c>
      <c r="D454" t="s">
        <v>170</v>
      </c>
      <c r="E454" s="23" t="s">
        <v>1073</v>
      </c>
      <c r="F454" s="24" t="s">
        <v>218</v>
      </c>
      <c r="G454" s="25">
        <v>2</v>
      </c>
      <c r="H454" s="24">
        <v>0</v>
      </c>
      <c r="I454" s="26">
        <f>ROUND(G454*H454,P4)</f>
        <v>0</v>
      </c>
      <c r="L454" s="26">
        <v>0</v>
      </c>
      <c r="M454" s="20">
        <f>ROUND(G454*L454,P4)</f>
        <v>0</v>
      </c>
      <c r="N454" s="21" t="s">
        <v>192</v>
      </c>
      <c r="O454" s="27">
        <f>M454*AA454</f>
        <v>0</v>
      </c>
      <c r="P454">
        <v>3</v>
      </c>
      <c r="AA454">
        <f>IF(P454=1,$O$3,IF(P454=2,$O$4,$O$5))</f>
        <v>0</v>
      </c>
    </row>
    <row r="455" spans="1:27">
      <c r="A455" t="s">
        <v>173</v>
      </c>
      <c r="E455" s="23" t="s">
        <v>170</v>
      </c>
    </row>
    <row r="456" spans="1:27">
      <c r="A456" t="s">
        <v>174</v>
      </c>
      <c r="E456" s="28" t="s">
        <v>231</v>
      </c>
    </row>
    <row r="457" spans="1:27">
      <c r="A457" t="s">
        <v>176</v>
      </c>
      <c r="E457" s="23" t="s">
        <v>170</v>
      </c>
    </row>
    <row r="458" spans="1:27" ht="26.45">
      <c r="A458" t="s">
        <v>168</v>
      </c>
      <c r="B458">
        <v>30</v>
      </c>
      <c r="C458" s="22" t="s">
        <v>1221</v>
      </c>
      <c r="D458" t="s">
        <v>170</v>
      </c>
      <c r="E458" s="23" t="s">
        <v>1222</v>
      </c>
      <c r="F458" s="24" t="s">
        <v>218</v>
      </c>
      <c r="G458" s="25">
        <v>2</v>
      </c>
      <c r="H458" s="24">
        <v>0</v>
      </c>
      <c r="I458" s="26">
        <f>ROUND(G458*H458,P4)</f>
        <v>0</v>
      </c>
      <c r="L458" s="26">
        <v>0</v>
      </c>
      <c r="M458" s="20">
        <f>ROUND(G458*L458,P4)</f>
        <v>0</v>
      </c>
      <c r="N458" s="21" t="s">
        <v>192</v>
      </c>
      <c r="O458" s="27">
        <f>M458*AA458</f>
        <v>0</v>
      </c>
      <c r="P458">
        <v>3</v>
      </c>
      <c r="AA458">
        <f>IF(P458=1,$O$3,IF(P458=2,$O$4,$O$5))</f>
        <v>0</v>
      </c>
    </row>
    <row r="459" spans="1:27">
      <c r="A459" t="s">
        <v>173</v>
      </c>
      <c r="E459" s="23" t="s">
        <v>170</v>
      </c>
    </row>
    <row r="460" spans="1:27">
      <c r="A460" t="s">
        <v>174</v>
      </c>
      <c r="E460" s="28" t="s">
        <v>231</v>
      </c>
    </row>
    <row r="461" spans="1:27">
      <c r="A461" t="s">
        <v>176</v>
      </c>
      <c r="E461" s="23" t="s">
        <v>170</v>
      </c>
    </row>
    <row r="462" spans="1:27" ht="26.45">
      <c r="A462" t="s">
        <v>168</v>
      </c>
      <c r="B462">
        <v>31</v>
      </c>
      <c r="C462" s="22" t="s">
        <v>1223</v>
      </c>
      <c r="D462" t="s">
        <v>170</v>
      </c>
      <c r="E462" s="23" t="s">
        <v>1224</v>
      </c>
      <c r="F462" s="24" t="s">
        <v>218</v>
      </c>
      <c r="G462" s="25">
        <v>2</v>
      </c>
      <c r="H462" s="24">
        <v>0</v>
      </c>
      <c r="I462" s="26">
        <f>ROUND(G462*H462,P4)</f>
        <v>0</v>
      </c>
      <c r="L462" s="26">
        <v>0</v>
      </c>
      <c r="M462" s="20">
        <f>ROUND(G462*L462,P4)</f>
        <v>0</v>
      </c>
      <c r="N462" s="21" t="s">
        <v>192</v>
      </c>
      <c r="O462" s="27">
        <f>M462*AA462</f>
        <v>0</v>
      </c>
      <c r="P462">
        <v>3</v>
      </c>
      <c r="AA462">
        <f>IF(P462=1,$O$3,IF(P462=2,$O$4,$O$5))</f>
        <v>0</v>
      </c>
    </row>
    <row r="463" spans="1:27">
      <c r="A463" t="s">
        <v>173</v>
      </c>
      <c r="E463" s="23" t="s">
        <v>170</v>
      </c>
    </row>
    <row r="464" spans="1:27">
      <c r="A464" t="s">
        <v>174</v>
      </c>
      <c r="E464" s="28" t="s">
        <v>231</v>
      </c>
    </row>
    <row r="465" spans="1:27">
      <c r="A465" t="s">
        <v>176</v>
      </c>
      <c r="E465" s="23" t="s">
        <v>170</v>
      </c>
    </row>
    <row r="466" spans="1:27">
      <c r="A466" t="s">
        <v>168</v>
      </c>
      <c r="B466">
        <v>32</v>
      </c>
      <c r="C466" s="22" t="s">
        <v>1225</v>
      </c>
      <c r="D466" t="s">
        <v>170</v>
      </c>
      <c r="E466" s="23" t="s">
        <v>1226</v>
      </c>
      <c r="F466" s="24" t="s">
        <v>218</v>
      </c>
      <c r="G466" s="25">
        <v>1</v>
      </c>
      <c r="H466" s="24">
        <v>0</v>
      </c>
      <c r="I466" s="26">
        <f>ROUND(G466*H466,P4)</f>
        <v>0</v>
      </c>
      <c r="L466" s="26">
        <v>0</v>
      </c>
      <c r="M466" s="20">
        <f>ROUND(G466*L466,P4)</f>
        <v>0</v>
      </c>
      <c r="N466" s="21" t="s">
        <v>192</v>
      </c>
      <c r="O466" s="27">
        <f>M466*AA466</f>
        <v>0</v>
      </c>
      <c r="P466">
        <v>3</v>
      </c>
      <c r="AA466">
        <f>IF(P466=1,$O$3,IF(P466=2,$O$4,$O$5))</f>
        <v>0</v>
      </c>
    </row>
    <row r="467" spans="1:27">
      <c r="A467" t="s">
        <v>173</v>
      </c>
      <c r="E467" s="23" t="s">
        <v>170</v>
      </c>
    </row>
    <row r="468" spans="1:27">
      <c r="A468" t="s">
        <v>174</v>
      </c>
      <c r="E468" s="28" t="s">
        <v>183</v>
      </c>
    </row>
    <row r="469" spans="1:27">
      <c r="A469" t="s">
        <v>176</v>
      </c>
      <c r="E469" s="23" t="s">
        <v>170</v>
      </c>
    </row>
    <row r="470" spans="1:27">
      <c r="A470" t="s">
        <v>168</v>
      </c>
      <c r="B470">
        <v>33</v>
      </c>
      <c r="C470" s="22" t="s">
        <v>1227</v>
      </c>
      <c r="D470" t="s">
        <v>170</v>
      </c>
      <c r="E470" s="23" t="s">
        <v>1228</v>
      </c>
      <c r="F470" s="24" t="s">
        <v>218</v>
      </c>
      <c r="G470" s="25">
        <v>5</v>
      </c>
      <c r="H470" s="24">
        <v>0</v>
      </c>
      <c r="I470" s="26">
        <f>ROUND(G470*H470,P4)</f>
        <v>0</v>
      </c>
      <c r="L470" s="26">
        <v>0</v>
      </c>
      <c r="M470" s="20">
        <f>ROUND(G470*L470,P4)</f>
        <v>0</v>
      </c>
      <c r="N470" s="21" t="s">
        <v>192</v>
      </c>
      <c r="O470" s="27">
        <f>M470*AA470</f>
        <v>0</v>
      </c>
      <c r="P470">
        <v>3</v>
      </c>
      <c r="AA470">
        <f>IF(P470=1,$O$3,IF(P470=2,$O$4,$O$5))</f>
        <v>0</v>
      </c>
    </row>
    <row r="471" spans="1:27">
      <c r="A471" t="s">
        <v>173</v>
      </c>
      <c r="E471" s="23" t="s">
        <v>170</v>
      </c>
    </row>
    <row r="472" spans="1:27">
      <c r="A472" t="s">
        <v>174</v>
      </c>
      <c r="E472" s="28" t="s">
        <v>757</v>
      </c>
    </row>
    <row r="473" spans="1:27">
      <c r="A473" t="s">
        <v>176</v>
      </c>
      <c r="E473" s="23" t="s">
        <v>170</v>
      </c>
    </row>
    <row r="474" spans="1:27">
      <c r="A474" t="s">
        <v>168</v>
      </c>
      <c r="B474">
        <v>34</v>
      </c>
      <c r="C474" s="22" t="s">
        <v>1229</v>
      </c>
      <c r="D474" t="s">
        <v>170</v>
      </c>
      <c r="E474" s="23" t="s">
        <v>1230</v>
      </c>
      <c r="F474" s="24" t="s">
        <v>188</v>
      </c>
      <c r="G474" s="25">
        <v>4</v>
      </c>
      <c r="H474" s="24">
        <v>0</v>
      </c>
      <c r="I474" s="26">
        <f>ROUND(G474*H474,P4)</f>
        <v>0</v>
      </c>
      <c r="L474" s="26">
        <v>0</v>
      </c>
      <c r="M474" s="20">
        <f>ROUND(G474*L474,P4)</f>
        <v>0</v>
      </c>
      <c r="N474" s="21" t="s">
        <v>170</v>
      </c>
      <c r="O474" s="27">
        <f>M474*AA474</f>
        <v>0</v>
      </c>
      <c r="P474">
        <v>3</v>
      </c>
      <c r="AA474">
        <f>IF(P474=1,$O$3,IF(P474=2,$O$4,$O$5))</f>
        <v>0</v>
      </c>
    </row>
    <row r="475" spans="1:27">
      <c r="A475" t="s">
        <v>173</v>
      </c>
      <c r="E475" s="23" t="s">
        <v>170</v>
      </c>
    </row>
    <row r="476" spans="1:27">
      <c r="A476" t="s">
        <v>174</v>
      </c>
      <c r="E476" s="28" t="s">
        <v>549</v>
      </c>
    </row>
    <row r="477" spans="1:27">
      <c r="A477" t="s">
        <v>176</v>
      </c>
      <c r="E477" s="23" t="s">
        <v>170</v>
      </c>
    </row>
    <row r="478" spans="1:27" ht="26.45">
      <c r="A478" t="s">
        <v>168</v>
      </c>
      <c r="B478">
        <v>35</v>
      </c>
      <c r="C478" s="22" t="s">
        <v>1231</v>
      </c>
      <c r="D478" t="s">
        <v>170</v>
      </c>
      <c r="E478" s="23" t="s">
        <v>1173</v>
      </c>
      <c r="F478" s="24" t="s">
        <v>218</v>
      </c>
      <c r="G478" s="25">
        <v>1</v>
      </c>
      <c r="H478" s="24">
        <v>0</v>
      </c>
      <c r="I478" s="26">
        <f>ROUND(G478*H478,P4)</f>
        <v>0</v>
      </c>
      <c r="L478" s="26">
        <v>0</v>
      </c>
      <c r="M478" s="20">
        <f>ROUND(G478*L478,P4)</f>
        <v>0</v>
      </c>
      <c r="N478" s="21" t="s">
        <v>192</v>
      </c>
      <c r="O478" s="27">
        <f>M478*AA478</f>
        <v>0</v>
      </c>
      <c r="P478">
        <v>3</v>
      </c>
      <c r="AA478">
        <f>IF(P478=1,$O$3,IF(P478=2,$O$4,$O$5))</f>
        <v>0</v>
      </c>
    </row>
    <row r="479" spans="1:27">
      <c r="A479" t="s">
        <v>173</v>
      </c>
      <c r="E479" s="23" t="s">
        <v>170</v>
      </c>
    </row>
    <row r="480" spans="1:27">
      <c r="A480" t="s">
        <v>174</v>
      </c>
      <c r="E480" s="28" t="s">
        <v>183</v>
      </c>
    </row>
    <row r="481" spans="1:27">
      <c r="A481" t="s">
        <v>176</v>
      </c>
      <c r="E481" s="23" t="s">
        <v>170</v>
      </c>
    </row>
    <row r="482" spans="1:27">
      <c r="A482" t="s">
        <v>168</v>
      </c>
      <c r="B482">
        <v>36</v>
      </c>
      <c r="C482" s="22" t="s">
        <v>1232</v>
      </c>
      <c r="D482" t="s">
        <v>170</v>
      </c>
      <c r="E482" s="23" t="s">
        <v>1175</v>
      </c>
      <c r="F482" s="24" t="s">
        <v>218</v>
      </c>
      <c r="G482" s="25">
        <v>5</v>
      </c>
      <c r="H482" s="24">
        <v>0</v>
      </c>
      <c r="I482" s="26">
        <f>ROUND(G482*H482,P4)</f>
        <v>0</v>
      </c>
      <c r="L482" s="26">
        <v>0</v>
      </c>
      <c r="M482" s="20">
        <f>ROUND(G482*L482,P4)</f>
        <v>0</v>
      </c>
      <c r="N482" s="21" t="s">
        <v>192</v>
      </c>
      <c r="O482" s="27">
        <f>M482*AA482</f>
        <v>0</v>
      </c>
      <c r="P482">
        <v>3</v>
      </c>
      <c r="AA482">
        <f>IF(P482=1,$O$3,IF(P482=2,$O$4,$O$5))</f>
        <v>0</v>
      </c>
    </row>
    <row r="483" spans="1:27">
      <c r="A483" t="s">
        <v>173</v>
      </c>
      <c r="E483" s="23" t="s">
        <v>170</v>
      </c>
    </row>
    <row r="484" spans="1:27">
      <c r="A484" t="s">
        <v>174</v>
      </c>
      <c r="E484" s="28" t="s">
        <v>757</v>
      </c>
    </row>
    <row r="485" spans="1:27">
      <c r="A485" t="s">
        <v>176</v>
      </c>
      <c r="E485" s="23" t="s">
        <v>170</v>
      </c>
    </row>
    <row r="486" spans="1:27">
      <c r="A486" t="s">
        <v>168</v>
      </c>
      <c r="B486">
        <v>37</v>
      </c>
      <c r="C486" s="22" t="s">
        <v>790</v>
      </c>
      <c r="D486" t="s">
        <v>170</v>
      </c>
      <c r="E486" s="23" t="s">
        <v>791</v>
      </c>
      <c r="F486" s="24" t="s">
        <v>218</v>
      </c>
      <c r="G486" s="25">
        <v>2</v>
      </c>
      <c r="H486" s="24">
        <v>0</v>
      </c>
      <c r="I486" s="26">
        <f>ROUND(G486*H486,P4)</f>
        <v>0</v>
      </c>
      <c r="L486" s="26">
        <v>0</v>
      </c>
      <c r="M486" s="20">
        <f>ROUND(G486*L486,P4)</f>
        <v>0</v>
      </c>
      <c r="N486" s="21" t="s">
        <v>192</v>
      </c>
      <c r="O486" s="27">
        <f>M486*AA486</f>
        <v>0</v>
      </c>
      <c r="P486">
        <v>3</v>
      </c>
      <c r="AA486">
        <f>IF(P486=1,$O$3,IF(P486=2,$O$4,$O$5))</f>
        <v>0</v>
      </c>
    </row>
    <row r="487" spans="1:27">
      <c r="A487" t="s">
        <v>173</v>
      </c>
      <c r="E487" s="23" t="s">
        <v>170</v>
      </c>
    </row>
    <row r="488" spans="1:27">
      <c r="A488" t="s">
        <v>174</v>
      </c>
      <c r="E488" s="28" t="s">
        <v>231</v>
      </c>
    </row>
    <row r="489" spans="1:27">
      <c r="A489" t="s">
        <v>176</v>
      </c>
      <c r="E489" s="23" t="s">
        <v>170</v>
      </c>
    </row>
    <row r="490" spans="1:27">
      <c r="A490" t="s">
        <v>168</v>
      </c>
      <c r="B490">
        <v>38</v>
      </c>
      <c r="C490" s="22" t="s">
        <v>944</v>
      </c>
      <c r="D490" t="s">
        <v>170</v>
      </c>
      <c r="E490" s="23" t="s">
        <v>793</v>
      </c>
      <c r="F490" s="24" t="s">
        <v>218</v>
      </c>
      <c r="G490" s="25">
        <v>2</v>
      </c>
      <c r="H490" s="24">
        <v>0</v>
      </c>
      <c r="I490" s="26">
        <f>ROUND(G490*H490,P4)</f>
        <v>0</v>
      </c>
      <c r="L490" s="26">
        <v>0</v>
      </c>
      <c r="M490" s="20">
        <f>ROUND(G490*L490,P4)</f>
        <v>0</v>
      </c>
      <c r="N490" s="21" t="s">
        <v>192</v>
      </c>
      <c r="O490" s="27">
        <f>M490*AA490</f>
        <v>0</v>
      </c>
      <c r="P490">
        <v>3</v>
      </c>
      <c r="AA490">
        <f>IF(P490=1,$O$3,IF(P490=2,$O$4,$O$5))</f>
        <v>0</v>
      </c>
    </row>
    <row r="491" spans="1:27">
      <c r="A491" t="s">
        <v>173</v>
      </c>
      <c r="E491" s="23" t="s">
        <v>170</v>
      </c>
    </row>
    <row r="492" spans="1:27">
      <c r="A492" t="s">
        <v>174</v>
      </c>
      <c r="E492" s="28" t="s">
        <v>231</v>
      </c>
    </row>
    <row r="493" spans="1:27">
      <c r="A493" t="s">
        <v>176</v>
      </c>
      <c r="E493" s="23" t="s">
        <v>170</v>
      </c>
    </row>
    <row r="494" spans="1:27">
      <c r="A494" t="s">
        <v>168</v>
      </c>
      <c r="B494">
        <v>39</v>
      </c>
      <c r="C494" s="22" t="s">
        <v>1233</v>
      </c>
      <c r="D494" t="s">
        <v>170</v>
      </c>
      <c r="E494" s="23" t="s">
        <v>1234</v>
      </c>
      <c r="F494" s="24" t="s">
        <v>236</v>
      </c>
      <c r="G494" s="25">
        <v>10</v>
      </c>
      <c r="H494" s="24">
        <v>0</v>
      </c>
      <c r="I494" s="26">
        <f>ROUND(G494*H494,P4)</f>
        <v>0</v>
      </c>
      <c r="L494" s="26">
        <v>0</v>
      </c>
      <c r="M494" s="20">
        <f>ROUND(G494*L494,P4)</f>
        <v>0</v>
      </c>
      <c r="N494" s="21" t="s">
        <v>192</v>
      </c>
      <c r="O494" s="27">
        <f>M494*AA494</f>
        <v>0</v>
      </c>
      <c r="P494">
        <v>3</v>
      </c>
      <c r="AA494">
        <f>IF(P494=1,$O$3,IF(P494=2,$O$4,$O$5))</f>
        <v>0</v>
      </c>
    </row>
    <row r="495" spans="1:27">
      <c r="A495" t="s">
        <v>173</v>
      </c>
      <c r="E495" s="23" t="s">
        <v>170</v>
      </c>
    </row>
    <row r="496" spans="1:27">
      <c r="A496" t="s">
        <v>174</v>
      </c>
      <c r="E496" s="28" t="s">
        <v>364</v>
      </c>
    </row>
    <row r="497" spans="1:27">
      <c r="A497" t="s">
        <v>176</v>
      </c>
      <c r="E497" s="23" t="s">
        <v>170</v>
      </c>
    </row>
    <row r="498" spans="1:27">
      <c r="A498" t="s">
        <v>168</v>
      </c>
      <c r="B498">
        <v>40</v>
      </c>
      <c r="C498" s="22" t="s">
        <v>1235</v>
      </c>
      <c r="D498" t="s">
        <v>170</v>
      </c>
      <c r="E498" s="23" t="s">
        <v>1236</v>
      </c>
      <c r="F498" s="24" t="s">
        <v>236</v>
      </c>
      <c r="G498" s="25">
        <v>10</v>
      </c>
      <c r="H498" s="24">
        <v>0</v>
      </c>
      <c r="I498" s="26">
        <f>ROUND(G498*H498,P4)</f>
        <v>0</v>
      </c>
      <c r="L498" s="26">
        <v>0</v>
      </c>
      <c r="M498" s="20">
        <f>ROUND(G498*L498,P4)</f>
        <v>0</v>
      </c>
      <c r="N498" s="21" t="s">
        <v>192</v>
      </c>
      <c r="O498" s="27">
        <f>M498*AA498</f>
        <v>0</v>
      </c>
      <c r="P498">
        <v>3</v>
      </c>
      <c r="AA498">
        <f>IF(P498=1,$O$3,IF(P498=2,$O$4,$O$5))</f>
        <v>0</v>
      </c>
    </row>
    <row r="499" spans="1:27">
      <c r="A499" t="s">
        <v>173</v>
      </c>
      <c r="E499" s="23" t="s">
        <v>170</v>
      </c>
    </row>
    <row r="500" spans="1:27">
      <c r="A500" t="s">
        <v>174</v>
      </c>
      <c r="E500" s="28" t="s">
        <v>364</v>
      </c>
    </row>
    <row r="501" spans="1:27">
      <c r="A501" t="s">
        <v>176</v>
      </c>
      <c r="E501" s="23" t="s">
        <v>170</v>
      </c>
    </row>
    <row r="502" spans="1:27">
      <c r="A502" t="s">
        <v>165</v>
      </c>
      <c r="C502" s="18" t="s">
        <v>708</v>
      </c>
      <c r="E502" s="19" t="s">
        <v>1237</v>
      </c>
      <c r="L502" s="20">
        <f>SUMIFS(L503:L550,A503:A550,"P")</f>
        <v>0</v>
      </c>
      <c r="M502" s="20">
        <f>SUMIFS(M503:M550,A503:A550,"P")</f>
        <v>0</v>
      </c>
      <c r="N502" s="21"/>
    </row>
    <row r="503" spans="1:27">
      <c r="A503" t="s">
        <v>168</v>
      </c>
      <c r="B503">
        <v>41</v>
      </c>
      <c r="C503" s="22" t="s">
        <v>1238</v>
      </c>
      <c r="D503" t="s">
        <v>170</v>
      </c>
      <c r="E503" s="23" t="s">
        <v>1239</v>
      </c>
      <c r="F503" s="24" t="s">
        <v>188</v>
      </c>
      <c r="G503" s="25">
        <v>1</v>
      </c>
      <c r="H503" s="24">
        <v>0</v>
      </c>
      <c r="I503" s="26">
        <f>ROUND(G503*H503,P4)</f>
        <v>0</v>
      </c>
      <c r="L503" s="26">
        <v>0</v>
      </c>
      <c r="M503" s="20">
        <f>ROUND(G503*L503,P4)</f>
        <v>0</v>
      </c>
      <c r="N503" s="21" t="s">
        <v>170</v>
      </c>
      <c r="O503" s="27">
        <f>M503*AA503</f>
        <v>0</v>
      </c>
      <c r="P503">
        <v>3</v>
      </c>
      <c r="AA503">
        <f>IF(P503=1,$O$3,IF(P503=2,$O$4,$O$5))</f>
        <v>0</v>
      </c>
    </row>
    <row r="504" spans="1:27">
      <c r="A504" t="s">
        <v>173</v>
      </c>
      <c r="E504" s="23" t="s">
        <v>170</v>
      </c>
    </row>
    <row r="505" spans="1:27">
      <c r="A505" t="s">
        <v>174</v>
      </c>
      <c r="E505" s="28" t="s">
        <v>183</v>
      </c>
    </row>
    <row r="506" spans="1:27">
      <c r="A506" t="s">
        <v>176</v>
      </c>
      <c r="E506" s="23" t="s">
        <v>170</v>
      </c>
    </row>
    <row r="507" spans="1:27" ht="26.45">
      <c r="A507" t="s">
        <v>168</v>
      </c>
      <c r="B507">
        <v>42</v>
      </c>
      <c r="C507" s="22" t="s">
        <v>1240</v>
      </c>
      <c r="D507" t="s">
        <v>170</v>
      </c>
      <c r="E507" s="23" t="s">
        <v>1079</v>
      </c>
      <c r="F507" s="24" t="s">
        <v>188</v>
      </c>
      <c r="G507" s="25">
        <v>1</v>
      </c>
      <c r="H507" s="24">
        <v>0</v>
      </c>
      <c r="I507" s="26">
        <f>ROUND(G507*H507,P4)</f>
        <v>0</v>
      </c>
      <c r="L507" s="26">
        <v>0</v>
      </c>
      <c r="M507" s="20">
        <f>ROUND(G507*L507,P4)</f>
        <v>0</v>
      </c>
      <c r="N507" s="21" t="s">
        <v>170</v>
      </c>
      <c r="O507" s="27">
        <f>M507*AA507</f>
        <v>0</v>
      </c>
      <c r="P507">
        <v>3</v>
      </c>
      <c r="AA507">
        <f>IF(P507=1,$O$3,IF(P507=2,$O$4,$O$5))</f>
        <v>0</v>
      </c>
    </row>
    <row r="508" spans="1:27">
      <c r="A508" t="s">
        <v>173</v>
      </c>
      <c r="E508" s="23" t="s">
        <v>170</v>
      </c>
    </row>
    <row r="509" spans="1:27">
      <c r="A509" t="s">
        <v>174</v>
      </c>
      <c r="E509" s="28" t="s">
        <v>183</v>
      </c>
    </row>
    <row r="510" spans="1:27">
      <c r="A510" t="s">
        <v>176</v>
      </c>
      <c r="E510" s="23" t="s">
        <v>170</v>
      </c>
    </row>
    <row r="511" spans="1:27" ht="26.45">
      <c r="A511" t="s">
        <v>168</v>
      </c>
      <c r="B511">
        <v>43</v>
      </c>
      <c r="C511" s="22" t="s">
        <v>1241</v>
      </c>
      <c r="D511" t="s">
        <v>170</v>
      </c>
      <c r="E511" s="23" t="s">
        <v>1081</v>
      </c>
      <c r="F511" s="24" t="s">
        <v>188</v>
      </c>
      <c r="G511" s="25">
        <v>3</v>
      </c>
      <c r="H511" s="24">
        <v>0</v>
      </c>
      <c r="I511" s="26">
        <f>ROUND(G511*H511,P4)</f>
        <v>0</v>
      </c>
      <c r="L511" s="26">
        <v>0</v>
      </c>
      <c r="M511" s="20">
        <f>ROUND(G511*L511,P4)</f>
        <v>0</v>
      </c>
      <c r="N511" s="21" t="s">
        <v>170</v>
      </c>
      <c r="O511" s="27">
        <f>M511*AA511</f>
        <v>0</v>
      </c>
      <c r="P511">
        <v>3</v>
      </c>
      <c r="AA511">
        <f>IF(P511=1,$O$3,IF(P511=2,$O$4,$O$5))</f>
        <v>0</v>
      </c>
    </row>
    <row r="512" spans="1:27">
      <c r="A512" t="s">
        <v>173</v>
      </c>
      <c r="E512" s="23" t="s">
        <v>170</v>
      </c>
    </row>
    <row r="513" spans="1:27">
      <c r="A513" t="s">
        <v>174</v>
      </c>
      <c r="E513" s="28" t="s">
        <v>331</v>
      </c>
    </row>
    <row r="514" spans="1:27">
      <c r="A514" t="s">
        <v>176</v>
      </c>
      <c r="E514" s="23" t="s">
        <v>170</v>
      </c>
    </row>
    <row r="515" spans="1:27">
      <c r="A515" t="s">
        <v>168</v>
      </c>
      <c r="B515">
        <v>44</v>
      </c>
      <c r="C515" s="22" t="s">
        <v>1242</v>
      </c>
      <c r="D515" t="s">
        <v>170</v>
      </c>
      <c r="E515" s="23" t="s">
        <v>1009</v>
      </c>
      <c r="F515" s="24" t="s">
        <v>218</v>
      </c>
      <c r="G515" s="25">
        <v>1</v>
      </c>
      <c r="H515" s="24">
        <v>0</v>
      </c>
      <c r="I515" s="26">
        <f>ROUND(G515*H515,P4)</f>
        <v>0</v>
      </c>
      <c r="L515" s="26">
        <v>0</v>
      </c>
      <c r="M515" s="20">
        <f>ROUND(G515*L515,P4)</f>
        <v>0</v>
      </c>
      <c r="N515" s="21" t="s">
        <v>192</v>
      </c>
      <c r="O515" s="27">
        <f>M515*AA515</f>
        <v>0</v>
      </c>
      <c r="P515">
        <v>3</v>
      </c>
      <c r="AA515">
        <f>IF(P515=1,$O$3,IF(P515=2,$O$4,$O$5))</f>
        <v>0</v>
      </c>
    </row>
    <row r="516" spans="1:27">
      <c r="A516" t="s">
        <v>173</v>
      </c>
      <c r="E516" s="23" t="s">
        <v>170</v>
      </c>
    </row>
    <row r="517" spans="1:27">
      <c r="A517" t="s">
        <v>174</v>
      </c>
      <c r="E517" s="28" t="s">
        <v>183</v>
      </c>
    </row>
    <row r="518" spans="1:27">
      <c r="A518" t="s">
        <v>176</v>
      </c>
      <c r="E518" s="23" t="s">
        <v>170</v>
      </c>
    </row>
    <row r="519" spans="1:27">
      <c r="A519" t="s">
        <v>168</v>
      </c>
      <c r="B519">
        <v>45</v>
      </c>
      <c r="C519" s="22" t="s">
        <v>962</v>
      </c>
      <c r="D519" t="s">
        <v>170</v>
      </c>
      <c r="E519" s="23" t="s">
        <v>793</v>
      </c>
      <c r="F519" s="24" t="s">
        <v>218</v>
      </c>
      <c r="G519" s="25">
        <v>1</v>
      </c>
      <c r="H519" s="24">
        <v>0</v>
      </c>
      <c r="I519" s="26">
        <f>ROUND(G519*H519,P4)</f>
        <v>0</v>
      </c>
      <c r="L519" s="26">
        <v>0</v>
      </c>
      <c r="M519" s="20">
        <f>ROUND(G519*L519,P4)</f>
        <v>0</v>
      </c>
      <c r="N519" s="21" t="s">
        <v>192</v>
      </c>
      <c r="O519" s="27">
        <f>M519*AA519</f>
        <v>0</v>
      </c>
      <c r="P519">
        <v>3</v>
      </c>
      <c r="AA519">
        <f>IF(P519=1,$O$3,IF(P519=2,$O$4,$O$5))</f>
        <v>0</v>
      </c>
    </row>
    <row r="520" spans="1:27">
      <c r="A520" t="s">
        <v>173</v>
      </c>
      <c r="E520" s="23" t="s">
        <v>170</v>
      </c>
    </row>
    <row r="521" spans="1:27">
      <c r="A521" t="s">
        <v>174</v>
      </c>
      <c r="E521" s="28" t="s">
        <v>183</v>
      </c>
    </row>
    <row r="522" spans="1:27">
      <c r="A522" t="s">
        <v>176</v>
      </c>
      <c r="E522" s="23" t="s">
        <v>170</v>
      </c>
    </row>
    <row r="523" spans="1:27" ht="26.45">
      <c r="A523" t="s">
        <v>168</v>
      </c>
      <c r="B523">
        <v>46</v>
      </c>
      <c r="C523" s="22" t="s">
        <v>1243</v>
      </c>
      <c r="D523" t="s">
        <v>170</v>
      </c>
      <c r="E523" s="23" t="s">
        <v>1244</v>
      </c>
      <c r="F523" s="24" t="s">
        <v>188</v>
      </c>
      <c r="G523" s="25">
        <v>2</v>
      </c>
      <c r="H523" s="24">
        <v>0</v>
      </c>
      <c r="I523" s="26">
        <f>ROUND(G523*H523,P4)</f>
        <v>0</v>
      </c>
      <c r="L523" s="26">
        <v>0</v>
      </c>
      <c r="M523" s="20">
        <f>ROUND(G523*L523,P4)</f>
        <v>0</v>
      </c>
      <c r="N523" s="21" t="s">
        <v>170</v>
      </c>
      <c r="O523" s="27">
        <f>M523*AA523</f>
        <v>0</v>
      </c>
      <c r="P523">
        <v>3</v>
      </c>
      <c r="AA523">
        <f>IF(P523=1,$O$3,IF(P523=2,$O$4,$O$5))</f>
        <v>0</v>
      </c>
    </row>
    <row r="524" spans="1:27">
      <c r="A524" t="s">
        <v>173</v>
      </c>
      <c r="E524" s="23" t="s">
        <v>170</v>
      </c>
    </row>
    <row r="525" spans="1:27">
      <c r="A525" t="s">
        <v>174</v>
      </c>
      <c r="E525" s="28" t="s">
        <v>231</v>
      </c>
    </row>
    <row r="526" spans="1:27">
      <c r="A526" t="s">
        <v>176</v>
      </c>
      <c r="E526" s="23" t="s">
        <v>170</v>
      </c>
    </row>
    <row r="527" spans="1:27">
      <c r="A527" t="s">
        <v>168</v>
      </c>
      <c r="B527">
        <v>47</v>
      </c>
      <c r="C527" s="22" t="s">
        <v>1245</v>
      </c>
      <c r="D527" t="s">
        <v>170</v>
      </c>
      <c r="E527" s="23" t="s">
        <v>1246</v>
      </c>
      <c r="F527" s="24" t="s">
        <v>188</v>
      </c>
      <c r="G527" s="25">
        <v>1</v>
      </c>
      <c r="H527" s="24">
        <v>0</v>
      </c>
      <c r="I527" s="26">
        <f>ROUND(G527*H527,P4)</f>
        <v>0</v>
      </c>
      <c r="L527" s="26">
        <v>0</v>
      </c>
      <c r="M527" s="20">
        <f>ROUND(G527*L527,P4)</f>
        <v>0</v>
      </c>
      <c r="N527" s="21" t="s">
        <v>170</v>
      </c>
      <c r="O527" s="27">
        <f>M527*AA527</f>
        <v>0</v>
      </c>
      <c r="P527">
        <v>3</v>
      </c>
      <c r="AA527">
        <f>IF(P527=1,$O$3,IF(P527=2,$O$4,$O$5))</f>
        <v>0</v>
      </c>
    </row>
    <row r="528" spans="1:27">
      <c r="A528" t="s">
        <v>173</v>
      </c>
      <c r="E528" s="23" t="s">
        <v>170</v>
      </c>
    </row>
    <row r="529" spans="1:27">
      <c r="A529" t="s">
        <v>174</v>
      </c>
      <c r="E529" s="28" t="s">
        <v>183</v>
      </c>
    </row>
    <row r="530" spans="1:27">
      <c r="A530" t="s">
        <v>176</v>
      </c>
      <c r="E530" s="23" t="s">
        <v>170</v>
      </c>
    </row>
    <row r="531" spans="1:27">
      <c r="A531" t="s">
        <v>168</v>
      </c>
      <c r="B531">
        <v>48</v>
      </c>
      <c r="C531" s="22" t="s">
        <v>1247</v>
      </c>
      <c r="D531" t="s">
        <v>170</v>
      </c>
      <c r="E531" s="23" t="s">
        <v>1067</v>
      </c>
      <c r="F531" s="24" t="s">
        <v>188</v>
      </c>
      <c r="G531" s="25">
        <v>1</v>
      </c>
      <c r="H531" s="24">
        <v>0</v>
      </c>
      <c r="I531" s="26">
        <f>ROUND(G531*H531,P4)</f>
        <v>0</v>
      </c>
      <c r="L531" s="26">
        <v>0</v>
      </c>
      <c r="M531" s="20">
        <f>ROUND(G531*L531,P4)</f>
        <v>0</v>
      </c>
      <c r="N531" s="21" t="s">
        <v>170</v>
      </c>
      <c r="O531" s="27">
        <f>M531*AA531</f>
        <v>0</v>
      </c>
      <c r="P531">
        <v>3</v>
      </c>
      <c r="AA531">
        <f>IF(P531=1,$O$3,IF(P531=2,$O$4,$O$5))</f>
        <v>0</v>
      </c>
    </row>
    <row r="532" spans="1:27">
      <c r="A532" t="s">
        <v>173</v>
      </c>
      <c r="E532" s="23" t="s">
        <v>170</v>
      </c>
    </row>
    <row r="533" spans="1:27">
      <c r="A533" t="s">
        <v>174</v>
      </c>
      <c r="E533" s="28" t="s">
        <v>183</v>
      </c>
    </row>
    <row r="534" spans="1:27">
      <c r="A534" t="s">
        <v>176</v>
      </c>
      <c r="E534" s="23" t="s">
        <v>170</v>
      </c>
    </row>
    <row r="535" spans="1:27">
      <c r="A535" t="s">
        <v>168</v>
      </c>
      <c r="B535">
        <v>49</v>
      </c>
      <c r="C535" s="22" t="s">
        <v>1248</v>
      </c>
      <c r="D535" t="s">
        <v>170</v>
      </c>
      <c r="E535" s="23" t="s">
        <v>1071</v>
      </c>
      <c r="F535" s="24" t="s">
        <v>188</v>
      </c>
      <c r="G535" s="25">
        <v>1</v>
      </c>
      <c r="H535" s="24">
        <v>0</v>
      </c>
      <c r="I535" s="26">
        <f>ROUND(G535*H535,P4)</f>
        <v>0</v>
      </c>
      <c r="L535" s="26">
        <v>0</v>
      </c>
      <c r="M535" s="20">
        <f>ROUND(G535*L535,P4)</f>
        <v>0</v>
      </c>
      <c r="N535" s="21" t="s">
        <v>170</v>
      </c>
      <c r="O535" s="27">
        <f>M535*AA535</f>
        <v>0</v>
      </c>
      <c r="P535">
        <v>3</v>
      </c>
      <c r="AA535">
        <f>IF(P535=1,$O$3,IF(P535=2,$O$4,$O$5))</f>
        <v>0</v>
      </c>
    </row>
    <row r="536" spans="1:27">
      <c r="A536" t="s">
        <v>173</v>
      </c>
      <c r="E536" s="23" t="s">
        <v>170</v>
      </c>
    </row>
    <row r="537" spans="1:27">
      <c r="A537" t="s">
        <v>174</v>
      </c>
      <c r="E537" s="28" t="s">
        <v>183</v>
      </c>
    </row>
    <row r="538" spans="1:27">
      <c r="A538" t="s">
        <v>176</v>
      </c>
      <c r="E538" s="23" t="s">
        <v>170</v>
      </c>
    </row>
    <row r="539" spans="1:27">
      <c r="A539" t="s">
        <v>168</v>
      </c>
      <c r="B539">
        <v>50</v>
      </c>
      <c r="C539" s="22" t="s">
        <v>1249</v>
      </c>
      <c r="D539" t="s">
        <v>170</v>
      </c>
      <c r="E539" s="23" t="s">
        <v>1073</v>
      </c>
      <c r="F539" s="24" t="s">
        <v>218</v>
      </c>
      <c r="G539" s="25">
        <v>2</v>
      </c>
      <c r="H539" s="24">
        <v>0</v>
      </c>
      <c r="I539" s="26">
        <f>ROUND(G539*H539,P4)</f>
        <v>0</v>
      </c>
      <c r="L539" s="26">
        <v>0</v>
      </c>
      <c r="M539" s="20">
        <f>ROUND(G539*L539,P4)</f>
        <v>0</v>
      </c>
      <c r="N539" s="21" t="s">
        <v>192</v>
      </c>
      <c r="O539" s="27">
        <f>M539*AA539</f>
        <v>0</v>
      </c>
      <c r="P539">
        <v>3</v>
      </c>
      <c r="AA539">
        <f>IF(P539=1,$O$3,IF(P539=2,$O$4,$O$5))</f>
        <v>0</v>
      </c>
    </row>
    <row r="540" spans="1:27">
      <c r="A540" t="s">
        <v>173</v>
      </c>
      <c r="E540" s="23" t="s">
        <v>170</v>
      </c>
    </row>
    <row r="541" spans="1:27">
      <c r="A541" t="s">
        <v>174</v>
      </c>
      <c r="E541" s="28" t="s">
        <v>231</v>
      </c>
    </row>
    <row r="542" spans="1:27">
      <c r="A542" t="s">
        <v>176</v>
      </c>
      <c r="E542" s="23" t="s">
        <v>170</v>
      </c>
    </row>
    <row r="543" spans="1:27">
      <c r="A543" t="s">
        <v>168</v>
      </c>
      <c r="B543">
        <v>51</v>
      </c>
      <c r="C543" s="22" t="s">
        <v>1250</v>
      </c>
      <c r="D543" t="s">
        <v>170</v>
      </c>
      <c r="E543" s="23" t="s">
        <v>1234</v>
      </c>
      <c r="F543" s="24" t="s">
        <v>236</v>
      </c>
      <c r="G543" s="25">
        <v>8</v>
      </c>
      <c r="H543" s="24">
        <v>0</v>
      </c>
      <c r="I543" s="26">
        <f>ROUND(G543*H543,P4)</f>
        <v>0</v>
      </c>
      <c r="L543" s="26">
        <v>0</v>
      </c>
      <c r="M543" s="20">
        <f>ROUND(G543*L543,P4)</f>
        <v>0</v>
      </c>
      <c r="N543" s="21" t="s">
        <v>192</v>
      </c>
      <c r="O543" s="27">
        <f>M543*AA543</f>
        <v>0</v>
      </c>
      <c r="P543">
        <v>3</v>
      </c>
      <c r="AA543">
        <f>IF(P543=1,$O$3,IF(P543=2,$O$4,$O$5))</f>
        <v>0</v>
      </c>
    </row>
    <row r="544" spans="1:27">
      <c r="A544" t="s">
        <v>173</v>
      </c>
      <c r="E544" s="23" t="s">
        <v>170</v>
      </c>
    </row>
    <row r="545" spans="1:27">
      <c r="A545" t="s">
        <v>174</v>
      </c>
      <c r="E545" s="28" t="s">
        <v>396</v>
      </c>
    </row>
    <row r="546" spans="1:27">
      <c r="A546" t="s">
        <v>176</v>
      </c>
      <c r="E546" s="23" t="s">
        <v>170</v>
      </c>
    </row>
    <row r="547" spans="1:27">
      <c r="A547" t="s">
        <v>168</v>
      </c>
      <c r="B547">
        <v>52</v>
      </c>
      <c r="C547" s="22" t="s">
        <v>1251</v>
      </c>
      <c r="D547" t="s">
        <v>170</v>
      </c>
      <c r="E547" s="23" t="s">
        <v>1236</v>
      </c>
      <c r="F547" s="24" t="s">
        <v>236</v>
      </c>
      <c r="G547" s="25">
        <v>8</v>
      </c>
      <c r="H547" s="24">
        <v>0</v>
      </c>
      <c r="I547" s="26">
        <f>ROUND(G547*H547,P4)</f>
        <v>0</v>
      </c>
      <c r="L547" s="26">
        <v>0</v>
      </c>
      <c r="M547" s="20">
        <f>ROUND(G547*L547,P4)</f>
        <v>0</v>
      </c>
      <c r="N547" s="21" t="s">
        <v>192</v>
      </c>
      <c r="O547" s="27">
        <f>M547*AA547</f>
        <v>0</v>
      </c>
      <c r="P547">
        <v>3</v>
      </c>
      <c r="AA547">
        <f>IF(P547=1,$O$3,IF(P547=2,$O$4,$O$5))</f>
        <v>0</v>
      </c>
    </row>
    <row r="548" spans="1:27">
      <c r="A548" t="s">
        <v>173</v>
      </c>
      <c r="E548" s="23" t="s">
        <v>170</v>
      </c>
    </row>
    <row r="549" spans="1:27">
      <c r="A549" t="s">
        <v>174</v>
      </c>
      <c r="E549" s="28" t="s">
        <v>396</v>
      </c>
    </row>
    <row r="550" spans="1:27">
      <c r="A550" t="s">
        <v>176</v>
      </c>
      <c r="E550" s="23" t="s">
        <v>170</v>
      </c>
    </row>
    <row r="551" spans="1:27">
      <c r="A551" t="s">
        <v>165</v>
      </c>
      <c r="C551" s="18" t="s">
        <v>604</v>
      </c>
      <c r="E551" s="19" t="s">
        <v>1252</v>
      </c>
      <c r="L551" s="20">
        <f>SUMIFS(L552:L675,A552:A675,"P")</f>
        <v>0</v>
      </c>
      <c r="M551" s="20">
        <f>SUMIFS(M552:M675,A552:A675,"P")</f>
        <v>0</v>
      </c>
      <c r="N551" s="21"/>
    </row>
    <row r="552" spans="1:27" ht="26.45">
      <c r="A552" t="s">
        <v>168</v>
      </c>
      <c r="B552">
        <v>53</v>
      </c>
      <c r="C552" s="22" t="s">
        <v>1253</v>
      </c>
      <c r="D552" t="s">
        <v>170</v>
      </c>
      <c r="E552" s="23" t="s">
        <v>1254</v>
      </c>
      <c r="F552" s="24" t="s">
        <v>188</v>
      </c>
      <c r="G552" s="25">
        <v>5</v>
      </c>
      <c r="H552" s="24">
        <v>0</v>
      </c>
      <c r="I552" s="26">
        <f>ROUND(G552*H552,P4)</f>
        <v>0</v>
      </c>
      <c r="L552" s="26">
        <v>0</v>
      </c>
      <c r="M552" s="20">
        <f>ROUND(G552*L552,P4)</f>
        <v>0</v>
      </c>
      <c r="N552" s="21" t="s">
        <v>170</v>
      </c>
      <c r="O552" s="27">
        <f>M552*AA552</f>
        <v>0</v>
      </c>
      <c r="P552">
        <v>3</v>
      </c>
      <c r="AA552">
        <f>IF(P552=1,$O$3,IF(P552=2,$O$4,$O$5))</f>
        <v>0</v>
      </c>
    </row>
    <row r="553" spans="1:27">
      <c r="A553" t="s">
        <v>173</v>
      </c>
      <c r="E553" s="23" t="s">
        <v>170</v>
      </c>
    </row>
    <row r="554" spans="1:27">
      <c r="A554" t="s">
        <v>174</v>
      </c>
      <c r="E554" s="28" t="s">
        <v>757</v>
      </c>
    </row>
    <row r="555" spans="1:27">
      <c r="A555" t="s">
        <v>176</v>
      </c>
      <c r="E555" s="23" t="s">
        <v>170</v>
      </c>
    </row>
    <row r="556" spans="1:27">
      <c r="A556" t="s">
        <v>168</v>
      </c>
      <c r="B556">
        <v>54</v>
      </c>
      <c r="C556" s="22" t="s">
        <v>1255</v>
      </c>
      <c r="D556" t="s">
        <v>170</v>
      </c>
      <c r="E556" s="23" t="s">
        <v>1256</v>
      </c>
      <c r="F556" s="24" t="s">
        <v>188</v>
      </c>
      <c r="G556" s="25">
        <v>5</v>
      </c>
      <c r="H556" s="24">
        <v>0</v>
      </c>
      <c r="I556" s="26">
        <f>ROUND(G556*H556,P4)</f>
        <v>0</v>
      </c>
      <c r="L556" s="26">
        <v>0</v>
      </c>
      <c r="M556" s="20">
        <f>ROUND(G556*L556,P4)</f>
        <v>0</v>
      </c>
      <c r="N556" s="21" t="s">
        <v>170</v>
      </c>
      <c r="O556" s="27">
        <f>M556*AA556</f>
        <v>0</v>
      </c>
      <c r="P556">
        <v>3</v>
      </c>
      <c r="AA556">
        <f>IF(P556=1,$O$3,IF(P556=2,$O$4,$O$5))</f>
        <v>0</v>
      </c>
    </row>
    <row r="557" spans="1:27">
      <c r="A557" t="s">
        <v>173</v>
      </c>
      <c r="E557" s="23" t="s">
        <v>170</v>
      </c>
    </row>
    <row r="558" spans="1:27">
      <c r="A558" t="s">
        <v>174</v>
      </c>
      <c r="E558" s="28" t="s">
        <v>757</v>
      </c>
    </row>
    <row r="559" spans="1:27">
      <c r="A559" t="s">
        <v>176</v>
      </c>
      <c r="E559" s="23" t="s">
        <v>170</v>
      </c>
    </row>
    <row r="560" spans="1:27" ht="26.45">
      <c r="A560" t="s">
        <v>168</v>
      </c>
      <c r="B560">
        <v>55</v>
      </c>
      <c r="C560" s="22" t="s">
        <v>1257</v>
      </c>
      <c r="D560" t="s">
        <v>170</v>
      </c>
      <c r="E560" s="23" t="s">
        <v>1258</v>
      </c>
      <c r="F560" s="24" t="s">
        <v>188</v>
      </c>
      <c r="G560" s="25">
        <v>1</v>
      </c>
      <c r="H560" s="24">
        <v>0</v>
      </c>
      <c r="I560" s="26">
        <f>ROUND(G560*H560,P4)</f>
        <v>0</v>
      </c>
      <c r="L560" s="26">
        <v>0</v>
      </c>
      <c r="M560" s="20">
        <f>ROUND(G560*L560,P4)</f>
        <v>0</v>
      </c>
      <c r="N560" s="21" t="s">
        <v>170</v>
      </c>
      <c r="O560" s="27">
        <f>M560*AA560</f>
        <v>0</v>
      </c>
      <c r="P560">
        <v>3</v>
      </c>
      <c r="AA560">
        <f>IF(P560=1,$O$3,IF(P560=2,$O$4,$O$5))</f>
        <v>0</v>
      </c>
    </row>
    <row r="561" spans="1:27">
      <c r="A561" t="s">
        <v>173</v>
      </c>
      <c r="E561" s="23" t="s">
        <v>170</v>
      </c>
    </row>
    <row r="562" spans="1:27">
      <c r="A562" t="s">
        <v>174</v>
      </c>
      <c r="E562" s="28" t="s">
        <v>183</v>
      </c>
    </row>
    <row r="563" spans="1:27">
      <c r="A563" t="s">
        <v>176</v>
      </c>
      <c r="E563" s="23" t="s">
        <v>170</v>
      </c>
    </row>
    <row r="564" spans="1:27">
      <c r="A564" t="s">
        <v>168</v>
      </c>
      <c r="B564">
        <v>56</v>
      </c>
      <c r="C564" s="22" t="s">
        <v>1259</v>
      </c>
      <c r="D564" t="s">
        <v>170</v>
      </c>
      <c r="E564" s="23" t="s">
        <v>1071</v>
      </c>
      <c r="F564" s="24" t="s">
        <v>188</v>
      </c>
      <c r="G564" s="25">
        <v>1</v>
      </c>
      <c r="H564" s="24">
        <v>0</v>
      </c>
      <c r="I564" s="26">
        <f>ROUND(G564*H564,P4)</f>
        <v>0</v>
      </c>
      <c r="L564" s="26">
        <v>0</v>
      </c>
      <c r="M564" s="20">
        <f>ROUND(G564*L564,P4)</f>
        <v>0</v>
      </c>
      <c r="N564" s="21" t="s">
        <v>170</v>
      </c>
      <c r="O564" s="27">
        <f>M564*AA564</f>
        <v>0</v>
      </c>
      <c r="P564">
        <v>3</v>
      </c>
      <c r="AA564">
        <f>IF(P564=1,$O$3,IF(P564=2,$O$4,$O$5))</f>
        <v>0</v>
      </c>
    </row>
    <row r="565" spans="1:27">
      <c r="A565" t="s">
        <v>173</v>
      </c>
      <c r="E565" s="23" t="s">
        <v>170</v>
      </c>
    </row>
    <row r="566" spans="1:27">
      <c r="A566" t="s">
        <v>174</v>
      </c>
      <c r="E566" s="28" t="s">
        <v>183</v>
      </c>
    </row>
    <row r="567" spans="1:27">
      <c r="A567" t="s">
        <v>176</v>
      </c>
      <c r="E567" s="23" t="s">
        <v>170</v>
      </c>
    </row>
    <row r="568" spans="1:27">
      <c r="A568" t="s">
        <v>168</v>
      </c>
      <c r="B568">
        <v>57</v>
      </c>
      <c r="C568" s="22" t="s">
        <v>1260</v>
      </c>
      <c r="D568" t="s">
        <v>170</v>
      </c>
      <c r="E568" s="23" t="s">
        <v>1073</v>
      </c>
      <c r="F568" s="24" t="s">
        <v>218</v>
      </c>
      <c r="G568" s="25">
        <v>6</v>
      </c>
      <c r="H568" s="24">
        <v>0</v>
      </c>
      <c r="I568" s="26">
        <f>ROUND(G568*H568,P4)</f>
        <v>0</v>
      </c>
      <c r="L568" s="26">
        <v>0</v>
      </c>
      <c r="M568" s="20">
        <f>ROUND(G568*L568,P4)</f>
        <v>0</v>
      </c>
      <c r="N568" s="21" t="s">
        <v>192</v>
      </c>
      <c r="O568" s="27">
        <f>M568*AA568</f>
        <v>0</v>
      </c>
      <c r="P568">
        <v>3</v>
      </c>
      <c r="AA568">
        <f>IF(P568=1,$O$3,IF(P568=2,$O$4,$O$5))</f>
        <v>0</v>
      </c>
    </row>
    <row r="569" spans="1:27">
      <c r="A569" t="s">
        <v>173</v>
      </c>
      <c r="E569" s="23" t="s">
        <v>170</v>
      </c>
    </row>
    <row r="570" spans="1:27">
      <c r="A570" t="s">
        <v>174</v>
      </c>
      <c r="E570" s="28" t="s">
        <v>649</v>
      </c>
    </row>
    <row r="571" spans="1:27">
      <c r="A571" t="s">
        <v>176</v>
      </c>
      <c r="E571" s="23" t="s">
        <v>170</v>
      </c>
    </row>
    <row r="572" spans="1:27" ht="26.45">
      <c r="A572" t="s">
        <v>168</v>
      </c>
      <c r="B572">
        <v>58</v>
      </c>
      <c r="C572" s="22" t="s">
        <v>1261</v>
      </c>
      <c r="D572" t="s">
        <v>170</v>
      </c>
      <c r="E572" s="23" t="s">
        <v>1173</v>
      </c>
      <c r="F572" s="24" t="s">
        <v>218</v>
      </c>
      <c r="G572" s="25">
        <v>71</v>
      </c>
      <c r="H572" s="24">
        <v>0</v>
      </c>
      <c r="I572" s="26">
        <f>ROUND(G572*H572,P4)</f>
        <v>0</v>
      </c>
      <c r="L572" s="26">
        <v>0</v>
      </c>
      <c r="M572" s="20">
        <f>ROUND(G572*L572,P4)</f>
        <v>0</v>
      </c>
      <c r="N572" s="21" t="s">
        <v>192</v>
      </c>
      <c r="O572" s="27">
        <f>M572*AA572</f>
        <v>0</v>
      </c>
      <c r="P572">
        <v>3</v>
      </c>
      <c r="AA572">
        <f>IF(P572=1,$O$3,IF(P572=2,$O$4,$O$5))</f>
        <v>0</v>
      </c>
    </row>
    <row r="573" spans="1:27">
      <c r="A573" t="s">
        <v>173</v>
      </c>
      <c r="E573" s="23" t="s">
        <v>170</v>
      </c>
    </row>
    <row r="574" spans="1:27">
      <c r="A574" t="s">
        <v>174</v>
      </c>
      <c r="E574" s="28" t="s">
        <v>1262</v>
      </c>
    </row>
    <row r="575" spans="1:27">
      <c r="A575" t="s">
        <v>176</v>
      </c>
      <c r="E575" s="23" t="s">
        <v>170</v>
      </c>
    </row>
    <row r="576" spans="1:27">
      <c r="A576" t="s">
        <v>168</v>
      </c>
      <c r="B576">
        <v>59</v>
      </c>
      <c r="C576" s="22" t="s">
        <v>1263</v>
      </c>
      <c r="D576" t="s">
        <v>170</v>
      </c>
      <c r="E576" s="23" t="s">
        <v>1175</v>
      </c>
      <c r="F576" s="24" t="s">
        <v>218</v>
      </c>
      <c r="G576" s="25">
        <v>71</v>
      </c>
      <c r="H576" s="24">
        <v>0</v>
      </c>
      <c r="I576" s="26">
        <f>ROUND(G576*H576,P4)</f>
        <v>0</v>
      </c>
      <c r="L576" s="26">
        <v>0</v>
      </c>
      <c r="M576" s="20">
        <f>ROUND(G576*L576,P4)</f>
        <v>0</v>
      </c>
      <c r="N576" s="21" t="s">
        <v>192</v>
      </c>
      <c r="O576" s="27">
        <f>M576*AA576</f>
        <v>0</v>
      </c>
      <c r="P576">
        <v>3</v>
      </c>
      <c r="AA576">
        <f>IF(P576=1,$O$3,IF(P576=2,$O$4,$O$5))</f>
        <v>0</v>
      </c>
    </row>
    <row r="577" spans="1:27">
      <c r="A577" t="s">
        <v>173</v>
      </c>
      <c r="E577" s="23" t="s">
        <v>170</v>
      </c>
    </row>
    <row r="578" spans="1:27">
      <c r="A578" t="s">
        <v>174</v>
      </c>
      <c r="E578" s="28" t="s">
        <v>1262</v>
      </c>
    </row>
    <row r="579" spans="1:27">
      <c r="A579" t="s">
        <v>176</v>
      </c>
      <c r="E579" s="23" t="s">
        <v>170</v>
      </c>
    </row>
    <row r="580" spans="1:27" ht="26.45">
      <c r="A580" t="s">
        <v>168</v>
      </c>
      <c r="B580">
        <v>60</v>
      </c>
      <c r="C580" s="22" t="s">
        <v>1264</v>
      </c>
      <c r="D580" t="s">
        <v>170</v>
      </c>
      <c r="E580" s="23" t="s">
        <v>1265</v>
      </c>
      <c r="F580" s="24" t="s">
        <v>188</v>
      </c>
      <c r="G580" s="25">
        <v>20</v>
      </c>
      <c r="H580" s="24">
        <v>0</v>
      </c>
      <c r="I580" s="26">
        <f>ROUND(G580*H580,P4)</f>
        <v>0</v>
      </c>
      <c r="L580" s="26">
        <v>0</v>
      </c>
      <c r="M580" s="20">
        <f>ROUND(G580*L580,P4)</f>
        <v>0</v>
      </c>
      <c r="N580" s="21" t="s">
        <v>170</v>
      </c>
      <c r="O580" s="27">
        <f>M580*AA580</f>
        <v>0</v>
      </c>
      <c r="P580">
        <v>3</v>
      </c>
      <c r="AA580">
        <f>IF(P580=1,$O$3,IF(P580=2,$O$4,$O$5))</f>
        <v>0</v>
      </c>
    </row>
    <row r="581" spans="1:27">
      <c r="A581" t="s">
        <v>173</v>
      </c>
      <c r="E581" s="23" t="s">
        <v>170</v>
      </c>
    </row>
    <row r="582" spans="1:27">
      <c r="A582" t="s">
        <v>174</v>
      </c>
      <c r="E582" s="28" t="s">
        <v>237</v>
      </c>
    </row>
    <row r="583" spans="1:27">
      <c r="A583" t="s">
        <v>176</v>
      </c>
      <c r="E583" s="23" t="s">
        <v>170</v>
      </c>
    </row>
    <row r="584" spans="1:27" ht="26.45">
      <c r="A584" t="s">
        <v>168</v>
      </c>
      <c r="B584">
        <v>61</v>
      </c>
      <c r="C584" s="22" t="s">
        <v>1266</v>
      </c>
      <c r="D584" t="s">
        <v>170</v>
      </c>
      <c r="E584" s="23" t="s">
        <v>1181</v>
      </c>
      <c r="F584" s="24" t="s">
        <v>188</v>
      </c>
      <c r="G584" s="25">
        <v>2</v>
      </c>
      <c r="H584" s="24">
        <v>0</v>
      </c>
      <c r="I584" s="26">
        <f>ROUND(G584*H584,P4)</f>
        <v>0</v>
      </c>
      <c r="L584" s="26">
        <v>0</v>
      </c>
      <c r="M584" s="20">
        <f>ROUND(G584*L584,P4)</f>
        <v>0</v>
      </c>
      <c r="N584" s="21" t="s">
        <v>170</v>
      </c>
      <c r="O584" s="27">
        <f>M584*AA584</f>
        <v>0</v>
      </c>
      <c r="P584">
        <v>3</v>
      </c>
      <c r="AA584">
        <f>IF(P584=1,$O$3,IF(P584=2,$O$4,$O$5))</f>
        <v>0</v>
      </c>
    </row>
    <row r="585" spans="1:27">
      <c r="A585" t="s">
        <v>173</v>
      </c>
      <c r="E585" s="23" t="s">
        <v>170</v>
      </c>
    </row>
    <row r="586" spans="1:27">
      <c r="A586" t="s">
        <v>174</v>
      </c>
      <c r="E586" s="28" t="s">
        <v>231</v>
      </c>
    </row>
    <row r="587" spans="1:27">
      <c r="A587" t="s">
        <v>176</v>
      </c>
      <c r="E587" s="23" t="s">
        <v>170</v>
      </c>
    </row>
    <row r="588" spans="1:27" ht="26.45">
      <c r="A588" t="s">
        <v>168</v>
      </c>
      <c r="B588">
        <v>62</v>
      </c>
      <c r="C588" s="22" t="s">
        <v>1267</v>
      </c>
      <c r="D588" t="s">
        <v>170</v>
      </c>
      <c r="E588" s="23" t="s">
        <v>1183</v>
      </c>
      <c r="F588" s="24" t="s">
        <v>188</v>
      </c>
      <c r="G588" s="25">
        <v>5</v>
      </c>
      <c r="H588" s="24">
        <v>0</v>
      </c>
      <c r="I588" s="26">
        <f>ROUND(G588*H588,P4)</f>
        <v>0</v>
      </c>
      <c r="L588" s="26">
        <v>0</v>
      </c>
      <c r="M588" s="20">
        <f>ROUND(G588*L588,P4)</f>
        <v>0</v>
      </c>
      <c r="N588" s="21" t="s">
        <v>170</v>
      </c>
      <c r="O588" s="27">
        <f>M588*AA588</f>
        <v>0</v>
      </c>
      <c r="P588">
        <v>3</v>
      </c>
      <c r="AA588">
        <f>IF(P588=1,$O$3,IF(P588=2,$O$4,$O$5))</f>
        <v>0</v>
      </c>
    </row>
    <row r="589" spans="1:27">
      <c r="A589" t="s">
        <v>173</v>
      </c>
      <c r="E589" s="23" t="s">
        <v>170</v>
      </c>
    </row>
    <row r="590" spans="1:27">
      <c r="A590" t="s">
        <v>174</v>
      </c>
      <c r="E590" s="28" t="s">
        <v>757</v>
      </c>
    </row>
    <row r="591" spans="1:27">
      <c r="A591" t="s">
        <v>176</v>
      </c>
      <c r="E591" s="23" t="s">
        <v>170</v>
      </c>
    </row>
    <row r="592" spans="1:27" ht="26.45">
      <c r="A592" t="s">
        <v>168</v>
      </c>
      <c r="B592">
        <v>63</v>
      </c>
      <c r="C592" s="22" t="s">
        <v>1268</v>
      </c>
      <c r="D592" t="s">
        <v>170</v>
      </c>
      <c r="E592" s="23" t="s">
        <v>1185</v>
      </c>
      <c r="F592" s="24" t="s">
        <v>218</v>
      </c>
      <c r="G592" s="25">
        <v>92</v>
      </c>
      <c r="H592" s="24">
        <v>0</v>
      </c>
      <c r="I592" s="26">
        <f>ROUND(G592*H592,P4)</f>
        <v>0</v>
      </c>
      <c r="L592" s="26">
        <v>0</v>
      </c>
      <c r="M592" s="20">
        <f>ROUND(G592*L592,P4)</f>
        <v>0</v>
      </c>
      <c r="N592" s="21" t="s">
        <v>192</v>
      </c>
      <c r="O592" s="27">
        <f>M592*AA592</f>
        <v>0</v>
      </c>
      <c r="P592">
        <v>3</v>
      </c>
      <c r="AA592">
        <f>IF(P592=1,$O$3,IF(P592=2,$O$4,$O$5))</f>
        <v>0</v>
      </c>
    </row>
    <row r="593" spans="1:27">
      <c r="A593" t="s">
        <v>173</v>
      </c>
      <c r="E593" s="23" t="s">
        <v>170</v>
      </c>
    </row>
    <row r="594" spans="1:27">
      <c r="A594" t="s">
        <v>174</v>
      </c>
      <c r="E594" s="28" t="s">
        <v>1269</v>
      </c>
    </row>
    <row r="595" spans="1:27">
      <c r="A595" t="s">
        <v>176</v>
      </c>
      <c r="E595" s="23" t="s">
        <v>170</v>
      </c>
    </row>
    <row r="596" spans="1:27" ht="26.45">
      <c r="A596" t="s">
        <v>168</v>
      </c>
      <c r="B596">
        <v>64</v>
      </c>
      <c r="C596" s="22" t="s">
        <v>1270</v>
      </c>
      <c r="D596" t="s">
        <v>170</v>
      </c>
      <c r="E596" s="23" t="s">
        <v>1271</v>
      </c>
      <c r="F596" s="24" t="s">
        <v>188</v>
      </c>
      <c r="G596" s="25">
        <v>20</v>
      </c>
      <c r="H596" s="24">
        <v>0</v>
      </c>
      <c r="I596" s="26">
        <f>ROUND(G596*H596,P4)</f>
        <v>0</v>
      </c>
      <c r="L596" s="26">
        <v>0</v>
      </c>
      <c r="M596" s="20">
        <f>ROUND(G596*L596,P4)</f>
        <v>0</v>
      </c>
      <c r="N596" s="21" t="s">
        <v>170</v>
      </c>
      <c r="O596" s="27">
        <f>M596*AA596</f>
        <v>0</v>
      </c>
      <c r="P596">
        <v>3</v>
      </c>
      <c r="AA596">
        <f>IF(P596=1,$O$3,IF(P596=2,$O$4,$O$5))</f>
        <v>0</v>
      </c>
    </row>
    <row r="597" spans="1:27">
      <c r="A597" t="s">
        <v>173</v>
      </c>
      <c r="E597" s="23" t="s">
        <v>170</v>
      </c>
    </row>
    <row r="598" spans="1:27">
      <c r="A598" t="s">
        <v>174</v>
      </c>
      <c r="E598" s="28" t="s">
        <v>237</v>
      </c>
    </row>
    <row r="599" spans="1:27">
      <c r="A599" t="s">
        <v>176</v>
      </c>
      <c r="E599" s="23" t="s">
        <v>170</v>
      </c>
    </row>
    <row r="600" spans="1:27">
      <c r="A600" t="s">
        <v>168</v>
      </c>
      <c r="B600">
        <v>65</v>
      </c>
      <c r="C600" s="22" t="s">
        <v>1272</v>
      </c>
      <c r="D600" t="s">
        <v>170</v>
      </c>
      <c r="E600" s="23" t="s">
        <v>1187</v>
      </c>
      <c r="F600" s="24" t="s">
        <v>218</v>
      </c>
      <c r="G600" s="25">
        <v>119</v>
      </c>
      <c r="H600" s="24">
        <v>0</v>
      </c>
      <c r="I600" s="26">
        <f>ROUND(G600*H600,P4)</f>
        <v>0</v>
      </c>
      <c r="L600" s="26">
        <v>0</v>
      </c>
      <c r="M600" s="20">
        <f>ROUND(G600*L600,P4)</f>
        <v>0</v>
      </c>
      <c r="N600" s="21" t="s">
        <v>192</v>
      </c>
      <c r="O600" s="27">
        <f>M600*AA600</f>
        <v>0</v>
      </c>
      <c r="P600">
        <v>3</v>
      </c>
      <c r="AA600">
        <f>IF(P600=1,$O$3,IF(P600=2,$O$4,$O$5))</f>
        <v>0</v>
      </c>
    </row>
    <row r="601" spans="1:27">
      <c r="A601" t="s">
        <v>173</v>
      </c>
      <c r="E601" s="23" t="s">
        <v>170</v>
      </c>
    </row>
    <row r="602" spans="1:27">
      <c r="A602" t="s">
        <v>174</v>
      </c>
      <c r="E602" s="28" t="s">
        <v>1273</v>
      </c>
    </row>
    <row r="603" spans="1:27">
      <c r="A603" t="s">
        <v>176</v>
      </c>
      <c r="E603" s="23" t="s">
        <v>170</v>
      </c>
    </row>
    <row r="604" spans="1:27">
      <c r="A604" t="s">
        <v>168</v>
      </c>
      <c r="B604">
        <v>66</v>
      </c>
      <c r="C604" s="22" t="s">
        <v>1274</v>
      </c>
      <c r="D604" t="s">
        <v>170</v>
      </c>
      <c r="E604" s="23" t="s">
        <v>1275</v>
      </c>
      <c r="F604" s="24" t="s">
        <v>188</v>
      </c>
      <c r="G604" s="25">
        <v>11</v>
      </c>
      <c r="H604" s="24">
        <v>0</v>
      </c>
      <c r="I604" s="26">
        <f>ROUND(G604*H604,P4)</f>
        <v>0</v>
      </c>
      <c r="L604" s="26">
        <v>0</v>
      </c>
      <c r="M604" s="20">
        <f>ROUND(G604*L604,P4)</f>
        <v>0</v>
      </c>
      <c r="N604" s="21" t="s">
        <v>170</v>
      </c>
      <c r="O604" s="27">
        <f>M604*AA604</f>
        <v>0</v>
      </c>
      <c r="P604">
        <v>3</v>
      </c>
      <c r="AA604">
        <f>IF(P604=1,$O$3,IF(P604=2,$O$4,$O$5))</f>
        <v>0</v>
      </c>
    </row>
    <row r="605" spans="1:27">
      <c r="A605" t="s">
        <v>173</v>
      </c>
      <c r="E605" s="23" t="s">
        <v>170</v>
      </c>
    </row>
    <row r="606" spans="1:27">
      <c r="A606" t="s">
        <v>174</v>
      </c>
      <c r="E606" s="28" t="s">
        <v>546</v>
      </c>
    </row>
    <row r="607" spans="1:27">
      <c r="A607" t="s">
        <v>176</v>
      </c>
      <c r="E607" s="23" t="s">
        <v>170</v>
      </c>
    </row>
    <row r="608" spans="1:27" ht="26.45">
      <c r="A608" t="s">
        <v>168</v>
      </c>
      <c r="B608">
        <v>67</v>
      </c>
      <c r="C608" s="22" t="s">
        <v>1276</v>
      </c>
      <c r="D608" t="s">
        <v>170</v>
      </c>
      <c r="E608" s="23" t="s">
        <v>1189</v>
      </c>
      <c r="F608" s="24" t="s">
        <v>188</v>
      </c>
      <c r="G608" s="25">
        <v>6</v>
      </c>
      <c r="H608" s="24">
        <v>0</v>
      </c>
      <c r="I608" s="26">
        <f>ROUND(G608*H608,P4)</f>
        <v>0</v>
      </c>
      <c r="L608" s="26">
        <v>0</v>
      </c>
      <c r="M608" s="20">
        <f>ROUND(G608*L608,P4)</f>
        <v>0</v>
      </c>
      <c r="N608" s="21" t="s">
        <v>170</v>
      </c>
      <c r="O608" s="27">
        <f>M608*AA608</f>
        <v>0</v>
      </c>
      <c r="P608">
        <v>3</v>
      </c>
      <c r="AA608">
        <f>IF(P608=1,$O$3,IF(P608=2,$O$4,$O$5))</f>
        <v>0</v>
      </c>
    </row>
    <row r="609" spans="1:27">
      <c r="A609" t="s">
        <v>173</v>
      </c>
      <c r="E609" s="23" t="s">
        <v>170</v>
      </c>
    </row>
    <row r="610" spans="1:27">
      <c r="A610" t="s">
        <v>174</v>
      </c>
      <c r="E610" s="28" t="s">
        <v>649</v>
      </c>
    </row>
    <row r="611" spans="1:27">
      <c r="A611" t="s">
        <v>176</v>
      </c>
      <c r="E611" s="23" t="s">
        <v>170</v>
      </c>
    </row>
    <row r="612" spans="1:27">
      <c r="A612" t="s">
        <v>168</v>
      </c>
      <c r="B612">
        <v>68</v>
      </c>
      <c r="C612" s="22" t="s">
        <v>1277</v>
      </c>
      <c r="D612" t="s">
        <v>170</v>
      </c>
      <c r="E612" s="23" t="s">
        <v>1191</v>
      </c>
      <c r="F612" s="24" t="s">
        <v>218</v>
      </c>
      <c r="G612" s="25">
        <v>75</v>
      </c>
      <c r="H612" s="24">
        <v>0</v>
      </c>
      <c r="I612" s="26">
        <f>ROUND(G612*H612,P4)</f>
        <v>0</v>
      </c>
      <c r="L612" s="26">
        <v>0</v>
      </c>
      <c r="M612" s="20">
        <f>ROUND(G612*L612,P4)</f>
        <v>0</v>
      </c>
      <c r="N612" s="21" t="s">
        <v>192</v>
      </c>
      <c r="O612" s="27">
        <f>M612*AA612</f>
        <v>0</v>
      </c>
      <c r="P612">
        <v>3</v>
      </c>
      <c r="AA612">
        <f>IF(P612=1,$O$3,IF(P612=2,$O$4,$O$5))</f>
        <v>0</v>
      </c>
    </row>
    <row r="613" spans="1:27">
      <c r="A613" t="s">
        <v>173</v>
      </c>
      <c r="E613" s="23" t="s">
        <v>170</v>
      </c>
    </row>
    <row r="614" spans="1:27">
      <c r="A614" t="s">
        <v>174</v>
      </c>
      <c r="E614" s="28" t="s">
        <v>1278</v>
      </c>
    </row>
    <row r="615" spans="1:27">
      <c r="A615" t="s">
        <v>176</v>
      </c>
      <c r="E615" s="23" t="s">
        <v>170</v>
      </c>
    </row>
    <row r="616" spans="1:27">
      <c r="A616" t="s">
        <v>168</v>
      </c>
      <c r="B616">
        <v>69</v>
      </c>
      <c r="C616" s="22" t="s">
        <v>1279</v>
      </c>
      <c r="D616" t="s">
        <v>170</v>
      </c>
      <c r="E616" s="23" t="s">
        <v>1280</v>
      </c>
      <c r="F616" s="24" t="s">
        <v>188</v>
      </c>
      <c r="G616" s="25">
        <v>11</v>
      </c>
      <c r="H616" s="24">
        <v>0</v>
      </c>
      <c r="I616" s="26">
        <f>ROUND(G616*H616,P4)</f>
        <v>0</v>
      </c>
      <c r="L616" s="26">
        <v>0</v>
      </c>
      <c r="M616" s="20">
        <f>ROUND(G616*L616,P4)</f>
        <v>0</v>
      </c>
      <c r="N616" s="21" t="s">
        <v>170</v>
      </c>
      <c r="O616" s="27">
        <f>M616*AA616</f>
        <v>0</v>
      </c>
      <c r="P616">
        <v>3</v>
      </c>
      <c r="AA616">
        <f>IF(P616=1,$O$3,IF(P616=2,$O$4,$O$5))</f>
        <v>0</v>
      </c>
    </row>
    <row r="617" spans="1:27">
      <c r="A617" t="s">
        <v>173</v>
      </c>
      <c r="E617" s="23" t="s">
        <v>170</v>
      </c>
    </row>
    <row r="618" spans="1:27">
      <c r="A618" t="s">
        <v>174</v>
      </c>
      <c r="E618" s="28" t="s">
        <v>546</v>
      </c>
    </row>
    <row r="619" spans="1:27">
      <c r="A619" t="s">
        <v>176</v>
      </c>
      <c r="E619" s="23" t="s">
        <v>170</v>
      </c>
    </row>
    <row r="620" spans="1:27">
      <c r="A620" t="s">
        <v>168</v>
      </c>
      <c r="B620">
        <v>70</v>
      </c>
      <c r="C620" s="22" t="s">
        <v>1281</v>
      </c>
      <c r="D620" t="s">
        <v>170</v>
      </c>
      <c r="E620" s="23" t="s">
        <v>1177</v>
      </c>
      <c r="F620" s="24" t="s">
        <v>188</v>
      </c>
      <c r="G620" s="25">
        <v>3</v>
      </c>
      <c r="H620" s="24">
        <v>0</v>
      </c>
      <c r="I620" s="26">
        <f>ROUND(G620*H620,P4)</f>
        <v>0</v>
      </c>
      <c r="L620" s="26">
        <v>0</v>
      </c>
      <c r="M620" s="20">
        <f>ROUND(G620*L620,P4)</f>
        <v>0</v>
      </c>
      <c r="N620" s="21" t="s">
        <v>170</v>
      </c>
      <c r="O620" s="27">
        <f>M620*AA620</f>
        <v>0</v>
      </c>
      <c r="P620">
        <v>3</v>
      </c>
      <c r="AA620">
        <f>IF(P620=1,$O$3,IF(P620=2,$O$4,$O$5))</f>
        <v>0</v>
      </c>
    </row>
    <row r="621" spans="1:27">
      <c r="A621" t="s">
        <v>173</v>
      </c>
      <c r="E621" s="23" t="s">
        <v>170</v>
      </c>
    </row>
    <row r="622" spans="1:27">
      <c r="A622" t="s">
        <v>174</v>
      </c>
      <c r="E622" s="28" t="s">
        <v>331</v>
      </c>
    </row>
    <row r="623" spans="1:27">
      <c r="A623" t="s">
        <v>176</v>
      </c>
      <c r="E623" s="23" t="s">
        <v>170</v>
      </c>
    </row>
    <row r="624" spans="1:27">
      <c r="A624" t="s">
        <v>168</v>
      </c>
      <c r="B624">
        <v>71</v>
      </c>
      <c r="C624" s="22" t="s">
        <v>1282</v>
      </c>
      <c r="D624" t="s">
        <v>170</v>
      </c>
      <c r="E624" s="23" t="s">
        <v>1283</v>
      </c>
      <c r="F624" s="24" t="s">
        <v>188</v>
      </c>
      <c r="G624" s="25">
        <v>215</v>
      </c>
      <c r="H624" s="24">
        <v>0</v>
      </c>
      <c r="I624" s="26">
        <f>ROUND(G624*H624,P4)</f>
        <v>0</v>
      </c>
      <c r="L624" s="26">
        <v>0</v>
      </c>
      <c r="M624" s="20">
        <f>ROUND(G624*L624,P4)</f>
        <v>0</v>
      </c>
      <c r="N624" s="21" t="s">
        <v>170</v>
      </c>
      <c r="O624" s="27">
        <f>M624*AA624</f>
        <v>0</v>
      </c>
      <c r="P624">
        <v>3</v>
      </c>
      <c r="AA624">
        <f>IF(P624=1,$O$3,IF(P624=2,$O$4,$O$5))</f>
        <v>0</v>
      </c>
    </row>
    <row r="625" spans="1:27">
      <c r="A625" t="s">
        <v>173</v>
      </c>
      <c r="E625" s="23" t="s">
        <v>170</v>
      </c>
    </row>
    <row r="626" spans="1:27">
      <c r="A626" t="s">
        <v>174</v>
      </c>
      <c r="E626" s="28" t="s">
        <v>1284</v>
      </c>
    </row>
    <row r="627" spans="1:27">
      <c r="A627" t="s">
        <v>176</v>
      </c>
      <c r="E627" s="23" t="s">
        <v>170</v>
      </c>
    </row>
    <row r="628" spans="1:27">
      <c r="A628" t="s">
        <v>168</v>
      </c>
      <c r="B628">
        <v>72</v>
      </c>
      <c r="C628" s="22" t="s">
        <v>1285</v>
      </c>
      <c r="D628" t="s">
        <v>170</v>
      </c>
      <c r="E628" s="23" t="s">
        <v>1286</v>
      </c>
      <c r="F628" s="24" t="s">
        <v>188</v>
      </c>
      <c r="G628" s="25">
        <v>109</v>
      </c>
      <c r="H628" s="24">
        <v>0</v>
      </c>
      <c r="I628" s="26">
        <f>ROUND(G628*H628,P4)</f>
        <v>0</v>
      </c>
      <c r="L628" s="26">
        <v>0</v>
      </c>
      <c r="M628" s="20">
        <f>ROUND(G628*L628,P4)</f>
        <v>0</v>
      </c>
      <c r="N628" s="21" t="s">
        <v>170</v>
      </c>
      <c r="O628" s="27">
        <f>M628*AA628</f>
        <v>0</v>
      </c>
      <c r="P628">
        <v>3</v>
      </c>
      <c r="AA628">
        <f>IF(P628=1,$O$3,IF(P628=2,$O$4,$O$5))</f>
        <v>0</v>
      </c>
    </row>
    <row r="629" spans="1:27">
      <c r="A629" t="s">
        <v>173</v>
      </c>
      <c r="E629" s="23" t="s">
        <v>170</v>
      </c>
    </row>
    <row r="630" spans="1:27">
      <c r="A630" t="s">
        <v>174</v>
      </c>
      <c r="E630" s="28" t="s">
        <v>1287</v>
      </c>
    </row>
    <row r="631" spans="1:27">
      <c r="A631" t="s">
        <v>176</v>
      </c>
      <c r="E631" s="23" t="s">
        <v>170</v>
      </c>
    </row>
    <row r="632" spans="1:27">
      <c r="A632" t="s">
        <v>168</v>
      </c>
      <c r="B632">
        <v>73</v>
      </c>
      <c r="C632" s="22" t="s">
        <v>1288</v>
      </c>
      <c r="D632" t="s">
        <v>170</v>
      </c>
      <c r="E632" s="23" t="s">
        <v>1289</v>
      </c>
      <c r="F632" s="24" t="s">
        <v>218</v>
      </c>
      <c r="G632" s="25">
        <v>1</v>
      </c>
      <c r="H632" s="24">
        <v>0</v>
      </c>
      <c r="I632" s="26">
        <f>ROUND(G632*H632,P4)</f>
        <v>0</v>
      </c>
      <c r="L632" s="26">
        <v>0</v>
      </c>
      <c r="M632" s="20">
        <f>ROUND(G632*L632,P4)</f>
        <v>0</v>
      </c>
      <c r="N632" s="21" t="s">
        <v>192</v>
      </c>
      <c r="O632" s="27">
        <f>M632*AA632</f>
        <v>0</v>
      </c>
      <c r="P632">
        <v>3</v>
      </c>
      <c r="AA632">
        <f>IF(P632=1,$O$3,IF(P632=2,$O$4,$O$5))</f>
        <v>0</v>
      </c>
    </row>
    <row r="633" spans="1:27">
      <c r="A633" t="s">
        <v>173</v>
      </c>
      <c r="E633" s="23" t="s">
        <v>170</v>
      </c>
    </row>
    <row r="634" spans="1:27">
      <c r="A634" t="s">
        <v>174</v>
      </c>
      <c r="E634" s="28" t="s">
        <v>183</v>
      </c>
    </row>
    <row r="635" spans="1:27">
      <c r="A635" t="s">
        <v>176</v>
      </c>
      <c r="E635" s="23" t="s">
        <v>170</v>
      </c>
    </row>
    <row r="636" spans="1:27">
      <c r="A636" t="s">
        <v>168</v>
      </c>
      <c r="B636">
        <v>74</v>
      </c>
      <c r="C636" s="22" t="s">
        <v>1290</v>
      </c>
      <c r="D636" t="s">
        <v>170</v>
      </c>
      <c r="E636" s="23" t="s">
        <v>1179</v>
      </c>
      <c r="F636" s="24" t="s">
        <v>218</v>
      </c>
      <c r="G636" s="25">
        <v>339</v>
      </c>
      <c r="H636" s="24">
        <v>0</v>
      </c>
      <c r="I636" s="26">
        <f>ROUND(G636*H636,P4)</f>
        <v>0</v>
      </c>
      <c r="L636" s="26">
        <v>0</v>
      </c>
      <c r="M636" s="20">
        <f>ROUND(G636*L636,P4)</f>
        <v>0</v>
      </c>
      <c r="N636" s="21" t="s">
        <v>192</v>
      </c>
      <c r="O636" s="27">
        <f>M636*AA636</f>
        <v>0</v>
      </c>
      <c r="P636">
        <v>3</v>
      </c>
      <c r="AA636">
        <f>IF(P636=1,$O$3,IF(P636=2,$O$4,$O$5))</f>
        <v>0</v>
      </c>
    </row>
    <row r="637" spans="1:27">
      <c r="A637" t="s">
        <v>173</v>
      </c>
      <c r="E637" s="23" t="s">
        <v>170</v>
      </c>
    </row>
    <row r="638" spans="1:27">
      <c r="A638" t="s">
        <v>174</v>
      </c>
      <c r="E638" s="28" t="s">
        <v>1291</v>
      </c>
    </row>
    <row r="639" spans="1:27">
      <c r="A639" t="s">
        <v>176</v>
      </c>
      <c r="E639" s="23" t="s">
        <v>170</v>
      </c>
    </row>
    <row r="640" spans="1:27">
      <c r="A640" t="s">
        <v>168</v>
      </c>
      <c r="B640">
        <v>75</v>
      </c>
      <c r="C640" s="22" t="s">
        <v>1292</v>
      </c>
      <c r="D640" t="s">
        <v>170</v>
      </c>
      <c r="E640" s="23" t="s">
        <v>1107</v>
      </c>
      <c r="F640" s="24" t="s">
        <v>218</v>
      </c>
      <c r="G640" s="25">
        <v>191</v>
      </c>
      <c r="H640" s="24">
        <v>0</v>
      </c>
      <c r="I640" s="26">
        <f>ROUND(G640*H640,P4)</f>
        <v>0</v>
      </c>
      <c r="L640" s="26">
        <v>0</v>
      </c>
      <c r="M640" s="20">
        <f>ROUND(G640*L640,P4)</f>
        <v>0</v>
      </c>
      <c r="N640" s="21" t="s">
        <v>192</v>
      </c>
      <c r="O640" s="27">
        <f>M640*AA640</f>
        <v>0</v>
      </c>
      <c r="P640">
        <v>3</v>
      </c>
      <c r="AA640">
        <f>IF(P640=1,$O$3,IF(P640=2,$O$4,$O$5))</f>
        <v>0</v>
      </c>
    </row>
    <row r="641" spans="1:27">
      <c r="A641" t="s">
        <v>173</v>
      </c>
      <c r="E641" s="23" t="s">
        <v>170</v>
      </c>
    </row>
    <row r="642" spans="1:27">
      <c r="A642" t="s">
        <v>174</v>
      </c>
      <c r="E642" s="28" t="s">
        <v>1293</v>
      </c>
    </row>
    <row r="643" spans="1:27">
      <c r="A643" t="s">
        <v>176</v>
      </c>
      <c r="E643" s="23" t="s">
        <v>170</v>
      </c>
    </row>
    <row r="644" spans="1:27">
      <c r="A644" t="s">
        <v>168</v>
      </c>
      <c r="B644">
        <v>76</v>
      </c>
      <c r="C644" s="22" t="s">
        <v>1294</v>
      </c>
      <c r="D644" t="s">
        <v>170</v>
      </c>
      <c r="E644" s="23" t="s">
        <v>1109</v>
      </c>
      <c r="F644" s="24" t="s">
        <v>218</v>
      </c>
      <c r="G644" s="25">
        <v>191</v>
      </c>
      <c r="H644" s="24">
        <v>0</v>
      </c>
      <c r="I644" s="26">
        <f>ROUND(G644*H644,P4)</f>
        <v>0</v>
      </c>
      <c r="L644" s="26">
        <v>0</v>
      </c>
      <c r="M644" s="20">
        <f>ROUND(G644*L644,P4)</f>
        <v>0</v>
      </c>
      <c r="N644" s="21" t="s">
        <v>192</v>
      </c>
      <c r="O644" s="27">
        <f>M644*AA644</f>
        <v>0</v>
      </c>
      <c r="P644">
        <v>3</v>
      </c>
      <c r="AA644">
        <f>IF(P644=1,$O$3,IF(P644=2,$O$4,$O$5))</f>
        <v>0</v>
      </c>
    </row>
    <row r="645" spans="1:27">
      <c r="A645" t="s">
        <v>173</v>
      </c>
      <c r="E645" s="23" t="s">
        <v>170</v>
      </c>
    </row>
    <row r="646" spans="1:27">
      <c r="A646" t="s">
        <v>174</v>
      </c>
      <c r="E646" s="28" t="s">
        <v>1293</v>
      </c>
    </row>
    <row r="647" spans="1:27">
      <c r="A647" t="s">
        <v>176</v>
      </c>
      <c r="E647" s="23" t="s">
        <v>170</v>
      </c>
    </row>
    <row r="648" spans="1:27" ht="26.45">
      <c r="A648" t="s">
        <v>168</v>
      </c>
      <c r="B648">
        <v>77</v>
      </c>
      <c r="C648" s="22" t="s">
        <v>1295</v>
      </c>
      <c r="D648" t="s">
        <v>170</v>
      </c>
      <c r="E648" s="23" t="s">
        <v>1195</v>
      </c>
      <c r="F648" s="24" t="s">
        <v>188</v>
      </c>
      <c r="G648" s="25">
        <v>2</v>
      </c>
      <c r="H648" s="24">
        <v>0</v>
      </c>
      <c r="I648" s="26">
        <f>ROUND(G648*H648,P4)</f>
        <v>0</v>
      </c>
      <c r="L648" s="26">
        <v>0</v>
      </c>
      <c r="M648" s="20">
        <f>ROUND(G648*L648,P4)</f>
        <v>0</v>
      </c>
      <c r="N648" s="21" t="s">
        <v>170</v>
      </c>
      <c r="O648" s="27">
        <f>M648*AA648</f>
        <v>0</v>
      </c>
      <c r="P648">
        <v>3</v>
      </c>
      <c r="AA648">
        <f>IF(P648=1,$O$3,IF(P648=2,$O$4,$O$5))</f>
        <v>0</v>
      </c>
    </row>
    <row r="649" spans="1:27">
      <c r="A649" t="s">
        <v>173</v>
      </c>
      <c r="E649" s="23" t="s">
        <v>170</v>
      </c>
    </row>
    <row r="650" spans="1:27">
      <c r="A650" t="s">
        <v>174</v>
      </c>
      <c r="E650" s="28" t="s">
        <v>231</v>
      </c>
    </row>
    <row r="651" spans="1:27">
      <c r="A651" t="s">
        <v>176</v>
      </c>
      <c r="E651" s="23" t="s">
        <v>170</v>
      </c>
    </row>
    <row r="652" spans="1:27">
      <c r="A652" t="s">
        <v>168</v>
      </c>
      <c r="B652">
        <v>78</v>
      </c>
      <c r="C652" s="22" t="s">
        <v>1296</v>
      </c>
      <c r="D652" t="s">
        <v>170</v>
      </c>
      <c r="E652" s="23" t="s">
        <v>1197</v>
      </c>
      <c r="F652" s="24" t="s">
        <v>188</v>
      </c>
      <c r="G652" s="25">
        <v>2</v>
      </c>
      <c r="H652" s="24">
        <v>0</v>
      </c>
      <c r="I652" s="26">
        <f>ROUND(G652*H652,P4)</f>
        <v>0</v>
      </c>
      <c r="L652" s="26">
        <v>0</v>
      </c>
      <c r="M652" s="20">
        <f>ROUND(G652*L652,P4)</f>
        <v>0</v>
      </c>
      <c r="N652" s="21" t="s">
        <v>170</v>
      </c>
      <c r="O652" s="27">
        <f>M652*AA652</f>
        <v>0</v>
      </c>
      <c r="P652">
        <v>3</v>
      </c>
      <c r="AA652">
        <f>IF(P652=1,$O$3,IF(P652=2,$O$4,$O$5))</f>
        <v>0</v>
      </c>
    </row>
    <row r="653" spans="1:27">
      <c r="A653" t="s">
        <v>173</v>
      </c>
      <c r="E653" s="23" t="s">
        <v>170</v>
      </c>
    </row>
    <row r="654" spans="1:27">
      <c r="A654" t="s">
        <v>174</v>
      </c>
      <c r="E654" s="28" t="s">
        <v>231</v>
      </c>
    </row>
    <row r="655" spans="1:27">
      <c r="A655" t="s">
        <v>176</v>
      </c>
      <c r="E655" s="23" t="s">
        <v>170</v>
      </c>
    </row>
    <row r="656" spans="1:27">
      <c r="A656" t="s">
        <v>168</v>
      </c>
      <c r="B656">
        <v>79</v>
      </c>
      <c r="C656" s="22" t="s">
        <v>1297</v>
      </c>
      <c r="D656" t="s">
        <v>170</v>
      </c>
      <c r="E656" s="23" t="s">
        <v>1298</v>
      </c>
      <c r="F656" s="24" t="s">
        <v>188</v>
      </c>
      <c r="G656" s="25">
        <v>2</v>
      </c>
      <c r="H656" s="24">
        <v>0</v>
      </c>
      <c r="I656" s="26">
        <f>ROUND(G656*H656,P4)</f>
        <v>0</v>
      </c>
      <c r="L656" s="26">
        <v>0</v>
      </c>
      <c r="M656" s="20">
        <f>ROUND(G656*L656,P4)</f>
        <v>0</v>
      </c>
      <c r="N656" s="21" t="s">
        <v>170</v>
      </c>
      <c r="O656" s="27">
        <f>M656*AA656</f>
        <v>0</v>
      </c>
      <c r="P656">
        <v>3</v>
      </c>
      <c r="AA656">
        <f>IF(P656=1,$O$3,IF(P656=2,$O$4,$O$5))</f>
        <v>0</v>
      </c>
    </row>
    <row r="657" spans="1:27">
      <c r="A657" t="s">
        <v>173</v>
      </c>
      <c r="E657" s="23" t="s">
        <v>170</v>
      </c>
    </row>
    <row r="658" spans="1:27">
      <c r="A658" t="s">
        <v>174</v>
      </c>
      <c r="E658" s="28" t="s">
        <v>231</v>
      </c>
    </row>
    <row r="659" spans="1:27">
      <c r="A659" t="s">
        <v>176</v>
      </c>
      <c r="E659" s="23" t="s">
        <v>170</v>
      </c>
    </row>
    <row r="660" spans="1:27" ht="39.6">
      <c r="A660" t="s">
        <v>168</v>
      </c>
      <c r="B660">
        <v>80</v>
      </c>
      <c r="C660" s="22" t="s">
        <v>1299</v>
      </c>
      <c r="D660" t="s">
        <v>170</v>
      </c>
      <c r="E660" s="23" t="s">
        <v>1300</v>
      </c>
      <c r="F660" s="24" t="s">
        <v>188</v>
      </c>
      <c r="G660" s="25">
        <v>1</v>
      </c>
      <c r="H660" s="24">
        <v>0</v>
      </c>
      <c r="I660" s="26">
        <f>ROUND(G660*H660,P4)</f>
        <v>0</v>
      </c>
      <c r="L660" s="26">
        <v>0</v>
      </c>
      <c r="M660" s="20">
        <f>ROUND(G660*L660,P4)</f>
        <v>0</v>
      </c>
      <c r="N660" s="21" t="s">
        <v>170</v>
      </c>
      <c r="O660" s="27">
        <f>M660*AA660</f>
        <v>0</v>
      </c>
      <c r="P660">
        <v>3</v>
      </c>
      <c r="AA660">
        <f>IF(P660=1,$O$3,IF(P660=2,$O$4,$O$5))</f>
        <v>0</v>
      </c>
    </row>
    <row r="661" spans="1:27">
      <c r="A661" t="s">
        <v>173</v>
      </c>
      <c r="E661" s="23" t="s">
        <v>170</v>
      </c>
    </row>
    <row r="662" spans="1:27">
      <c r="A662" t="s">
        <v>174</v>
      </c>
      <c r="E662" s="28" t="s">
        <v>183</v>
      </c>
    </row>
    <row r="663" spans="1:27">
      <c r="A663" t="s">
        <v>176</v>
      </c>
      <c r="E663" s="23" t="s">
        <v>170</v>
      </c>
    </row>
    <row r="664" spans="1:27">
      <c r="A664" t="s">
        <v>168</v>
      </c>
      <c r="B664">
        <v>81</v>
      </c>
      <c r="C664" s="22" t="s">
        <v>1301</v>
      </c>
      <c r="D664" t="s">
        <v>170</v>
      </c>
      <c r="E664" s="23" t="s">
        <v>1302</v>
      </c>
      <c r="F664" s="24" t="s">
        <v>188</v>
      </c>
      <c r="G664" s="25">
        <v>2</v>
      </c>
      <c r="H664" s="24">
        <v>0</v>
      </c>
      <c r="I664" s="26">
        <f>ROUND(G664*H664,P4)</f>
        <v>0</v>
      </c>
      <c r="L664" s="26">
        <v>0</v>
      </c>
      <c r="M664" s="20">
        <f>ROUND(G664*L664,P4)</f>
        <v>0</v>
      </c>
      <c r="N664" s="21" t="s">
        <v>170</v>
      </c>
      <c r="O664" s="27">
        <f>M664*AA664</f>
        <v>0</v>
      </c>
      <c r="P664">
        <v>3</v>
      </c>
      <c r="AA664">
        <f>IF(P664=1,$O$3,IF(P664=2,$O$4,$O$5))</f>
        <v>0</v>
      </c>
    </row>
    <row r="665" spans="1:27">
      <c r="A665" t="s">
        <v>173</v>
      </c>
      <c r="E665" s="23" t="s">
        <v>170</v>
      </c>
    </row>
    <row r="666" spans="1:27">
      <c r="A666" t="s">
        <v>174</v>
      </c>
      <c r="E666" s="28" t="s">
        <v>231</v>
      </c>
    </row>
    <row r="667" spans="1:27">
      <c r="A667" t="s">
        <v>176</v>
      </c>
      <c r="E667" s="23" t="s">
        <v>170</v>
      </c>
    </row>
    <row r="668" spans="1:27">
      <c r="A668" t="s">
        <v>168</v>
      </c>
      <c r="B668">
        <v>82</v>
      </c>
      <c r="C668" s="22" t="s">
        <v>1303</v>
      </c>
      <c r="D668" t="s">
        <v>170</v>
      </c>
      <c r="E668" s="23" t="s">
        <v>1304</v>
      </c>
      <c r="F668" s="24" t="s">
        <v>188</v>
      </c>
      <c r="G668" s="25">
        <v>1</v>
      </c>
      <c r="H668" s="24">
        <v>0</v>
      </c>
      <c r="I668" s="26">
        <f>ROUND(G668*H668,P4)</f>
        <v>0</v>
      </c>
      <c r="L668" s="26">
        <v>0</v>
      </c>
      <c r="M668" s="20">
        <f>ROUND(G668*L668,P4)</f>
        <v>0</v>
      </c>
      <c r="N668" s="21" t="s">
        <v>170</v>
      </c>
      <c r="O668" s="27">
        <f>M668*AA668</f>
        <v>0</v>
      </c>
      <c r="P668">
        <v>3</v>
      </c>
      <c r="AA668">
        <f>IF(P668=1,$O$3,IF(P668=2,$O$4,$O$5))</f>
        <v>0</v>
      </c>
    </row>
    <row r="669" spans="1:27">
      <c r="A669" t="s">
        <v>173</v>
      </c>
      <c r="E669" s="23" t="s">
        <v>170</v>
      </c>
    </row>
    <row r="670" spans="1:27">
      <c r="A670" t="s">
        <v>174</v>
      </c>
      <c r="E670" s="28" t="s">
        <v>183</v>
      </c>
    </row>
    <row r="671" spans="1:27">
      <c r="A671" t="s">
        <v>176</v>
      </c>
      <c r="E671" s="23" t="s">
        <v>170</v>
      </c>
    </row>
    <row r="672" spans="1:27" ht="26.45">
      <c r="A672" t="s">
        <v>168</v>
      </c>
      <c r="B672">
        <v>83</v>
      </c>
      <c r="C672" s="22" t="s">
        <v>1305</v>
      </c>
      <c r="D672" t="s">
        <v>170</v>
      </c>
      <c r="E672" s="23" t="s">
        <v>1306</v>
      </c>
      <c r="F672" s="24" t="s">
        <v>188</v>
      </c>
      <c r="G672" s="25">
        <v>2</v>
      </c>
      <c r="H672" s="24">
        <v>0</v>
      </c>
      <c r="I672" s="26">
        <f>ROUND(G672*H672,P4)</f>
        <v>0</v>
      </c>
      <c r="L672" s="26">
        <v>0</v>
      </c>
      <c r="M672" s="20">
        <f>ROUND(G672*L672,P4)</f>
        <v>0</v>
      </c>
      <c r="N672" s="21" t="s">
        <v>170</v>
      </c>
      <c r="O672" s="27">
        <f>M672*AA672</f>
        <v>0</v>
      </c>
      <c r="P672">
        <v>3</v>
      </c>
      <c r="AA672">
        <f>IF(P672=1,$O$3,IF(P672=2,$O$4,$O$5))</f>
        <v>0</v>
      </c>
    </row>
    <row r="673" spans="1:5">
      <c r="A673" t="s">
        <v>173</v>
      </c>
      <c r="E673" s="23" t="s">
        <v>170</v>
      </c>
    </row>
    <row r="674" spans="1:5">
      <c r="A674" t="s">
        <v>174</v>
      </c>
      <c r="E674" s="28" t="s">
        <v>231</v>
      </c>
    </row>
    <row r="675" spans="1:5">
      <c r="A675" t="s">
        <v>176</v>
      </c>
      <c r="E675" s="23" t="s">
        <v>170</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 right="0" top="0" bottom="0" header="0" footer="0"/>
  <pageSetup fitToHeight="0"/>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A1:AA59"/>
  <sheetViews>
    <sheetView workbookViewId="0"/>
  </sheetViews>
  <sheetFormatPr defaultRowHeight="13.15"/>
  <cols>
    <col min="1" max="1" width="8.85546875" hidden="1"/>
    <col min="2" max="2" width="11.5703125" customWidth="1"/>
    <col min="3" max="3" width="14.28515625" customWidth="1"/>
    <col min="5" max="5" width="71.28515625" customWidth="1"/>
    <col min="6" max="6" width="11.5703125" customWidth="1"/>
    <col min="7" max="9" width="16.28515625" customWidth="1"/>
    <col min="10" max="11" width="8.85546875" hidden="1"/>
    <col min="12" max="14" width="16.28515625" customWidth="1"/>
    <col min="15" max="17" width="8.85546875" hidden="1"/>
    <col min="19" max="19" width="31" customWidth="1"/>
    <col min="27" max="27" width="8.85546875" hidden="1"/>
  </cols>
  <sheetData>
    <row r="1" spans="1:27" ht="36.950000000000003" customHeight="1">
      <c r="A1" s="13" t="s">
        <v>143</v>
      </c>
      <c r="B1" s="1"/>
      <c r="C1" s="29"/>
      <c r="D1" s="1"/>
      <c r="E1" s="1"/>
      <c r="F1" s="1"/>
      <c r="G1" s="1"/>
      <c r="H1" s="1"/>
      <c r="I1" s="1"/>
      <c r="J1" s="1"/>
      <c r="K1" s="1"/>
      <c r="L1" s="1"/>
      <c r="M1" s="1"/>
      <c r="N1" s="1"/>
      <c r="P1">
        <v>3</v>
      </c>
    </row>
    <row r="2" spans="1:27" ht="19.899999999999999" customHeight="1">
      <c r="A2" s="13"/>
      <c r="B2" s="1"/>
      <c r="C2" s="29"/>
      <c r="D2" s="1"/>
      <c r="E2" s="1"/>
      <c r="F2" s="1"/>
      <c r="G2" s="1"/>
      <c r="H2" s="1"/>
      <c r="I2" s="1"/>
      <c r="J2" s="1"/>
      <c r="K2" s="1"/>
      <c r="L2" s="1"/>
      <c r="M2" s="1"/>
      <c r="N2" s="1"/>
    </row>
    <row r="3" spans="1:27" ht="33.950000000000003" customHeight="1">
      <c r="A3" s="13" t="s">
        <v>144</v>
      </c>
      <c r="B3" s="14" t="s">
        <v>145</v>
      </c>
      <c r="C3" s="33" t="s">
        <v>1</v>
      </c>
      <c r="D3" s="29"/>
      <c r="E3" s="34" t="s">
        <v>2</v>
      </c>
      <c r="F3" s="29"/>
      <c r="G3" s="29"/>
      <c r="H3" s="29"/>
      <c r="L3" s="15" t="s">
        <v>12</v>
      </c>
      <c r="M3" s="16">
        <f>Rekapitulace!C10</f>
        <v>0</v>
      </c>
      <c r="N3" s="3" t="s">
        <v>3</v>
      </c>
      <c r="O3">
        <v>0</v>
      </c>
      <c r="P3">
        <v>2</v>
      </c>
    </row>
    <row r="4" spans="1:27" ht="33.950000000000003" customHeight="1">
      <c r="A4" s="13" t="s">
        <v>146</v>
      </c>
      <c r="B4" s="14" t="s">
        <v>147</v>
      </c>
      <c r="C4" s="33" t="s">
        <v>12</v>
      </c>
      <c r="D4" s="29"/>
      <c r="E4" s="34" t="s">
        <v>13</v>
      </c>
      <c r="F4" s="29"/>
      <c r="G4" s="29"/>
      <c r="H4" s="29"/>
      <c r="O4">
        <v>0.12</v>
      </c>
      <c r="P4">
        <v>2</v>
      </c>
    </row>
    <row r="5" spans="1:27">
      <c r="A5" s="35" t="s">
        <v>148</v>
      </c>
      <c r="B5" s="35" t="s">
        <v>149</v>
      </c>
      <c r="C5" s="35" t="s">
        <v>150</v>
      </c>
      <c r="D5" s="35" t="s">
        <v>151</v>
      </c>
      <c r="E5" s="35" t="s">
        <v>152</v>
      </c>
      <c r="F5" s="35" t="s">
        <v>153</v>
      </c>
      <c r="G5" s="35" t="s">
        <v>154</v>
      </c>
      <c r="H5" s="35" t="s">
        <v>155</v>
      </c>
      <c r="I5" s="35" t="s">
        <v>156</v>
      </c>
      <c r="J5" s="17"/>
      <c r="K5" s="17"/>
      <c r="L5" s="35" t="s">
        <v>157</v>
      </c>
      <c r="M5" s="36"/>
      <c r="N5" s="35" t="s">
        <v>158</v>
      </c>
      <c r="O5">
        <v>0.21</v>
      </c>
    </row>
    <row r="6" spans="1:27">
      <c r="A6" s="35"/>
      <c r="B6" s="35"/>
      <c r="C6" s="35"/>
      <c r="D6" s="35"/>
      <c r="E6" s="35"/>
      <c r="F6" s="35"/>
      <c r="G6" s="35"/>
      <c r="H6" s="35"/>
      <c r="I6" s="35"/>
      <c r="J6" s="35" t="s">
        <v>159</v>
      </c>
      <c r="K6" s="36"/>
      <c r="L6" s="36"/>
      <c r="M6" s="36"/>
      <c r="N6" s="35"/>
    </row>
    <row r="7" spans="1:27" ht="26.45">
      <c r="A7" s="35"/>
      <c r="B7" s="35"/>
      <c r="C7" s="35"/>
      <c r="D7" s="35"/>
      <c r="E7" s="35"/>
      <c r="F7" s="35"/>
      <c r="G7" s="35"/>
      <c r="H7" s="35"/>
      <c r="I7" s="35"/>
      <c r="J7" s="6" t="s">
        <v>160</v>
      </c>
      <c r="K7" s="6" t="s">
        <v>161</v>
      </c>
      <c r="L7" s="6" t="s">
        <v>160</v>
      </c>
      <c r="M7" s="6" t="s">
        <v>161</v>
      </c>
      <c r="N7" s="35"/>
      <c r="S7" t="s">
        <v>162</v>
      </c>
      <c r="T7">
        <f>COUNTIFS(L8:L60,"=0",A8:A60,"P")+COUNTIFS(L8:L60,"",A8:A60,"P")+SUM(Q8:Q60)</f>
        <v>0</v>
      </c>
    </row>
    <row r="8" spans="1:27">
      <c r="A8" t="s">
        <v>163</v>
      </c>
      <c r="C8" s="18" t="s">
        <v>1307</v>
      </c>
      <c r="E8" s="19" t="s">
        <v>31</v>
      </c>
      <c r="L8" s="20">
        <f>L9+L18+L43</f>
        <v>0</v>
      </c>
      <c r="M8" s="20">
        <f>M9+M18+M43</f>
        <v>0</v>
      </c>
      <c r="N8" s="21"/>
    </row>
    <row r="9" spans="1:27">
      <c r="A9" t="s">
        <v>165</v>
      </c>
      <c r="C9" s="18" t="s">
        <v>178</v>
      </c>
      <c r="E9" s="19" t="s">
        <v>611</v>
      </c>
      <c r="L9" s="20">
        <f>SUMIFS(L10:L17,A10:A17,"P")</f>
        <v>0</v>
      </c>
      <c r="M9" s="20">
        <f>SUMIFS(M10:M17,A10:A17,"P")</f>
        <v>0</v>
      </c>
      <c r="N9" s="21"/>
    </row>
    <row r="10" spans="1:27" ht="26.45">
      <c r="A10" t="s">
        <v>168</v>
      </c>
      <c r="B10">
        <v>1</v>
      </c>
      <c r="C10" s="22" t="s">
        <v>1308</v>
      </c>
      <c r="D10" t="s">
        <v>170</v>
      </c>
      <c r="E10" s="23" t="s">
        <v>1309</v>
      </c>
      <c r="F10" s="24" t="s">
        <v>218</v>
      </c>
      <c r="G10" s="25">
        <v>7</v>
      </c>
      <c r="H10" s="24">
        <v>0</v>
      </c>
      <c r="I10" s="26">
        <f>ROUND(G10*H10,P4)</f>
        <v>0</v>
      </c>
      <c r="L10" s="26">
        <v>0</v>
      </c>
      <c r="M10" s="20">
        <f>ROUND(G10*L10,P4)</f>
        <v>0</v>
      </c>
      <c r="N10" s="21" t="s">
        <v>192</v>
      </c>
      <c r="O10" s="27">
        <f>M10*AA10</f>
        <v>0</v>
      </c>
      <c r="P10">
        <v>3</v>
      </c>
      <c r="AA10">
        <f>IF(P10=1,$O$3,IF(P10=2,$O$4,$O$5))</f>
        <v>0</v>
      </c>
    </row>
    <row r="11" spans="1:27">
      <c r="A11" t="s">
        <v>173</v>
      </c>
      <c r="E11" s="23" t="s">
        <v>170</v>
      </c>
    </row>
    <row r="12" spans="1:27">
      <c r="A12" t="s">
        <v>174</v>
      </c>
      <c r="E12" s="28" t="s">
        <v>310</v>
      </c>
    </row>
    <row r="13" spans="1:27">
      <c r="A13" t="s">
        <v>176</v>
      </c>
      <c r="E13" s="23" t="s">
        <v>170</v>
      </c>
    </row>
    <row r="14" spans="1:27">
      <c r="A14" t="s">
        <v>168</v>
      </c>
      <c r="B14">
        <v>2</v>
      </c>
      <c r="C14" s="22" t="s">
        <v>1310</v>
      </c>
      <c r="D14" t="s">
        <v>170</v>
      </c>
      <c r="E14" s="23" t="s">
        <v>1311</v>
      </c>
      <c r="F14" s="24" t="s">
        <v>188</v>
      </c>
      <c r="G14" s="25">
        <v>1</v>
      </c>
      <c r="H14" s="24">
        <v>0</v>
      </c>
      <c r="I14" s="26">
        <f>ROUND(G14*H14,P4)</f>
        <v>0</v>
      </c>
      <c r="L14" s="26">
        <v>0</v>
      </c>
      <c r="M14" s="20">
        <f>ROUND(G14*L14,P4)</f>
        <v>0</v>
      </c>
      <c r="N14" s="21" t="s">
        <v>170</v>
      </c>
      <c r="O14" s="27">
        <f>M14*AA14</f>
        <v>0</v>
      </c>
      <c r="P14">
        <v>3</v>
      </c>
      <c r="AA14">
        <f>IF(P14=1,$O$3,IF(P14=2,$O$4,$O$5))</f>
        <v>0</v>
      </c>
    </row>
    <row r="15" spans="1:27">
      <c r="A15" t="s">
        <v>173</v>
      </c>
      <c r="E15" s="23" t="s">
        <v>170</v>
      </c>
    </row>
    <row r="16" spans="1:27">
      <c r="A16" t="s">
        <v>174</v>
      </c>
      <c r="E16" s="28" t="s">
        <v>183</v>
      </c>
    </row>
    <row r="17" spans="1:27">
      <c r="A17" t="s">
        <v>176</v>
      </c>
      <c r="E17" s="23" t="s">
        <v>170</v>
      </c>
    </row>
    <row r="18" spans="1:27">
      <c r="A18" t="s">
        <v>165</v>
      </c>
      <c r="C18" s="18" t="s">
        <v>745</v>
      </c>
      <c r="E18" s="19" t="s">
        <v>1312</v>
      </c>
      <c r="L18" s="20">
        <f>SUMIFS(L19:L42,A19:A42,"P")</f>
        <v>0</v>
      </c>
      <c r="M18" s="20">
        <f>SUMIFS(M19:M42,A19:A42,"P")</f>
        <v>0</v>
      </c>
      <c r="N18" s="21"/>
    </row>
    <row r="19" spans="1:27" ht="26.45">
      <c r="A19" t="s">
        <v>168</v>
      </c>
      <c r="B19">
        <v>3</v>
      </c>
      <c r="C19" s="22" t="s">
        <v>1313</v>
      </c>
      <c r="D19" t="s">
        <v>170</v>
      </c>
      <c r="E19" s="23" t="s">
        <v>1314</v>
      </c>
      <c r="F19" s="24" t="s">
        <v>218</v>
      </c>
      <c r="G19" s="25">
        <v>7</v>
      </c>
      <c r="H19" s="24">
        <v>0</v>
      </c>
      <c r="I19" s="26">
        <f>ROUND(G19*H19,P4)</f>
        <v>0</v>
      </c>
      <c r="L19" s="26">
        <v>0</v>
      </c>
      <c r="M19" s="20">
        <f>ROUND(G19*L19,P4)</f>
        <v>0</v>
      </c>
      <c r="N19" s="21" t="s">
        <v>192</v>
      </c>
      <c r="O19" s="27">
        <f>M19*AA19</f>
        <v>0</v>
      </c>
      <c r="P19">
        <v>3</v>
      </c>
      <c r="AA19">
        <f>IF(P19=1,$O$3,IF(P19=2,$O$4,$O$5))</f>
        <v>0</v>
      </c>
    </row>
    <row r="20" spans="1:27">
      <c r="A20" t="s">
        <v>173</v>
      </c>
      <c r="E20" s="23" t="s">
        <v>170</v>
      </c>
    </row>
    <row r="21" spans="1:27">
      <c r="A21" t="s">
        <v>174</v>
      </c>
      <c r="E21" s="28" t="s">
        <v>310</v>
      </c>
    </row>
    <row r="22" spans="1:27">
      <c r="A22" t="s">
        <v>176</v>
      </c>
      <c r="E22" s="23" t="s">
        <v>170</v>
      </c>
    </row>
    <row r="23" spans="1:27">
      <c r="A23" t="s">
        <v>168</v>
      </c>
      <c r="B23">
        <v>4</v>
      </c>
      <c r="C23" s="22" t="s">
        <v>1315</v>
      </c>
      <c r="D23" t="s">
        <v>170</v>
      </c>
      <c r="E23" s="23" t="s">
        <v>1316</v>
      </c>
      <c r="F23" s="24" t="s">
        <v>188</v>
      </c>
      <c r="G23" s="25">
        <v>1</v>
      </c>
      <c r="H23" s="24">
        <v>0</v>
      </c>
      <c r="I23" s="26">
        <f>ROUND(G23*H23,P4)</f>
        <v>0</v>
      </c>
      <c r="L23" s="26">
        <v>0</v>
      </c>
      <c r="M23" s="20">
        <f>ROUND(G23*L23,P4)</f>
        <v>0</v>
      </c>
      <c r="N23" s="21" t="s">
        <v>170</v>
      </c>
      <c r="O23" s="27">
        <f>M23*AA23</f>
        <v>0</v>
      </c>
      <c r="P23">
        <v>3</v>
      </c>
      <c r="AA23">
        <f>IF(P23=1,$O$3,IF(P23=2,$O$4,$O$5))</f>
        <v>0</v>
      </c>
    </row>
    <row r="24" spans="1:27">
      <c r="A24" t="s">
        <v>173</v>
      </c>
      <c r="E24" s="23" t="s">
        <v>170</v>
      </c>
    </row>
    <row r="25" spans="1:27">
      <c r="A25" t="s">
        <v>174</v>
      </c>
      <c r="E25" s="28" t="s">
        <v>183</v>
      </c>
    </row>
    <row r="26" spans="1:27">
      <c r="A26" t="s">
        <v>176</v>
      </c>
      <c r="E26" s="23" t="s">
        <v>170</v>
      </c>
    </row>
    <row r="27" spans="1:27">
      <c r="A27" t="s">
        <v>168</v>
      </c>
      <c r="B27">
        <v>5</v>
      </c>
      <c r="C27" s="22" t="s">
        <v>961</v>
      </c>
      <c r="D27" t="s">
        <v>170</v>
      </c>
      <c r="E27" s="23" t="s">
        <v>933</v>
      </c>
      <c r="F27" s="24" t="s">
        <v>218</v>
      </c>
      <c r="G27" s="25">
        <v>7</v>
      </c>
      <c r="H27" s="24">
        <v>0</v>
      </c>
      <c r="I27" s="26">
        <f>ROUND(G27*H27,P4)</f>
        <v>0</v>
      </c>
      <c r="L27" s="26">
        <v>0</v>
      </c>
      <c r="M27" s="20">
        <f>ROUND(G27*L27,P4)</f>
        <v>0</v>
      </c>
      <c r="N27" s="21" t="s">
        <v>192</v>
      </c>
      <c r="O27" s="27">
        <f>M27*AA27</f>
        <v>0</v>
      </c>
      <c r="P27">
        <v>3</v>
      </c>
      <c r="AA27">
        <f>IF(P27=1,$O$3,IF(P27=2,$O$4,$O$5))</f>
        <v>0</v>
      </c>
    </row>
    <row r="28" spans="1:27">
      <c r="A28" t="s">
        <v>173</v>
      </c>
      <c r="E28" s="23" t="s">
        <v>170</v>
      </c>
    </row>
    <row r="29" spans="1:27">
      <c r="A29" t="s">
        <v>174</v>
      </c>
      <c r="E29" s="28" t="s">
        <v>310</v>
      </c>
    </row>
    <row r="30" spans="1:27">
      <c r="A30" t="s">
        <v>176</v>
      </c>
      <c r="E30" s="23" t="s">
        <v>170</v>
      </c>
    </row>
    <row r="31" spans="1:27">
      <c r="A31" t="s">
        <v>168</v>
      </c>
      <c r="B31">
        <v>6</v>
      </c>
      <c r="C31" s="22" t="s">
        <v>792</v>
      </c>
      <c r="D31" t="s">
        <v>170</v>
      </c>
      <c r="E31" s="23" t="s">
        <v>793</v>
      </c>
      <c r="F31" s="24" t="s">
        <v>218</v>
      </c>
      <c r="G31" s="25">
        <v>7</v>
      </c>
      <c r="H31" s="24">
        <v>0</v>
      </c>
      <c r="I31" s="26">
        <f>ROUND(G31*H31,P4)</f>
        <v>0</v>
      </c>
      <c r="L31" s="26">
        <v>0</v>
      </c>
      <c r="M31" s="20">
        <f>ROUND(G31*L31,P4)</f>
        <v>0</v>
      </c>
      <c r="N31" s="21" t="s">
        <v>192</v>
      </c>
      <c r="O31" s="27">
        <f>M31*AA31</f>
        <v>0</v>
      </c>
      <c r="P31">
        <v>3</v>
      </c>
      <c r="AA31">
        <f>IF(P31=1,$O$3,IF(P31=2,$O$4,$O$5))</f>
        <v>0</v>
      </c>
    </row>
    <row r="32" spans="1:27">
      <c r="A32" t="s">
        <v>173</v>
      </c>
      <c r="E32" s="23" t="s">
        <v>170</v>
      </c>
    </row>
    <row r="33" spans="1:27">
      <c r="A33" t="s">
        <v>174</v>
      </c>
      <c r="E33" s="28" t="s">
        <v>310</v>
      </c>
    </row>
    <row r="34" spans="1:27">
      <c r="A34" t="s">
        <v>176</v>
      </c>
      <c r="E34" s="23" t="s">
        <v>170</v>
      </c>
    </row>
    <row r="35" spans="1:27" ht="26.45">
      <c r="A35" t="s">
        <v>168</v>
      </c>
      <c r="B35">
        <v>7</v>
      </c>
      <c r="C35" s="22" t="s">
        <v>1317</v>
      </c>
      <c r="D35" t="s">
        <v>170</v>
      </c>
      <c r="E35" s="23" t="s">
        <v>1318</v>
      </c>
      <c r="F35" s="24" t="s">
        <v>218</v>
      </c>
      <c r="G35" s="25">
        <v>1</v>
      </c>
      <c r="H35" s="24">
        <v>0</v>
      </c>
      <c r="I35" s="26">
        <f>ROUND(G35*H35,P4)</f>
        <v>0</v>
      </c>
      <c r="L35" s="26">
        <v>0</v>
      </c>
      <c r="M35" s="20">
        <f>ROUND(G35*L35,P4)</f>
        <v>0</v>
      </c>
      <c r="N35" s="21" t="s">
        <v>192</v>
      </c>
      <c r="O35" s="27">
        <f>M35*AA35</f>
        <v>0</v>
      </c>
      <c r="P35">
        <v>3</v>
      </c>
      <c r="AA35">
        <f>IF(P35=1,$O$3,IF(P35=2,$O$4,$O$5))</f>
        <v>0</v>
      </c>
    </row>
    <row r="36" spans="1:27">
      <c r="A36" t="s">
        <v>173</v>
      </c>
      <c r="E36" s="23" t="s">
        <v>170</v>
      </c>
    </row>
    <row r="37" spans="1:27">
      <c r="A37" t="s">
        <v>174</v>
      </c>
      <c r="E37" s="28" t="s">
        <v>183</v>
      </c>
    </row>
    <row r="38" spans="1:27">
      <c r="A38" t="s">
        <v>176</v>
      </c>
      <c r="E38" s="23" t="s">
        <v>170</v>
      </c>
    </row>
    <row r="39" spans="1:27" ht="26.45">
      <c r="A39" t="s">
        <v>168</v>
      </c>
      <c r="B39">
        <v>8</v>
      </c>
      <c r="C39" s="22" t="s">
        <v>1319</v>
      </c>
      <c r="D39" t="s">
        <v>170</v>
      </c>
      <c r="E39" s="23" t="s">
        <v>1320</v>
      </c>
      <c r="F39" s="24" t="s">
        <v>182</v>
      </c>
      <c r="G39" s="25">
        <v>1</v>
      </c>
      <c r="H39" s="24">
        <v>0</v>
      </c>
      <c r="I39" s="26">
        <f>ROUND(G39*H39,P4)</f>
        <v>0</v>
      </c>
      <c r="L39" s="26">
        <v>0</v>
      </c>
      <c r="M39" s="20">
        <f>ROUND(G39*L39,P4)</f>
        <v>0</v>
      </c>
      <c r="N39" s="21" t="s">
        <v>170</v>
      </c>
      <c r="O39" s="27">
        <f>M39*AA39</f>
        <v>0</v>
      </c>
      <c r="P39">
        <v>3</v>
      </c>
      <c r="AA39">
        <f>IF(P39=1,$O$3,IF(P39=2,$O$4,$O$5))</f>
        <v>0</v>
      </c>
    </row>
    <row r="40" spans="1:27">
      <c r="A40" t="s">
        <v>173</v>
      </c>
      <c r="E40" s="23" t="s">
        <v>170</v>
      </c>
    </row>
    <row r="41" spans="1:27">
      <c r="A41" t="s">
        <v>174</v>
      </c>
      <c r="E41" s="28" t="s">
        <v>183</v>
      </c>
    </row>
    <row r="42" spans="1:27">
      <c r="A42" t="s">
        <v>176</v>
      </c>
      <c r="E42" s="23" t="s">
        <v>170</v>
      </c>
    </row>
    <row r="43" spans="1:27">
      <c r="A43" t="s">
        <v>165</v>
      </c>
      <c r="C43" s="18" t="s">
        <v>184</v>
      </c>
      <c r="E43" s="19" t="s">
        <v>241</v>
      </c>
      <c r="L43" s="20">
        <f>SUMIFS(L44:L59,A44:A59,"P")</f>
        <v>0</v>
      </c>
      <c r="M43" s="20">
        <f>SUMIFS(M44:M59,A44:A59,"P")</f>
        <v>0</v>
      </c>
      <c r="N43" s="21"/>
    </row>
    <row r="44" spans="1:27">
      <c r="A44" t="s">
        <v>168</v>
      </c>
      <c r="B44">
        <v>9</v>
      </c>
      <c r="C44" s="22" t="s">
        <v>1321</v>
      </c>
      <c r="D44" t="s">
        <v>170</v>
      </c>
      <c r="E44" s="23" t="s">
        <v>245</v>
      </c>
      <c r="F44" s="24" t="s">
        <v>188</v>
      </c>
      <c r="G44" s="25">
        <v>1</v>
      </c>
      <c r="H44" s="24">
        <v>0</v>
      </c>
      <c r="I44" s="26">
        <f>ROUND(G44*H44,P4)</f>
        <v>0</v>
      </c>
      <c r="L44" s="26">
        <v>0</v>
      </c>
      <c r="M44" s="20">
        <f>ROUND(G44*L44,P4)</f>
        <v>0</v>
      </c>
      <c r="N44" s="21" t="s">
        <v>170</v>
      </c>
      <c r="O44" s="27">
        <f>M44*AA44</f>
        <v>0</v>
      </c>
      <c r="P44">
        <v>3</v>
      </c>
      <c r="AA44">
        <f>IF(P44=1,$O$3,IF(P44=2,$O$4,$O$5))</f>
        <v>0</v>
      </c>
    </row>
    <row r="45" spans="1:27">
      <c r="A45" t="s">
        <v>173</v>
      </c>
      <c r="E45" s="23" t="s">
        <v>170</v>
      </c>
    </row>
    <row r="46" spans="1:27">
      <c r="A46" t="s">
        <v>174</v>
      </c>
      <c r="E46" s="28" t="s">
        <v>183</v>
      </c>
    </row>
    <row r="47" spans="1:27">
      <c r="A47" t="s">
        <v>176</v>
      </c>
      <c r="E47" s="23" t="s">
        <v>170</v>
      </c>
    </row>
    <row r="48" spans="1:27">
      <c r="A48" t="s">
        <v>168</v>
      </c>
      <c r="B48">
        <v>10</v>
      </c>
      <c r="C48" s="22" t="s">
        <v>1322</v>
      </c>
      <c r="D48" t="s">
        <v>170</v>
      </c>
      <c r="E48" s="23" t="s">
        <v>247</v>
      </c>
      <c r="F48" s="24" t="s">
        <v>188</v>
      </c>
      <c r="G48" s="25">
        <v>1</v>
      </c>
      <c r="H48" s="24">
        <v>0</v>
      </c>
      <c r="I48" s="26">
        <f>ROUND(G48*H48,P4)</f>
        <v>0</v>
      </c>
      <c r="L48" s="26">
        <v>0</v>
      </c>
      <c r="M48" s="20">
        <f>ROUND(G48*L48,P4)</f>
        <v>0</v>
      </c>
      <c r="N48" s="21" t="s">
        <v>170</v>
      </c>
      <c r="O48" s="27">
        <f>M48*AA48</f>
        <v>0</v>
      </c>
      <c r="P48">
        <v>3</v>
      </c>
      <c r="AA48">
        <f>IF(P48=1,$O$3,IF(P48=2,$O$4,$O$5))</f>
        <v>0</v>
      </c>
    </row>
    <row r="49" spans="1:27">
      <c r="A49" t="s">
        <v>173</v>
      </c>
      <c r="E49" s="23" t="s">
        <v>170</v>
      </c>
    </row>
    <row r="50" spans="1:27">
      <c r="A50" t="s">
        <v>174</v>
      </c>
      <c r="E50" s="28" t="s">
        <v>183</v>
      </c>
    </row>
    <row r="51" spans="1:27">
      <c r="A51" t="s">
        <v>176</v>
      </c>
      <c r="E51" s="23" t="s">
        <v>170</v>
      </c>
    </row>
    <row r="52" spans="1:27">
      <c r="A52" t="s">
        <v>168</v>
      </c>
      <c r="B52">
        <v>11</v>
      </c>
      <c r="C52" s="22" t="s">
        <v>1323</v>
      </c>
      <c r="D52" t="s">
        <v>170</v>
      </c>
      <c r="E52" s="23" t="s">
        <v>737</v>
      </c>
      <c r="F52" s="24" t="s">
        <v>738</v>
      </c>
      <c r="G52" s="25">
        <v>60</v>
      </c>
      <c r="H52" s="24">
        <v>0</v>
      </c>
      <c r="I52" s="26">
        <f>ROUND(G52*H52,P4)</f>
        <v>0</v>
      </c>
      <c r="L52" s="26">
        <v>0</v>
      </c>
      <c r="M52" s="20">
        <f>ROUND(G52*L52,P4)</f>
        <v>0</v>
      </c>
      <c r="N52" s="21" t="s">
        <v>170</v>
      </c>
      <c r="O52" s="27">
        <f>M52*AA52</f>
        <v>0</v>
      </c>
      <c r="P52">
        <v>3</v>
      </c>
      <c r="AA52">
        <f>IF(P52=1,$O$3,IF(P52=2,$O$4,$O$5))</f>
        <v>0</v>
      </c>
    </row>
    <row r="53" spans="1:27">
      <c r="A53" t="s">
        <v>173</v>
      </c>
      <c r="E53" s="23" t="s">
        <v>170</v>
      </c>
    </row>
    <row r="54" spans="1:27">
      <c r="A54" t="s">
        <v>174</v>
      </c>
      <c r="E54" s="28" t="s">
        <v>723</v>
      </c>
    </row>
    <row r="55" spans="1:27">
      <c r="A55" t="s">
        <v>176</v>
      </c>
      <c r="E55" s="23" t="s">
        <v>170</v>
      </c>
    </row>
    <row r="56" spans="1:27">
      <c r="A56" t="s">
        <v>168</v>
      </c>
      <c r="B56">
        <v>12</v>
      </c>
      <c r="C56" s="22" t="s">
        <v>1324</v>
      </c>
      <c r="D56" t="s">
        <v>170</v>
      </c>
      <c r="E56" s="23" t="s">
        <v>458</v>
      </c>
      <c r="F56" s="24" t="s">
        <v>188</v>
      </c>
      <c r="G56" s="25">
        <v>1</v>
      </c>
      <c r="H56" s="24">
        <v>0</v>
      </c>
      <c r="I56" s="26">
        <f>ROUND(G56*H56,P4)</f>
        <v>0</v>
      </c>
      <c r="L56" s="26">
        <v>0</v>
      </c>
      <c r="M56" s="20">
        <f>ROUND(G56*L56,P4)</f>
        <v>0</v>
      </c>
      <c r="N56" s="21" t="s">
        <v>170</v>
      </c>
      <c r="O56" s="27">
        <f>M56*AA56</f>
        <v>0</v>
      </c>
      <c r="P56">
        <v>3</v>
      </c>
      <c r="AA56">
        <f>IF(P56=1,$O$3,IF(P56=2,$O$4,$O$5))</f>
        <v>0</v>
      </c>
    </row>
    <row r="57" spans="1:27">
      <c r="A57" t="s">
        <v>173</v>
      </c>
      <c r="E57" s="23" t="s">
        <v>170</v>
      </c>
    </row>
    <row r="58" spans="1:27">
      <c r="A58" t="s">
        <v>174</v>
      </c>
      <c r="E58" s="28" t="s">
        <v>183</v>
      </c>
    </row>
    <row r="59" spans="1:27">
      <c r="A59" t="s">
        <v>176</v>
      </c>
      <c r="E59" s="23" t="s">
        <v>170</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 right="0" top="0" bottom="0" header="0" footer="0"/>
  <pageSetup fitToHeight="0"/>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A1:AA1923"/>
  <sheetViews>
    <sheetView workbookViewId="0"/>
  </sheetViews>
  <sheetFormatPr defaultRowHeight="13.15"/>
  <cols>
    <col min="1" max="1" width="8.85546875" hidden="1"/>
    <col min="2" max="2" width="11.5703125" customWidth="1"/>
    <col min="3" max="3" width="14.28515625" customWidth="1"/>
    <col min="5" max="5" width="71.28515625" customWidth="1"/>
    <col min="6" max="6" width="11.5703125" customWidth="1"/>
    <col min="7" max="9" width="16.28515625" customWidth="1"/>
    <col min="10" max="11" width="8.85546875" hidden="1"/>
    <col min="12" max="14" width="16.28515625" customWidth="1"/>
    <col min="15" max="17" width="8.85546875" hidden="1"/>
    <col min="19" max="19" width="31" customWidth="1"/>
    <col min="27" max="27" width="8.85546875" hidden="1"/>
  </cols>
  <sheetData>
    <row r="1" spans="1:27" ht="36.950000000000003" customHeight="1">
      <c r="A1" s="13" t="s">
        <v>143</v>
      </c>
      <c r="B1" s="1"/>
      <c r="C1" s="29"/>
      <c r="D1" s="1"/>
      <c r="E1" s="1"/>
      <c r="F1" s="1"/>
      <c r="G1" s="1"/>
      <c r="H1" s="1"/>
      <c r="I1" s="1"/>
      <c r="J1" s="1"/>
      <c r="K1" s="1"/>
      <c r="L1" s="1"/>
      <c r="M1" s="1"/>
      <c r="N1" s="1"/>
      <c r="P1">
        <v>3</v>
      </c>
    </row>
    <row r="2" spans="1:27" ht="19.899999999999999" customHeight="1">
      <c r="A2" s="13"/>
      <c r="B2" s="1"/>
      <c r="C2" s="29"/>
      <c r="D2" s="1"/>
      <c r="E2" s="1"/>
      <c r="F2" s="1"/>
      <c r="G2" s="1"/>
      <c r="H2" s="1"/>
      <c r="I2" s="1"/>
      <c r="J2" s="1"/>
      <c r="K2" s="1"/>
      <c r="L2" s="1"/>
      <c r="M2" s="1"/>
      <c r="N2" s="1"/>
    </row>
    <row r="3" spans="1:27" ht="33.950000000000003" customHeight="1">
      <c r="A3" s="13" t="s">
        <v>144</v>
      </c>
      <c r="B3" s="14" t="s">
        <v>145</v>
      </c>
      <c r="C3" s="33" t="s">
        <v>1</v>
      </c>
      <c r="D3" s="29"/>
      <c r="E3" s="34" t="s">
        <v>2</v>
      </c>
      <c r="F3" s="29"/>
      <c r="G3" s="29"/>
      <c r="H3" s="29"/>
      <c r="L3" s="15" t="s">
        <v>12</v>
      </c>
      <c r="M3" s="16">
        <f>Rekapitulace!C10</f>
        <v>0</v>
      </c>
      <c r="N3" s="3" t="s">
        <v>3</v>
      </c>
      <c r="O3">
        <v>0</v>
      </c>
      <c r="P3">
        <v>2</v>
      </c>
    </row>
    <row r="4" spans="1:27" ht="33.950000000000003" customHeight="1">
      <c r="A4" s="13" t="s">
        <v>146</v>
      </c>
      <c r="B4" s="14" t="s">
        <v>147</v>
      </c>
      <c r="C4" s="33" t="s">
        <v>12</v>
      </c>
      <c r="D4" s="29"/>
      <c r="E4" s="34" t="s">
        <v>13</v>
      </c>
      <c r="F4" s="29"/>
      <c r="G4" s="29"/>
      <c r="H4" s="29"/>
      <c r="O4">
        <v>0.12</v>
      </c>
      <c r="P4">
        <v>2</v>
      </c>
    </row>
    <row r="5" spans="1:27">
      <c r="A5" s="35" t="s">
        <v>148</v>
      </c>
      <c r="B5" s="35" t="s">
        <v>149</v>
      </c>
      <c r="C5" s="35" t="s">
        <v>150</v>
      </c>
      <c r="D5" s="35" t="s">
        <v>151</v>
      </c>
      <c r="E5" s="35" t="s">
        <v>152</v>
      </c>
      <c r="F5" s="35" t="s">
        <v>153</v>
      </c>
      <c r="G5" s="35" t="s">
        <v>154</v>
      </c>
      <c r="H5" s="35" t="s">
        <v>155</v>
      </c>
      <c r="I5" s="35" t="s">
        <v>156</v>
      </c>
      <c r="J5" s="17"/>
      <c r="K5" s="17"/>
      <c r="L5" s="35" t="s">
        <v>157</v>
      </c>
      <c r="M5" s="36"/>
      <c r="N5" s="35" t="s">
        <v>158</v>
      </c>
      <c r="O5">
        <v>0.21</v>
      </c>
    </row>
    <row r="6" spans="1:27">
      <c r="A6" s="35"/>
      <c r="B6" s="35"/>
      <c r="C6" s="35"/>
      <c r="D6" s="35"/>
      <c r="E6" s="35"/>
      <c r="F6" s="35"/>
      <c r="G6" s="35"/>
      <c r="H6" s="35"/>
      <c r="I6" s="35"/>
      <c r="J6" s="35" t="s">
        <v>159</v>
      </c>
      <c r="K6" s="36"/>
      <c r="L6" s="36"/>
      <c r="M6" s="36"/>
      <c r="N6" s="35"/>
    </row>
    <row r="7" spans="1:27" ht="26.45">
      <c r="A7" s="35"/>
      <c r="B7" s="35"/>
      <c r="C7" s="35"/>
      <c r="D7" s="35"/>
      <c r="E7" s="35"/>
      <c r="F7" s="35"/>
      <c r="G7" s="35"/>
      <c r="H7" s="35"/>
      <c r="I7" s="35"/>
      <c r="J7" s="6" t="s">
        <v>160</v>
      </c>
      <c r="K7" s="6" t="s">
        <v>161</v>
      </c>
      <c r="L7" s="6" t="s">
        <v>160</v>
      </c>
      <c r="M7" s="6" t="s">
        <v>161</v>
      </c>
      <c r="N7" s="35"/>
      <c r="S7" t="s">
        <v>162</v>
      </c>
      <c r="T7">
        <f>COUNTIFS(L8:L1924,"=0",A8:A1924,"P")+COUNTIFS(L8:L1924,"",A8:A1924,"P")+SUM(Q8:Q1924)</f>
        <v>0</v>
      </c>
    </row>
    <row r="8" spans="1:27">
      <c r="A8" t="s">
        <v>163</v>
      </c>
      <c r="C8" s="18" t="s">
        <v>1325</v>
      </c>
      <c r="E8" s="19" t="s">
        <v>33</v>
      </c>
      <c r="L8" s="20">
        <f>L9+L18+L27+L48+L57+L62+L111+L136+L237+L314+L395+L412+L501+L578+L667+L712+L757+L778+L811+L828+L949+L970+L1047+L1076+L1153+L1234+L1311+L1384+L1457+L1478+L1491+L1592+L1625+L1766+L1847</f>
        <v>0</v>
      </c>
      <c r="M8" s="20">
        <f>M9+M18+M27+M48+M57+M62+M111+M136+M237+M314+M395+M412+M501+M578+M667+M712+M757+M778+M811+M828+M949+M970+M1047+M1076+M1153+M1234+M1311+M1384+M1457+M1478+M1491+M1592+M1625+M1766+M1847</f>
        <v>0</v>
      </c>
      <c r="N8" s="21"/>
    </row>
    <row r="9" spans="1:27">
      <c r="A9" t="s">
        <v>165</v>
      </c>
      <c r="C9" s="18" t="s">
        <v>166</v>
      </c>
      <c r="E9" s="19" t="s">
        <v>167</v>
      </c>
      <c r="L9" s="20">
        <f>SUMIFS(L10:L17,A10:A17,"P")</f>
        <v>0</v>
      </c>
      <c r="M9" s="20">
        <f>SUMIFS(M10:M17,A10:A17,"P")</f>
        <v>0</v>
      </c>
      <c r="N9" s="21"/>
    </row>
    <row r="10" spans="1:27">
      <c r="A10" t="s">
        <v>168</v>
      </c>
      <c r="B10">
        <v>469</v>
      </c>
      <c r="C10" s="22" t="s">
        <v>608</v>
      </c>
      <c r="D10" t="s">
        <v>170</v>
      </c>
      <c r="E10" s="23" t="s">
        <v>609</v>
      </c>
      <c r="F10" s="24" t="s">
        <v>172</v>
      </c>
      <c r="G10" s="25">
        <v>4.9340000000000002</v>
      </c>
      <c r="H10" s="24">
        <v>0</v>
      </c>
      <c r="I10" s="26">
        <f>ROUND(G10*H10,P4)</f>
        <v>0</v>
      </c>
      <c r="L10" s="26">
        <v>0</v>
      </c>
      <c r="M10" s="20">
        <f>ROUND(G10*L10,P4)</f>
        <v>0</v>
      </c>
      <c r="N10" s="21" t="s">
        <v>170</v>
      </c>
      <c r="O10" s="27">
        <f>M10*AA10</f>
        <v>0</v>
      </c>
      <c r="P10">
        <v>3</v>
      </c>
      <c r="AA10">
        <f>IF(P10=1,$O$3,IF(P10=2,$O$4,$O$5))</f>
        <v>0</v>
      </c>
    </row>
    <row r="11" spans="1:27">
      <c r="A11" t="s">
        <v>173</v>
      </c>
      <c r="E11" s="23" t="s">
        <v>170</v>
      </c>
    </row>
    <row r="12" spans="1:27">
      <c r="A12" t="s">
        <v>174</v>
      </c>
      <c r="E12" s="28" t="s">
        <v>1326</v>
      </c>
    </row>
    <row r="13" spans="1:27" ht="26.45">
      <c r="A13" t="s">
        <v>176</v>
      </c>
      <c r="E13" s="23" t="s">
        <v>177</v>
      </c>
    </row>
    <row r="14" spans="1:27" ht="26.45">
      <c r="A14" t="s">
        <v>168</v>
      </c>
      <c r="B14">
        <v>470</v>
      </c>
      <c r="C14" s="22" t="s">
        <v>169</v>
      </c>
      <c r="D14" t="s">
        <v>170</v>
      </c>
      <c r="E14" s="23" t="s">
        <v>171</v>
      </c>
      <c r="F14" s="24" t="s">
        <v>172</v>
      </c>
      <c r="G14" s="25">
        <v>0.25</v>
      </c>
      <c r="H14" s="24">
        <v>0</v>
      </c>
      <c r="I14" s="26">
        <f>ROUND(G14*H14,P4)</f>
        <v>0</v>
      </c>
      <c r="L14" s="26">
        <v>0</v>
      </c>
      <c r="M14" s="20">
        <f>ROUND(G14*L14,P4)</f>
        <v>0</v>
      </c>
      <c r="N14" s="21" t="s">
        <v>170</v>
      </c>
      <c r="O14" s="27">
        <f>M14*AA14</f>
        <v>0</v>
      </c>
      <c r="P14">
        <v>3</v>
      </c>
      <c r="AA14">
        <f>IF(P14=1,$O$3,IF(P14=2,$O$4,$O$5))</f>
        <v>0</v>
      </c>
    </row>
    <row r="15" spans="1:27">
      <c r="A15" t="s">
        <v>173</v>
      </c>
      <c r="E15" s="23" t="s">
        <v>170</v>
      </c>
    </row>
    <row r="16" spans="1:27">
      <c r="A16" t="s">
        <v>174</v>
      </c>
      <c r="E16" s="28" t="s">
        <v>1327</v>
      </c>
    </row>
    <row r="17" spans="1:27" ht="26.45">
      <c r="A17" t="s">
        <v>176</v>
      </c>
      <c r="E17" s="23" t="s">
        <v>177</v>
      </c>
    </row>
    <row r="18" spans="1:27">
      <c r="A18" t="s">
        <v>165</v>
      </c>
      <c r="C18" s="18" t="s">
        <v>178</v>
      </c>
      <c r="E18" s="19" t="s">
        <v>611</v>
      </c>
      <c r="L18" s="20">
        <f>SUMIFS(L19:L26,A19:A26,"P")</f>
        <v>0</v>
      </c>
      <c r="M18" s="20">
        <f>SUMIFS(M19:M26,A19:A26,"P")</f>
        <v>0</v>
      </c>
      <c r="N18" s="21"/>
    </row>
    <row r="19" spans="1:27">
      <c r="A19" t="s">
        <v>168</v>
      </c>
      <c r="B19">
        <v>1</v>
      </c>
      <c r="C19" s="22" t="s">
        <v>858</v>
      </c>
      <c r="D19" t="s">
        <v>170</v>
      </c>
      <c r="E19" s="23" t="s">
        <v>859</v>
      </c>
      <c r="F19" s="24" t="s">
        <v>225</v>
      </c>
      <c r="G19" s="25">
        <v>3.2</v>
      </c>
      <c r="H19" s="24">
        <v>0</v>
      </c>
      <c r="I19" s="26">
        <f>ROUND(G19*H19,P4)</f>
        <v>0</v>
      </c>
      <c r="L19" s="26">
        <v>0</v>
      </c>
      <c r="M19" s="20">
        <f>ROUND(G19*L19,P4)</f>
        <v>0</v>
      </c>
      <c r="N19" s="21" t="s">
        <v>192</v>
      </c>
      <c r="O19" s="27">
        <f>M19*AA19</f>
        <v>0</v>
      </c>
      <c r="P19">
        <v>3</v>
      </c>
      <c r="AA19">
        <f>IF(P19=1,$O$3,IF(P19=2,$O$4,$O$5))</f>
        <v>0</v>
      </c>
    </row>
    <row r="20" spans="1:27">
      <c r="A20" t="s">
        <v>173</v>
      </c>
      <c r="E20" s="23" t="s">
        <v>170</v>
      </c>
    </row>
    <row r="21" spans="1:27">
      <c r="A21" t="s">
        <v>174</v>
      </c>
      <c r="E21" s="28" t="s">
        <v>1126</v>
      </c>
    </row>
    <row r="22" spans="1:27">
      <c r="A22" t="s">
        <v>176</v>
      </c>
      <c r="E22" s="23" t="s">
        <v>170</v>
      </c>
    </row>
    <row r="23" spans="1:27">
      <c r="A23" t="s">
        <v>168</v>
      </c>
      <c r="B23">
        <v>2</v>
      </c>
      <c r="C23" s="22" t="s">
        <v>1328</v>
      </c>
      <c r="D23" t="s">
        <v>170</v>
      </c>
      <c r="E23" s="23" t="s">
        <v>1329</v>
      </c>
      <c r="F23" s="24" t="s">
        <v>182</v>
      </c>
      <c r="G23" s="25">
        <v>1</v>
      </c>
      <c r="H23" s="24">
        <v>0</v>
      </c>
      <c r="I23" s="26">
        <f>ROUND(G23*H23,P4)</f>
        <v>0</v>
      </c>
      <c r="L23" s="26">
        <v>0</v>
      </c>
      <c r="M23" s="20">
        <f>ROUND(G23*L23,P4)</f>
        <v>0</v>
      </c>
      <c r="N23" s="21" t="s">
        <v>170</v>
      </c>
      <c r="O23" s="27">
        <f>M23*AA23</f>
        <v>0</v>
      </c>
      <c r="P23">
        <v>3</v>
      </c>
      <c r="AA23">
        <f>IF(P23=1,$O$3,IF(P23=2,$O$4,$O$5))</f>
        <v>0</v>
      </c>
    </row>
    <row r="24" spans="1:27">
      <c r="A24" t="s">
        <v>173</v>
      </c>
      <c r="E24" s="23" t="s">
        <v>170</v>
      </c>
    </row>
    <row r="25" spans="1:27">
      <c r="A25" t="s">
        <v>174</v>
      </c>
      <c r="E25" s="28" t="s">
        <v>183</v>
      </c>
    </row>
    <row r="26" spans="1:27">
      <c r="A26" t="s">
        <v>176</v>
      </c>
      <c r="E26" s="23" t="s">
        <v>170</v>
      </c>
    </row>
    <row r="27" spans="1:27">
      <c r="A27" t="s">
        <v>165</v>
      </c>
      <c r="C27" s="18" t="s">
        <v>807</v>
      </c>
      <c r="E27" s="19" t="s">
        <v>1330</v>
      </c>
      <c r="L27" s="20">
        <f>SUMIFS(L28:L47,A28:A47,"P")</f>
        <v>0</v>
      </c>
      <c r="M27" s="20">
        <f>SUMIFS(M28:M47,A28:A47,"P")</f>
        <v>0</v>
      </c>
      <c r="N27" s="21"/>
    </row>
    <row r="28" spans="1:27" ht="26.45">
      <c r="A28" t="s">
        <v>168</v>
      </c>
      <c r="B28">
        <v>120</v>
      </c>
      <c r="C28" s="22" t="s">
        <v>1331</v>
      </c>
      <c r="D28" t="s">
        <v>170</v>
      </c>
      <c r="E28" s="23" t="s">
        <v>1332</v>
      </c>
      <c r="F28" s="24" t="s">
        <v>188</v>
      </c>
      <c r="G28" s="25">
        <v>1</v>
      </c>
      <c r="H28" s="24">
        <v>0</v>
      </c>
      <c r="I28" s="26">
        <f>ROUND(G28*H28,P4)</f>
        <v>0</v>
      </c>
      <c r="L28" s="26">
        <v>0</v>
      </c>
      <c r="M28" s="20">
        <f>ROUND(G28*L28,P4)</f>
        <v>0</v>
      </c>
      <c r="N28" s="21" t="s">
        <v>170</v>
      </c>
      <c r="O28" s="27">
        <f>M28*AA28</f>
        <v>0</v>
      </c>
      <c r="P28">
        <v>3</v>
      </c>
      <c r="AA28">
        <f>IF(P28=1,$O$3,IF(P28=2,$O$4,$O$5))</f>
        <v>0</v>
      </c>
    </row>
    <row r="29" spans="1:27">
      <c r="A29" t="s">
        <v>173</v>
      </c>
      <c r="E29" s="23" t="s">
        <v>170</v>
      </c>
    </row>
    <row r="30" spans="1:27">
      <c r="A30" t="s">
        <v>174</v>
      </c>
      <c r="E30" s="28" t="s">
        <v>183</v>
      </c>
    </row>
    <row r="31" spans="1:27" ht="52.9">
      <c r="A31" t="s">
        <v>176</v>
      </c>
      <c r="E31" s="23" t="s">
        <v>1333</v>
      </c>
    </row>
    <row r="32" spans="1:27">
      <c r="A32" t="s">
        <v>168</v>
      </c>
      <c r="B32">
        <v>121</v>
      </c>
      <c r="C32" s="22" t="s">
        <v>1334</v>
      </c>
      <c r="D32" t="s">
        <v>170</v>
      </c>
      <c r="E32" s="23" t="s">
        <v>1335</v>
      </c>
      <c r="F32" s="24" t="s">
        <v>218</v>
      </c>
      <c r="G32" s="25">
        <v>1</v>
      </c>
      <c r="H32" s="24">
        <v>0</v>
      </c>
      <c r="I32" s="26">
        <f>ROUND(G32*H32,P4)</f>
        <v>0</v>
      </c>
      <c r="L32" s="26">
        <v>0</v>
      </c>
      <c r="M32" s="20">
        <f>ROUND(G32*L32,P4)</f>
        <v>0</v>
      </c>
      <c r="N32" s="21" t="s">
        <v>192</v>
      </c>
      <c r="O32" s="27">
        <f>M32*AA32</f>
        <v>0</v>
      </c>
      <c r="P32">
        <v>3</v>
      </c>
      <c r="AA32">
        <f>IF(P32=1,$O$3,IF(P32=2,$O$4,$O$5))</f>
        <v>0</v>
      </c>
    </row>
    <row r="33" spans="1:27">
      <c r="A33" t="s">
        <v>173</v>
      </c>
      <c r="E33" s="23" t="s">
        <v>170</v>
      </c>
    </row>
    <row r="34" spans="1:27">
      <c r="A34" t="s">
        <v>174</v>
      </c>
      <c r="E34" s="28" t="s">
        <v>183</v>
      </c>
    </row>
    <row r="35" spans="1:27">
      <c r="A35" t="s">
        <v>176</v>
      </c>
      <c r="E35" s="23" t="s">
        <v>170</v>
      </c>
    </row>
    <row r="36" spans="1:27">
      <c r="A36" t="s">
        <v>168</v>
      </c>
      <c r="B36">
        <v>122</v>
      </c>
      <c r="C36" s="22" t="s">
        <v>1336</v>
      </c>
      <c r="D36" t="s">
        <v>170</v>
      </c>
      <c r="E36" s="23" t="s">
        <v>662</v>
      </c>
      <c r="F36" s="24" t="s">
        <v>188</v>
      </c>
      <c r="G36" s="25">
        <v>1</v>
      </c>
      <c r="H36" s="24">
        <v>0</v>
      </c>
      <c r="I36" s="26">
        <f>ROUND(G36*H36,P4)</f>
        <v>0</v>
      </c>
      <c r="L36" s="26">
        <v>0</v>
      </c>
      <c r="M36" s="20">
        <f>ROUND(G36*L36,P4)</f>
        <v>0</v>
      </c>
      <c r="N36" s="21" t="s">
        <v>170</v>
      </c>
      <c r="O36" s="27">
        <f>M36*AA36</f>
        <v>0</v>
      </c>
      <c r="P36">
        <v>3</v>
      </c>
      <c r="AA36">
        <f>IF(P36=1,$O$3,IF(P36=2,$O$4,$O$5))</f>
        <v>0</v>
      </c>
    </row>
    <row r="37" spans="1:27">
      <c r="A37" t="s">
        <v>173</v>
      </c>
      <c r="E37" s="23" t="s">
        <v>170</v>
      </c>
    </row>
    <row r="38" spans="1:27">
      <c r="A38" t="s">
        <v>174</v>
      </c>
      <c r="E38" s="28" t="s">
        <v>183</v>
      </c>
    </row>
    <row r="39" spans="1:27">
      <c r="A39" t="s">
        <v>176</v>
      </c>
      <c r="E39" s="23" t="s">
        <v>170</v>
      </c>
    </row>
    <row r="40" spans="1:27">
      <c r="A40" t="s">
        <v>168</v>
      </c>
      <c r="B40">
        <v>123</v>
      </c>
      <c r="C40" s="22" t="s">
        <v>1337</v>
      </c>
      <c r="D40" t="s">
        <v>170</v>
      </c>
      <c r="E40" s="23" t="s">
        <v>920</v>
      </c>
      <c r="F40" s="24" t="s">
        <v>218</v>
      </c>
      <c r="G40" s="25">
        <v>8</v>
      </c>
      <c r="H40" s="24">
        <v>0</v>
      </c>
      <c r="I40" s="26">
        <f>ROUND(G40*H40,P4)</f>
        <v>0</v>
      </c>
      <c r="L40" s="26">
        <v>0</v>
      </c>
      <c r="M40" s="20">
        <f>ROUND(G40*L40,P4)</f>
        <v>0</v>
      </c>
      <c r="N40" s="21" t="s">
        <v>192</v>
      </c>
      <c r="O40" s="27">
        <f>M40*AA40</f>
        <v>0</v>
      </c>
      <c r="P40">
        <v>3</v>
      </c>
      <c r="AA40">
        <f>IF(P40=1,$O$3,IF(P40=2,$O$4,$O$5))</f>
        <v>0</v>
      </c>
    </row>
    <row r="41" spans="1:27">
      <c r="A41" t="s">
        <v>173</v>
      </c>
      <c r="E41" s="23" t="s">
        <v>170</v>
      </c>
    </row>
    <row r="42" spans="1:27">
      <c r="A42" t="s">
        <v>174</v>
      </c>
      <c r="E42" s="28" t="s">
        <v>396</v>
      </c>
    </row>
    <row r="43" spans="1:27">
      <c r="A43" t="s">
        <v>176</v>
      </c>
      <c r="E43" s="23" t="s">
        <v>170</v>
      </c>
    </row>
    <row r="44" spans="1:27">
      <c r="A44" t="s">
        <v>168</v>
      </c>
      <c r="B44">
        <v>124</v>
      </c>
      <c r="C44" s="22" t="s">
        <v>1338</v>
      </c>
      <c r="D44" t="s">
        <v>170</v>
      </c>
      <c r="E44" s="23" t="s">
        <v>931</v>
      </c>
      <c r="F44" s="24" t="s">
        <v>218</v>
      </c>
      <c r="G44" s="25">
        <v>1</v>
      </c>
      <c r="H44" s="24">
        <v>0</v>
      </c>
      <c r="I44" s="26">
        <f>ROUND(G44*H44,P4)</f>
        <v>0</v>
      </c>
      <c r="L44" s="26">
        <v>0</v>
      </c>
      <c r="M44" s="20">
        <f>ROUND(G44*L44,P4)</f>
        <v>0</v>
      </c>
      <c r="N44" s="21" t="s">
        <v>192</v>
      </c>
      <c r="O44" s="27">
        <f>M44*AA44</f>
        <v>0</v>
      </c>
      <c r="P44">
        <v>3</v>
      </c>
      <c r="AA44">
        <f>IF(P44=1,$O$3,IF(P44=2,$O$4,$O$5))</f>
        <v>0</v>
      </c>
    </row>
    <row r="45" spans="1:27">
      <c r="A45" t="s">
        <v>173</v>
      </c>
      <c r="E45" s="23" t="s">
        <v>170</v>
      </c>
    </row>
    <row r="46" spans="1:27">
      <c r="A46" t="s">
        <v>174</v>
      </c>
      <c r="E46" s="28" t="s">
        <v>183</v>
      </c>
    </row>
    <row r="47" spans="1:27">
      <c r="A47" t="s">
        <v>176</v>
      </c>
      <c r="E47" s="23" t="s">
        <v>170</v>
      </c>
    </row>
    <row r="48" spans="1:27">
      <c r="A48" t="s">
        <v>165</v>
      </c>
      <c r="C48" s="18" t="s">
        <v>833</v>
      </c>
      <c r="E48" s="19" t="s">
        <v>1339</v>
      </c>
      <c r="L48" s="20">
        <f>SUMIFS(L49:L56,A49:A56,"P")</f>
        <v>0</v>
      </c>
      <c r="M48" s="20">
        <f>SUMIFS(M49:M56,A49:A56,"P")</f>
        <v>0</v>
      </c>
      <c r="N48" s="21"/>
    </row>
    <row r="49" spans="1:27">
      <c r="A49" t="s">
        <v>168</v>
      </c>
      <c r="B49">
        <v>125</v>
      </c>
      <c r="C49" s="22" t="s">
        <v>1340</v>
      </c>
      <c r="D49" t="s">
        <v>170</v>
      </c>
      <c r="E49" s="23" t="s">
        <v>1341</v>
      </c>
      <c r="F49" s="24" t="s">
        <v>188</v>
      </c>
      <c r="G49" s="25">
        <v>1</v>
      </c>
      <c r="H49" s="24">
        <v>0</v>
      </c>
      <c r="I49" s="26">
        <f>ROUND(G49*H49,P4)</f>
        <v>0</v>
      </c>
      <c r="L49" s="26">
        <v>0</v>
      </c>
      <c r="M49" s="20">
        <f>ROUND(G49*L49,P4)</f>
        <v>0</v>
      </c>
      <c r="N49" s="21" t="s">
        <v>170</v>
      </c>
      <c r="O49" s="27">
        <f>M49*AA49</f>
        <v>0</v>
      </c>
      <c r="P49">
        <v>3</v>
      </c>
      <c r="AA49">
        <f>IF(P49=1,$O$3,IF(P49=2,$O$4,$O$5))</f>
        <v>0</v>
      </c>
    </row>
    <row r="50" spans="1:27">
      <c r="A50" t="s">
        <v>173</v>
      </c>
      <c r="E50" s="23" t="s">
        <v>170</v>
      </c>
    </row>
    <row r="51" spans="1:27">
      <c r="A51" t="s">
        <v>174</v>
      </c>
      <c r="E51" s="28" t="s">
        <v>183</v>
      </c>
    </row>
    <row r="52" spans="1:27">
      <c r="A52" t="s">
        <v>176</v>
      </c>
      <c r="E52" s="23" t="s">
        <v>170</v>
      </c>
    </row>
    <row r="53" spans="1:27" ht="39.6">
      <c r="A53" t="s">
        <v>168</v>
      </c>
      <c r="B53">
        <v>126</v>
      </c>
      <c r="C53" s="22" t="s">
        <v>1342</v>
      </c>
      <c r="D53" t="s">
        <v>170</v>
      </c>
      <c r="E53" s="23" t="s">
        <v>1343</v>
      </c>
      <c r="F53" s="24" t="s">
        <v>188</v>
      </c>
      <c r="G53" s="25">
        <v>1</v>
      </c>
      <c r="H53" s="24">
        <v>0</v>
      </c>
      <c r="I53" s="26">
        <f>ROUND(G53*H53,P4)</f>
        <v>0</v>
      </c>
      <c r="L53" s="26">
        <v>0</v>
      </c>
      <c r="M53" s="20">
        <f>ROUND(G53*L53,P4)</f>
        <v>0</v>
      </c>
      <c r="N53" s="21" t="s">
        <v>170</v>
      </c>
      <c r="O53" s="27">
        <f>M53*AA53</f>
        <v>0</v>
      </c>
      <c r="P53">
        <v>3</v>
      </c>
      <c r="AA53">
        <f>IF(P53=1,$O$3,IF(P53=2,$O$4,$O$5))</f>
        <v>0</v>
      </c>
    </row>
    <row r="54" spans="1:27">
      <c r="A54" t="s">
        <v>173</v>
      </c>
      <c r="E54" s="23" t="s">
        <v>170</v>
      </c>
    </row>
    <row r="55" spans="1:27">
      <c r="A55" t="s">
        <v>174</v>
      </c>
      <c r="E55" s="28" t="s">
        <v>183</v>
      </c>
    </row>
    <row r="56" spans="1:27">
      <c r="A56" t="s">
        <v>176</v>
      </c>
      <c r="E56" s="23" t="s">
        <v>170</v>
      </c>
    </row>
    <row r="57" spans="1:27">
      <c r="A57" t="s">
        <v>165</v>
      </c>
      <c r="C57" s="18" t="s">
        <v>856</v>
      </c>
      <c r="E57" s="19" t="s">
        <v>1344</v>
      </c>
      <c r="L57" s="20">
        <f>SUMIFS(L58:L61,A58:A61,"P")</f>
        <v>0</v>
      </c>
      <c r="M57" s="20">
        <f>SUMIFS(M58:M61,A58:A61,"P")</f>
        <v>0</v>
      </c>
      <c r="N57" s="21"/>
    </row>
    <row r="58" spans="1:27">
      <c r="A58" t="s">
        <v>168</v>
      </c>
      <c r="B58">
        <v>127</v>
      </c>
      <c r="C58" s="22" t="s">
        <v>1345</v>
      </c>
      <c r="D58" t="s">
        <v>170</v>
      </c>
      <c r="E58" s="23" t="s">
        <v>1346</v>
      </c>
      <c r="F58" s="24" t="s">
        <v>188</v>
      </c>
      <c r="G58" s="25">
        <v>1</v>
      </c>
      <c r="H58" s="24">
        <v>0</v>
      </c>
      <c r="I58" s="26">
        <f>ROUND(G58*H58,P4)</f>
        <v>0</v>
      </c>
      <c r="L58" s="26">
        <v>0</v>
      </c>
      <c r="M58" s="20">
        <f>ROUND(G58*L58,P4)</f>
        <v>0</v>
      </c>
      <c r="N58" s="21" t="s">
        <v>170</v>
      </c>
      <c r="O58" s="27">
        <f>M58*AA58</f>
        <v>0</v>
      </c>
      <c r="P58">
        <v>3</v>
      </c>
      <c r="AA58">
        <f>IF(P58=1,$O$3,IF(P58=2,$O$4,$O$5))</f>
        <v>0</v>
      </c>
    </row>
    <row r="59" spans="1:27">
      <c r="A59" t="s">
        <v>173</v>
      </c>
      <c r="E59" s="23" t="s">
        <v>170</v>
      </c>
    </row>
    <row r="60" spans="1:27">
      <c r="A60" t="s">
        <v>174</v>
      </c>
      <c r="E60" s="28" t="s">
        <v>183</v>
      </c>
    </row>
    <row r="61" spans="1:27">
      <c r="A61" t="s">
        <v>176</v>
      </c>
      <c r="E61" s="23" t="s">
        <v>170</v>
      </c>
    </row>
    <row r="62" spans="1:27">
      <c r="A62" t="s">
        <v>165</v>
      </c>
      <c r="C62" s="18" t="s">
        <v>888</v>
      </c>
      <c r="E62" s="19" t="s">
        <v>1347</v>
      </c>
      <c r="L62" s="20">
        <f>SUMIFS(L63:L110,A63:A110,"P")</f>
        <v>0</v>
      </c>
      <c r="M62" s="20">
        <f>SUMIFS(M63:M110,A63:A110,"P")</f>
        <v>0</v>
      </c>
      <c r="N62" s="21"/>
    </row>
    <row r="63" spans="1:27">
      <c r="A63" t="s">
        <v>168</v>
      </c>
      <c r="B63">
        <v>128</v>
      </c>
      <c r="C63" s="22" t="s">
        <v>1348</v>
      </c>
      <c r="D63" t="s">
        <v>170</v>
      </c>
      <c r="E63" s="23" t="s">
        <v>1349</v>
      </c>
      <c r="F63" s="24" t="s">
        <v>218</v>
      </c>
      <c r="G63" s="25">
        <v>1</v>
      </c>
      <c r="H63" s="24">
        <v>0</v>
      </c>
      <c r="I63" s="26">
        <f>ROUND(G63*H63,P4)</f>
        <v>0</v>
      </c>
      <c r="L63" s="26">
        <v>0</v>
      </c>
      <c r="M63" s="20">
        <f>ROUND(G63*L63,P4)</f>
        <v>0</v>
      </c>
      <c r="N63" s="21" t="s">
        <v>192</v>
      </c>
      <c r="O63" s="27">
        <f>M63*AA63</f>
        <v>0</v>
      </c>
      <c r="P63">
        <v>3</v>
      </c>
      <c r="AA63">
        <f>IF(P63=1,$O$3,IF(P63=2,$O$4,$O$5))</f>
        <v>0</v>
      </c>
    </row>
    <row r="64" spans="1:27">
      <c r="A64" t="s">
        <v>173</v>
      </c>
      <c r="E64" s="23" t="s">
        <v>170</v>
      </c>
    </row>
    <row r="65" spans="1:27">
      <c r="A65" t="s">
        <v>174</v>
      </c>
      <c r="E65" s="28" t="s">
        <v>183</v>
      </c>
    </row>
    <row r="66" spans="1:27">
      <c r="A66" t="s">
        <v>176</v>
      </c>
      <c r="E66" s="23" t="s">
        <v>170</v>
      </c>
    </row>
    <row r="67" spans="1:27">
      <c r="A67" t="s">
        <v>168</v>
      </c>
      <c r="B67">
        <v>129</v>
      </c>
      <c r="C67" s="22" t="s">
        <v>1350</v>
      </c>
      <c r="D67" t="s">
        <v>170</v>
      </c>
      <c r="E67" s="23" t="s">
        <v>1351</v>
      </c>
      <c r="F67" s="24" t="s">
        <v>188</v>
      </c>
      <c r="G67" s="25">
        <v>1</v>
      </c>
      <c r="H67" s="24">
        <v>0</v>
      </c>
      <c r="I67" s="26">
        <f>ROUND(G67*H67,P4)</f>
        <v>0</v>
      </c>
      <c r="L67" s="26">
        <v>0</v>
      </c>
      <c r="M67" s="20">
        <f>ROUND(G67*L67,P4)</f>
        <v>0</v>
      </c>
      <c r="N67" s="21" t="s">
        <v>170</v>
      </c>
      <c r="O67" s="27">
        <f>M67*AA67</f>
        <v>0</v>
      </c>
      <c r="P67">
        <v>3</v>
      </c>
      <c r="AA67">
        <f>IF(P67=1,$O$3,IF(P67=2,$O$4,$O$5))</f>
        <v>0</v>
      </c>
    </row>
    <row r="68" spans="1:27">
      <c r="A68" t="s">
        <v>173</v>
      </c>
      <c r="E68" s="23" t="s">
        <v>170</v>
      </c>
    </row>
    <row r="69" spans="1:27">
      <c r="A69" t="s">
        <v>174</v>
      </c>
      <c r="E69" s="28" t="s">
        <v>183</v>
      </c>
    </row>
    <row r="70" spans="1:27">
      <c r="A70" t="s">
        <v>176</v>
      </c>
      <c r="E70" s="23" t="s">
        <v>170</v>
      </c>
    </row>
    <row r="71" spans="1:27" ht="26.45">
      <c r="A71" t="s">
        <v>168</v>
      </c>
      <c r="B71">
        <v>130</v>
      </c>
      <c r="C71" s="22" t="s">
        <v>1352</v>
      </c>
      <c r="D71" t="s">
        <v>170</v>
      </c>
      <c r="E71" s="23" t="s">
        <v>1353</v>
      </c>
      <c r="F71" s="24" t="s">
        <v>188</v>
      </c>
      <c r="G71" s="25">
        <v>1</v>
      </c>
      <c r="H71" s="24">
        <v>0</v>
      </c>
      <c r="I71" s="26">
        <f>ROUND(G71*H71,P4)</f>
        <v>0</v>
      </c>
      <c r="L71" s="26">
        <v>0</v>
      </c>
      <c r="M71" s="20">
        <f>ROUND(G71*L71,P4)</f>
        <v>0</v>
      </c>
      <c r="N71" s="21" t="s">
        <v>170</v>
      </c>
      <c r="O71" s="27">
        <f>M71*AA71</f>
        <v>0</v>
      </c>
      <c r="P71">
        <v>3</v>
      </c>
      <c r="AA71">
        <f>IF(P71=1,$O$3,IF(P71=2,$O$4,$O$5))</f>
        <v>0</v>
      </c>
    </row>
    <row r="72" spans="1:27">
      <c r="A72" t="s">
        <v>173</v>
      </c>
      <c r="E72" s="23" t="s">
        <v>170</v>
      </c>
    </row>
    <row r="73" spans="1:27">
      <c r="A73" t="s">
        <v>174</v>
      </c>
      <c r="E73" s="28" t="s">
        <v>183</v>
      </c>
    </row>
    <row r="74" spans="1:27">
      <c r="A74" t="s">
        <v>176</v>
      </c>
      <c r="E74" s="23" t="s">
        <v>170</v>
      </c>
    </row>
    <row r="75" spans="1:27">
      <c r="A75" t="s">
        <v>168</v>
      </c>
      <c r="B75">
        <v>131</v>
      </c>
      <c r="C75" s="22" t="s">
        <v>1354</v>
      </c>
      <c r="D75" t="s">
        <v>170</v>
      </c>
      <c r="E75" s="23" t="s">
        <v>1355</v>
      </c>
      <c r="F75" s="24" t="s">
        <v>218</v>
      </c>
      <c r="G75" s="25">
        <v>12</v>
      </c>
      <c r="H75" s="24">
        <v>0</v>
      </c>
      <c r="I75" s="26">
        <f>ROUND(G75*H75,P4)</f>
        <v>0</v>
      </c>
      <c r="L75" s="26">
        <v>0</v>
      </c>
      <c r="M75" s="20">
        <f>ROUND(G75*L75,P4)</f>
        <v>0</v>
      </c>
      <c r="N75" s="21" t="s">
        <v>192</v>
      </c>
      <c r="O75" s="27">
        <f>M75*AA75</f>
        <v>0</v>
      </c>
      <c r="P75">
        <v>3</v>
      </c>
      <c r="AA75">
        <f>IF(P75=1,$O$3,IF(P75=2,$O$4,$O$5))</f>
        <v>0</v>
      </c>
    </row>
    <row r="76" spans="1:27">
      <c r="A76" t="s">
        <v>173</v>
      </c>
      <c r="E76" s="23" t="s">
        <v>170</v>
      </c>
    </row>
    <row r="77" spans="1:27">
      <c r="A77" t="s">
        <v>174</v>
      </c>
      <c r="E77" s="28" t="s">
        <v>908</v>
      </c>
    </row>
    <row r="78" spans="1:27">
      <c r="A78" t="s">
        <v>176</v>
      </c>
      <c r="E78" s="23" t="s">
        <v>170</v>
      </c>
    </row>
    <row r="79" spans="1:27" ht="26.45">
      <c r="A79" t="s">
        <v>168</v>
      </c>
      <c r="B79">
        <v>132</v>
      </c>
      <c r="C79" s="22" t="s">
        <v>1356</v>
      </c>
      <c r="D79" t="s">
        <v>170</v>
      </c>
      <c r="E79" s="23" t="s">
        <v>1357</v>
      </c>
      <c r="F79" s="24" t="s">
        <v>188</v>
      </c>
      <c r="G79" s="25">
        <v>1</v>
      </c>
      <c r="H79" s="24">
        <v>0</v>
      </c>
      <c r="I79" s="26">
        <f>ROUND(G79*H79,P4)</f>
        <v>0</v>
      </c>
      <c r="L79" s="26">
        <v>0</v>
      </c>
      <c r="M79" s="20">
        <f>ROUND(G79*L79,P4)</f>
        <v>0</v>
      </c>
      <c r="N79" s="21" t="s">
        <v>170</v>
      </c>
      <c r="O79" s="27">
        <f>M79*AA79</f>
        <v>0</v>
      </c>
      <c r="P79">
        <v>3</v>
      </c>
      <c r="AA79">
        <f>IF(P79=1,$O$3,IF(P79=2,$O$4,$O$5))</f>
        <v>0</v>
      </c>
    </row>
    <row r="80" spans="1:27">
      <c r="A80" t="s">
        <v>173</v>
      </c>
      <c r="E80" s="23" t="s">
        <v>170</v>
      </c>
    </row>
    <row r="81" spans="1:27">
      <c r="A81" t="s">
        <v>174</v>
      </c>
      <c r="E81" s="28" t="s">
        <v>183</v>
      </c>
    </row>
    <row r="82" spans="1:27">
      <c r="A82" t="s">
        <v>176</v>
      </c>
      <c r="E82" s="23" t="s">
        <v>170</v>
      </c>
    </row>
    <row r="83" spans="1:27">
      <c r="A83" t="s">
        <v>168</v>
      </c>
      <c r="B83">
        <v>133</v>
      </c>
      <c r="C83" s="22" t="s">
        <v>1358</v>
      </c>
      <c r="D83" t="s">
        <v>170</v>
      </c>
      <c r="E83" s="23" t="s">
        <v>1359</v>
      </c>
      <c r="F83" s="24" t="s">
        <v>218</v>
      </c>
      <c r="G83" s="25">
        <v>2</v>
      </c>
      <c r="H83" s="24">
        <v>0</v>
      </c>
      <c r="I83" s="26">
        <f>ROUND(G83*H83,P4)</f>
        <v>0</v>
      </c>
      <c r="L83" s="26">
        <v>0</v>
      </c>
      <c r="M83" s="20">
        <f>ROUND(G83*L83,P4)</f>
        <v>0</v>
      </c>
      <c r="N83" s="21" t="s">
        <v>192</v>
      </c>
      <c r="O83" s="27">
        <f>M83*AA83</f>
        <v>0</v>
      </c>
      <c r="P83">
        <v>3</v>
      </c>
      <c r="AA83">
        <f>IF(P83=1,$O$3,IF(P83=2,$O$4,$O$5))</f>
        <v>0</v>
      </c>
    </row>
    <row r="84" spans="1:27">
      <c r="A84" t="s">
        <v>173</v>
      </c>
      <c r="E84" s="23" t="s">
        <v>170</v>
      </c>
    </row>
    <row r="85" spans="1:27">
      <c r="A85" t="s">
        <v>174</v>
      </c>
      <c r="E85" s="28" t="s">
        <v>231</v>
      </c>
    </row>
    <row r="86" spans="1:27">
      <c r="A86" t="s">
        <v>176</v>
      </c>
      <c r="E86" s="23" t="s">
        <v>170</v>
      </c>
    </row>
    <row r="87" spans="1:27" ht="26.45">
      <c r="A87" t="s">
        <v>168</v>
      </c>
      <c r="B87">
        <v>134</v>
      </c>
      <c r="C87" s="22" t="s">
        <v>1360</v>
      </c>
      <c r="D87" t="s">
        <v>170</v>
      </c>
      <c r="E87" s="23" t="s">
        <v>1361</v>
      </c>
      <c r="F87" s="24" t="s">
        <v>188</v>
      </c>
      <c r="G87" s="25">
        <v>8</v>
      </c>
      <c r="H87" s="24">
        <v>0</v>
      </c>
      <c r="I87" s="26">
        <f>ROUND(G87*H87,P4)</f>
        <v>0</v>
      </c>
      <c r="L87" s="26">
        <v>0</v>
      </c>
      <c r="M87" s="20">
        <f>ROUND(G87*L87,P4)</f>
        <v>0</v>
      </c>
      <c r="N87" s="21" t="s">
        <v>170</v>
      </c>
      <c r="O87" s="27">
        <f>M87*AA87</f>
        <v>0</v>
      </c>
      <c r="P87">
        <v>3</v>
      </c>
      <c r="AA87">
        <f>IF(P87=1,$O$3,IF(P87=2,$O$4,$O$5))</f>
        <v>0</v>
      </c>
    </row>
    <row r="88" spans="1:27">
      <c r="A88" t="s">
        <v>173</v>
      </c>
      <c r="E88" s="23" t="s">
        <v>170</v>
      </c>
    </row>
    <row r="89" spans="1:27">
      <c r="A89" t="s">
        <v>174</v>
      </c>
      <c r="E89" s="28" t="s">
        <v>396</v>
      </c>
    </row>
    <row r="90" spans="1:27">
      <c r="A90" t="s">
        <v>176</v>
      </c>
      <c r="E90" s="23" t="s">
        <v>170</v>
      </c>
    </row>
    <row r="91" spans="1:27">
      <c r="A91" t="s">
        <v>168</v>
      </c>
      <c r="B91">
        <v>135</v>
      </c>
      <c r="C91" s="22" t="s">
        <v>1362</v>
      </c>
      <c r="D91" t="s">
        <v>170</v>
      </c>
      <c r="E91" s="23" t="s">
        <v>1363</v>
      </c>
      <c r="F91" s="24" t="s">
        <v>218</v>
      </c>
      <c r="G91" s="25">
        <v>8</v>
      </c>
      <c r="H91" s="24">
        <v>0</v>
      </c>
      <c r="I91" s="26">
        <f>ROUND(G91*H91,P4)</f>
        <v>0</v>
      </c>
      <c r="L91" s="26">
        <v>0</v>
      </c>
      <c r="M91" s="20">
        <f>ROUND(G91*L91,P4)</f>
        <v>0</v>
      </c>
      <c r="N91" s="21" t="s">
        <v>192</v>
      </c>
      <c r="O91" s="27">
        <f>M91*AA91</f>
        <v>0</v>
      </c>
      <c r="P91">
        <v>3</v>
      </c>
      <c r="AA91">
        <f>IF(P91=1,$O$3,IF(P91=2,$O$4,$O$5))</f>
        <v>0</v>
      </c>
    </row>
    <row r="92" spans="1:27">
      <c r="A92" t="s">
        <v>173</v>
      </c>
      <c r="E92" s="23" t="s">
        <v>170</v>
      </c>
    </row>
    <row r="93" spans="1:27">
      <c r="A93" t="s">
        <v>174</v>
      </c>
      <c r="E93" s="28" t="s">
        <v>396</v>
      </c>
    </row>
    <row r="94" spans="1:27">
      <c r="A94" t="s">
        <v>176</v>
      </c>
      <c r="E94" s="23" t="s">
        <v>170</v>
      </c>
    </row>
    <row r="95" spans="1:27">
      <c r="A95" t="s">
        <v>168</v>
      </c>
      <c r="B95">
        <v>136</v>
      </c>
      <c r="C95" s="22" t="s">
        <v>1364</v>
      </c>
      <c r="D95" t="s">
        <v>170</v>
      </c>
      <c r="E95" s="23" t="s">
        <v>1365</v>
      </c>
      <c r="F95" s="24" t="s">
        <v>218</v>
      </c>
      <c r="G95" s="25">
        <v>1</v>
      </c>
      <c r="H95" s="24">
        <v>0</v>
      </c>
      <c r="I95" s="26">
        <f>ROUND(G95*H95,P4)</f>
        <v>0</v>
      </c>
      <c r="L95" s="26">
        <v>0</v>
      </c>
      <c r="M95" s="20">
        <f>ROUND(G95*L95,P4)</f>
        <v>0</v>
      </c>
      <c r="N95" s="21" t="s">
        <v>192</v>
      </c>
      <c r="O95" s="27">
        <f>M95*AA95</f>
        <v>0</v>
      </c>
      <c r="P95">
        <v>3</v>
      </c>
      <c r="AA95">
        <f>IF(P95=1,$O$3,IF(P95=2,$O$4,$O$5))</f>
        <v>0</v>
      </c>
    </row>
    <row r="96" spans="1:27">
      <c r="A96" t="s">
        <v>173</v>
      </c>
      <c r="E96" s="23" t="s">
        <v>170</v>
      </c>
    </row>
    <row r="97" spans="1:27">
      <c r="A97" t="s">
        <v>174</v>
      </c>
      <c r="E97" s="28" t="s">
        <v>183</v>
      </c>
    </row>
    <row r="98" spans="1:27">
      <c r="A98" t="s">
        <v>176</v>
      </c>
      <c r="E98" s="23" t="s">
        <v>170</v>
      </c>
    </row>
    <row r="99" spans="1:27">
      <c r="A99" t="s">
        <v>168</v>
      </c>
      <c r="B99">
        <v>137</v>
      </c>
      <c r="C99" s="22" t="s">
        <v>1366</v>
      </c>
      <c r="D99" t="s">
        <v>170</v>
      </c>
      <c r="E99" s="23" t="s">
        <v>1367</v>
      </c>
      <c r="F99" s="24" t="s">
        <v>188</v>
      </c>
      <c r="G99" s="25">
        <v>2</v>
      </c>
      <c r="H99" s="24">
        <v>0</v>
      </c>
      <c r="I99" s="26">
        <f>ROUND(G99*H99,P4)</f>
        <v>0</v>
      </c>
      <c r="L99" s="26">
        <v>0</v>
      </c>
      <c r="M99" s="20">
        <f>ROUND(G99*L99,P4)</f>
        <v>0</v>
      </c>
      <c r="N99" s="21" t="s">
        <v>170</v>
      </c>
      <c r="O99" s="27">
        <f>M99*AA99</f>
        <v>0</v>
      </c>
      <c r="P99">
        <v>3</v>
      </c>
      <c r="AA99">
        <f>IF(P99=1,$O$3,IF(P99=2,$O$4,$O$5))</f>
        <v>0</v>
      </c>
    </row>
    <row r="100" spans="1:27">
      <c r="A100" t="s">
        <v>173</v>
      </c>
      <c r="E100" s="23" t="s">
        <v>170</v>
      </c>
    </row>
    <row r="101" spans="1:27">
      <c r="A101" t="s">
        <v>174</v>
      </c>
      <c r="E101" s="28" t="s">
        <v>231</v>
      </c>
    </row>
    <row r="102" spans="1:27">
      <c r="A102" t="s">
        <v>176</v>
      </c>
      <c r="E102" s="23" t="s">
        <v>170</v>
      </c>
    </row>
    <row r="103" spans="1:27">
      <c r="A103" t="s">
        <v>168</v>
      </c>
      <c r="B103">
        <v>138</v>
      </c>
      <c r="C103" s="22" t="s">
        <v>1368</v>
      </c>
      <c r="D103" t="s">
        <v>170</v>
      </c>
      <c r="E103" s="23" t="s">
        <v>1369</v>
      </c>
      <c r="F103" s="24" t="s">
        <v>188</v>
      </c>
      <c r="G103" s="25">
        <v>108</v>
      </c>
      <c r="H103" s="24">
        <v>0</v>
      </c>
      <c r="I103" s="26">
        <f>ROUND(G103*H103,P4)</f>
        <v>0</v>
      </c>
      <c r="L103" s="26">
        <v>0</v>
      </c>
      <c r="M103" s="20">
        <f>ROUND(G103*L103,P4)</f>
        <v>0</v>
      </c>
      <c r="N103" s="21" t="s">
        <v>170</v>
      </c>
      <c r="O103" s="27">
        <f>M103*AA103</f>
        <v>0</v>
      </c>
      <c r="P103">
        <v>3</v>
      </c>
      <c r="AA103">
        <f>IF(P103=1,$O$3,IF(P103=2,$O$4,$O$5))</f>
        <v>0</v>
      </c>
    </row>
    <row r="104" spans="1:27">
      <c r="A104" t="s">
        <v>173</v>
      </c>
      <c r="E104" s="23" t="s">
        <v>170</v>
      </c>
    </row>
    <row r="105" spans="1:27">
      <c r="A105" t="s">
        <v>174</v>
      </c>
      <c r="E105" s="28" t="s">
        <v>1370</v>
      </c>
    </row>
    <row r="106" spans="1:27">
      <c r="A106" t="s">
        <v>176</v>
      </c>
      <c r="E106" s="23" t="s">
        <v>170</v>
      </c>
    </row>
    <row r="107" spans="1:27">
      <c r="A107" t="s">
        <v>168</v>
      </c>
      <c r="B107">
        <v>139</v>
      </c>
      <c r="C107" s="22" t="s">
        <v>1371</v>
      </c>
      <c r="D107" t="s">
        <v>170</v>
      </c>
      <c r="E107" s="23" t="s">
        <v>920</v>
      </c>
      <c r="F107" s="24" t="s">
        <v>218</v>
      </c>
      <c r="G107" s="25">
        <v>2</v>
      </c>
      <c r="H107" s="24">
        <v>0</v>
      </c>
      <c r="I107" s="26">
        <f>ROUND(G107*H107,P4)</f>
        <v>0</v>
      </c>
      <c r="L107" s="26">
        <v>0</v>
      </c>
      <c r="M107" s="20">
        <f>ROUND(G107*L107,P4)</f>
        <v>0</v>
      </c>
      <c r="N107" s="21" t="s">
        <v>192</v>
      </c>
      <c r="O107" s="27">
        <f>M107*AA107</f>
        <v>0</v>
      </c>
      <c r="P107">
        <v>3</v>
      </c>
      <c r="AA107">
        <f>IF(P107=1,$O$3,IF(P107=2,$O$4,$O$5))</f>
        <v>0</v>
      </c>
    </row>
    <row r="108" spans="1:27">
      <c r="A108" t="s">
        <v>173</v>
      </c>
      <c r="E108" s="23" t="s">
        <v>170</v>
      </c>
    </row>
    <row r="109" spans="1:27">
      <c r="A109" t="s">
        <v>174</v>
      </c>
      <c r="E109" s="28" t="s">
        <v>231</v>
      </c>
    </row>
    <row r="110" spans="1:27">
      <c r="A110" t="s">
        <v>176</v>
      </c>
      <c r="E110" s="23" t="s">
        <v>170</v>
      </c>
    </row>
    <row r="111" spans="1:27">
      <c r="A111" t="s">
        <v>165</v>
      </c>
      <c r="C111" s="18" t="s">
        <v>1123</v>
      </c>
      <c r="E111" s="19" t="s">
        <v>1372</v>
      </c>
      <c r="L111" s="20">
        <f>SUMIFS(L112:L135,A112:A135,"P")</f>
        <v>0</v>
      </c>
      <c r="M111" s="20">
        <f>SUMIFS(M112:M135,A112:A135,"P")</f>
        <v>0</v>
      </c>
      <c r="N111" s="21"/>
    </row>
    <row r="112" spans="1:27">
      <c r="A112" t="s">
        <v>168</v>
      </c>
      <c r="B112">
        <v>140</v>
      </c>
      <c r="C112" s="22" t="s">
        <v>1373</v>
      </c>
      <c r="D112" t="s">
        <v>170</v>
      </c>
      <c r="E112" s="23" t="s">
        <v>1374</v>
      </c>
      <c r="F112" s="24" t="s">
        <v>188</v>
      </c>
      <c r="G112" s="25">
        <v>2</v>
      </c>
      <c r="H112" s="24">
        <v>0</v>
      </c>
      <c r="I112" s="26">
        <f>ROUND(G112*H112,P4)</f>
        <v>0</v>
      </c>
      <c r="L112" s="26">
        <v>0</v>
      </c>
      <c r="M112" s="20">
        <f>ROUND(G112*L112,P4)</f>
        <v>0</v>
      </c>
      <c r="N112" s="21" t="s">
        <v>170</v>
      </c>
      <c r="O112" s="27">
        <f>M112*AA112</f>
        <v>0</v>
      </c>
      <c r="P112">
        <v>3</v>
      </c>
      <c r="AA112">
        <f>IF(P112=1,$O$3,IF(P112=2,$O$4,$O$5))</f>
        <v>0</v>
      </c>
    </row>
    <row r="113" spans="1:27">
      <c r="A113" t="s">
        <v>173</v>
      </c>
      <c r="E113" s="23" t="s">
        <v>170</v>
      </c>
    </row>
    <row r="114" spans="1:27">
      <c r="A114" t="s">
        <v>174</v>
      </c>
      <c r="E114" s="28" t="s">
        <v>231</v>
      </c>
    </row>
    <row r="115" spans="1:27">
      <c r="A115" t="s">
        <v>176</v>
      </c>
      <c r="E115" s="23" t="s">
        <v>170</v>
      </c>
    </row>
    <row r="116" spans="1:27" ht="26.45">
      <c r="A116" t="s">
        <v>168</v>
      </c>
      <c r="B116">
        <v>141</v>
      </c>
      <c r="C116" s="22" t="s">
        <v>1375</v>
      </c>
      <c r="D116" t="s">
        <v>170</v>
      </c>
      <c r="E116" s="23" t="s">
        <v>1376</v>
      </c>
      <c r="F116" s="24" t="s">
        <v>188</v>
      </c>
      <c r="G116" s="25">
        <v>2</v>
      </c>
      <c r="H116" s="24">
        <v>0</v>
      </c>
      <c r="I116" s="26">
        <f>ROUND(G116*H116,P4)</f>
        <v>0</v>
      </c>
      <c r="L116" s="26">
        <v>0</v>
      </c>
      <c r="M116" s="20">
        <f>ROUND(G116*L116,P4)</f>
        <v>0</v>
      </c>
      <c r="N116" s="21" t="s">
        <v>170</v>
      </c>
      <c r="O116" s="27">
        <f>M116*AA116</f>
        <v>0</v>
      </c>
      <c r="P116">
        <v>3</v>
      </c>
      <c r="AA116">
        <f>IF(P116=1,$O$3,IF(P116=2,$O$4,$O$5))</f>
        <v>0</v>
      </c>
    </row>
    <row r="117" spans="1:27">
      <c r="A117" t="s">
        <v>173</v>
      </c>
      <c r="E117" s="23" t="s">
        <v>170</v>
      </c>
    </row>
    <row r="118" spans="1:27">
      <c r="A118" t="s">
        <v>174</v>
      </c>
      <c r="E118" s="28" t="s">
        <v>231</v>
      </c>
    </row>
    <row r="119" spans="1:27">
      <c r="A119" t="s">
        <v>176</v>
      </c>
      <c r="E119" s="23" t="s">
        <v>170</v>
      </c>
    </row>
    <row r="120" spans="1:27" ht="26.45">
      <c r="A120" t="s">
        <v>168</v>
      </c>
      <c r="B120">
        <v>142</v>
      </c>
      <c r="C120" s="22" t="s">
        <v>946</v>
      </c>
      <c r="D120" t="s">
        <v>170</v>
      </c>
      <c r="E120" s="23" t="s">
        <v>937</v>
      </c>
      <c r="F120" s="24" t="s">
        <v>188</v>
      </c>
      <c r="G120" s="25">
        <v>34</v>
      </c>
      <c r="H120" s="24">
        <v>0</v>
      </c>
      <c r="I120" s="26">
        <f>ROUND(G120*H120,P4)</f>
        <v>0</v>
      </c>
      <c r="L120" s="26">
        <v>0</v>
      </c>
      <c r="M120" s="20">
        <f>ROUND(G120*L120,P4)</f>
        <v>0</v>
      </c>
      <c r="N120" s="21" t="s">
        <v>170</v>
      </c>
      <c r="O120" s="27">
        <f>M120*AA120</f>
        <v>0</v>
      </c>
      <c r="P120">
        <v>3</v>
      </c>
      <c r="AA120">
        <f>IF(P120=1,$O$3,IF(P120=2,$O$4,$O$5))</f>
        <v>0</v>
      </c>
    </row>
    <row r="121" spans="1:27">
      <c r="A121" t="s">
        <v>173</v>
      </c>
      <c r="E121" s="23" t="s">
        <v>170</v>
      </c>
    </row>
    <row r="122" spans="1:27">
      <c r="A122" t="s">
        <v>174</v>
      </c>
      <c r="E122" s="28" t="s">
        <v>339</v>
      </c>
    </row>
    <row r="123" spans="1:27" ht="52.9">
      <c r="A123" t="s">
        <v>176</v>
      </c>
      <c r="E123" s="23" t="s">
        <v>939</v>
      </c>
    </row>
    <row r="124" spans="1:27">
      <c r="A124" t="s">
        <v>168</v>
      </c>
      <c r="B124">
        <v>143</v>
      </c>
      <c r="C124" s="22" t="s">
        <v>1377</v>
      </c>
      <c r="D124" t="s">
        <v>170</v>
      </c>
      <c r="E124" s="23" t="s">
        <v>233</v>
      </c>
      <c r="F124" s="24" t="s">
        <v>218</v>
      </c>
      <c r="G124" s="25">
        <v>34</v>
      </c>
      <c r="H124" s="24">
        <v>0</v>
      </c>
      <c r="I124" s="26">
        <f>ROUND(G124*H124,P4)</f>
        <v>0</v>
      </c>
      <c r="L124" s="26">
        <v>0</v>
      </c>
      <c r="M124" s="20">
        <f>ROUND(G124*L124,P4)</f>
        <v>0</v>
      </c>
      <c r="N124" s="21" t="s">
        <v>192</v>
      </c>
      <c r="O124" s="27">
        <f>M124*AA124</f>
        <v>0</v>
      </c>
      <c r="P124">
        <v>3</v>
      </c>
      <c r="AA124">
        <f>IF(P124=1,$O$3,IF(P124=2,$O$4,$O$5))</f>
        <v>0</v>
      </c>
    </row>
    <row r="125" spans="1:27">
      <c r="A125" t="s">
        <v>173</v>
      </c>
      <c r="E125" s="23" t="s">
        <v>170</v>
      </c>
    </row>
    <row r="126" spans="1:27">
      <c r="A126" t="s">
        <v>174</v>
      </c>
      <c r="E126" s="28" t="s">
        <v>339</v>
      </c>
    </row>
    <row r="127" spans="1:27">
      <c r="A127" t="s">
        <v>176</v>
      </c>
      <c r="E127" s="23" t="s">
        <v>170</v>
      </c>
    </row>
    <row r="128" spans="1:27">
      <c r="A128" t="s">
        <v>168</v>
      </c>
      <c r="B128">
        <v>144</v>
      </c>
      <c r="C128" s="22" t="s">
        <v>1378</v>
      </c>
      <c r="D128" t="s">
        <v>170</v>
      </c>
      <c r="E128" s="23" t="s">
        <v>942</v>
      </c>
      <c r="F128" s="24" t="s">
        <v>188</v>
      </c>
      <c r="G128" s="25">
        <v>34</v>
      </c>
      <c r="H128" s="24">
        <v>0</v>
      </c>
      <c r="I128" s="26">
        <f>ROUND(G128*H128,P4)</f>
        <v>0</v>
      </c>
      <c r="L128" s="26">
        <v>0</v>
      </c>
      <c r="M128" s="20">
        <f>ROUND(G128*L128,P4)</f>
        <v>0</v>
      </c>
      <c r="N128" s="21" t="s">
        <v>170</v>
      </c>
      <c r="O128" s="27">
        <f>M128*AA128</f>
        <v>0</v>
      </c>
      <c r="P128">
        <v>3</v>
      </c>
      <c r="AA128">
        <f>IF(P128=1,$O$3,IF(P128=2,$O$4,$O$5))</f>
        <v>0</v>
      </c>
    </row>
    <row r="129" spans="1:27">
      <c r="A129" t="s">
        <v>173</v>
      </c>
      <c r="E129" s="23" t="s">
        <v>170</v>
      </c>
    </row>
    <row r="130" spans="1:27">
      <c r="A130" t="s">
        <v>174</v>
      </c>
      <c r="E130" s="28" t="s">
        <v>339</v>
      </c>
    </row>
    <row r="131" spans="1:27">
      <c r="A131" t="s">
        <v>176</v>
      </c>
      <c r="E131" s="23" t="s">
        <v>170</v>
      </c>
    </row>
    <row r="132" spans="1:27">
      <c r="A132" t="s">
        <v>168</v>
      </c>
      <c r="B132">
        <v>145</v>
      </c>
      <c r="C132" s="22" t="s">
        <v>919</v>
      </c>
      <c r="D132" t="s">
        <v>170</v>
      </c>
      <c r="E132" s="23" t="s">
        <v>920</v>
      </c>
      <c r="F132" s="24" t="s">
        <v>218</v>
      </c>
      <c r="G132" s="25">
        <v>5</v>
      </c>
      <c r="H132" s="24">
        <v>0</v>
      </c>
      <c r="I132" s="26">
        <f>ROUND(G132*H132,P4)</f>
        <v>0</v>
      </c>
      <c r="L132" s="26">
        <v>0</v>
      </c>
      <c r="M132" s="20">
        <f>ROUND(G132*L132,P4)</f>
        <v>0</v>
      </c>
      <c r="N132" s="21" t="s">
        <v>192</v>
      </c>
      <c r="O132" s="27">
        <f>M132*AA132</f>
        <v>0</v>
      </c>
      <c r="P132">
        <v>3</v>
      </c>
      <c r="AA132">
        <f>IF(P132=1,$O$3,IF(P132=2,$O$4,$O$5))</f>
        <v>0</v>
      </c>
    </row>
    <row r="133" spans="1:27">
      <c r="A133" t="s">
        <v>173</v>
      </c>
      <c r="E133" s="23" t="s">
        <v>170</v>
      </c>
    </row>
    <row r="134" spans="1:27">
      <c r="A134" t="s">
        <v>174</v>
      </c>
      <c r="E134" s="28" t="s">
        <v>757</v>
      </c>
    </row>
    <row r="135" spans="1:27">
      <c r="A135" t="s">
        <v>176</v>
      </c>
      <c r="E135" s="23" t="s">
        <v>170</v>
      </c>
    </row>
    <row r="136" spans="1:27">
      <c r="A136" t="s">
        <v>165</v>
      </c>
      <c r="C136" s="18" t="s">
        <v>1132</v>
      </c>
      <c r="E136" s="19" t="s">
        <v>1379</v>
      </c>
      <c r="L136" s="20">
        <f>SUMIFS(L137:L236,A137:A236,"P")</f>
        <v>0</v>
      </c>
      <c r="M136" s="20">
        <f>SUMIFS(M137:M236,A137:A236,"P")</f>
        <v>0</v>
      </c>
      <c r="N136" s="21"/>
    </row>
    <row r="137" spans="1:27" ht="26.45">
      <c r="A137" t="s">
        <v>168</v>
      </c>
      <c r="B137">
        <v>146</v>
      </c>
      <c r="C137" s="22" t="s">
        <v>1380</v>
      </c>
      <c r="D137" t="s">
        <v>170</v>
      </c>
      <c r="E137" s="23" t="s">
        <v>1381</v>
      </c>
      <c r="F137" s="24" t="s">
        <v>188</v>
      </c>
      <c r="G137" s="25">
        <v>1</v>
      </c>
      <c r="H137" s="24">
        <v>0</v>
      </c>
      <c r="I137" s="26">
        <f>ROUND(G137*H137,P4)</f>
        <v>0</v>
      </c>
      <c r="L137" s="26">
        <v>0</v>
      </c>
      <c r="M137" s="20">
        <f>ROUND(G137*L137,P4)</f>
        <v>0</v>
      </c>
      <c r="N137" s="21" t="s">
        <v>170</v>
      </c>
      <c r="O137" s="27">
        <f>M137*AA137</f>
        <v>0</v>
      </c>
      <c r="P137">
        <v>3</v>
      </c>
      <c r="AA137">
        <f>IF(P137=1,$O$3,IF(P137=2,$O$4,$O$5))</f>
        <v>0</v>
      </c>
    </row>
    <row r="138" spans="1:27">
      <c r="A138" t="s">
        <v>173</v>
      </c>
      <c r="E138" s="23" t="s">
        <v>170</v>
      </c>
    </row>
    <row r="139" spans="1:27">
      <c r="A139" t="s">
        <v>174</v>
      </c>
      <c r="E139" s="28" t="s">
        <v>183</v>
      </c>
    </row>
    <row r="140" spans="1:27" ht="66">
      <c r="A140" t="s">
        <v>176</v>
      </c>
      <c r="E140" s="23" t="s">
        <v>1382</v>
      </c>
    </row>
    <row r="141" spans="1:27">
      <c r="A141" t="s">
        <v>168</v>
      </c>
      <c r="B141">
        <v>147</v>
      </c>
      <c r="C141" s="22" t="s">
        <v>1383</v>
      </c>
      <c r="D141" t="s">
        <v>170</v>
      </c>
      <c r="E141" s="23" t="s">
        <v>1384</v>
      </c>
      <c r="F141" s="24" t="s">
        <v>218</v>
      </c>
      <c r="G141" s="25">
        <v>1</v>
      </c>
      <c r="H141" s="24">
        <v>0</v>
      </c>
      <c r="I141" s="26">
        <f>ROUND(G141*H141,P4)</f>
        <v>0</v>
      </c>
      <c r="L141" s="26">
        <v>0</v>
      </c>
      <c r="M141" s="20">
        <f>ROUND(G141*L141,P4)</f>
        <v>0</v>
      </c>
      <c r="N141" s="21" t="s">
        <v>192</v>
      </c>
      <c r="O141" s="27">
        <f>M141*AA141</f>
        <v>0</v>
      </c>
      <c r="P141">
        <v>3</v>
      </c>
      <c r="AA141">
        <f>IF(P141=1,$O$3,IF(P141=2,$O$4,$O$5))</f>
        <v>0</v>
      </c>
    </row>
    <row r="142" spans="1:27">
      <c r="A142" t="s">
        <v>173</v>
      </c>
      <c r="E142" s="23" t="s">
        <v>170</v>
      </c>
    </row>
    <row r="143" spans="1:27">
      <c r="A143" t="s">
        <v>174</v>
      </c>
      <c r="E143" s="28" t="s">
        <v>183</v>
      </c>
    </row>
    <row r="144" spans="1:27">
      <c r="A144" t="s">
        <v>176</v>
      </c>
      <c r="E144" s="23" t="s">
        <v>170</v>
      </c>
    </row>
    <row r="145" spans="1:27">
      <c r="A145" t="s">
        <v>168</v>
      </c>
      <c r="B145">
        <v>148</v>
      </c>
      <c r="C145" s="22" t="s">
        <v>1385</v>
      </c>
      <c r="D145" t="s">
        <v>170</v>
      </c>
      <c r="E145" s="23" t="s">
        <v>1386</v>
      </c>
      <c r="F145" s="24" t="s">
        <v>188</v>
      </c>
      <c r="G145" s="25">
        <v>1</v>
      </c>
      <c r="H145" s="24">
        <v>0</v>
      </c>
      <c r="I145" s="26">
        <f>ROUND(G145*H145,P4)</f>
        <v>0</v>
      </c>
      <c r="L145" s="26">
        <v>0</v>
      </c>
      <c r="M145" s="20">
        <f>ROUND(G145*L145,P4)</f>
        <v>0</v>
      </c>
      <c r="N145" s="21" t="s">
        <v>170</v>
      </c>
      <c r="O145" s="27">
        <f>M145*AA145</f>
        <v>0</v>
      </c>
      <c r="P145">
        <v>3</v>
      </c>
      <c r="AA145">
        <f>IF(P145=1,$O$3,IF(P145=2,$O$4,$O$5))</f>
        <v>0</v>
      </c>
    </row>
    <row r="146" spans="1:27">
      <c r="A146" t="s">
        <v>173</v>
      </c>
      <c r="E146" s="23" t="s">
        <v>170</v>
      </c>
    </row>
    <row r="147" spans="1:27">
      <c r="A147" t="s">
        <v>174</v>
      </c>
      <c r="E147" s="28" t="s">
        <v>183</v>
      </c>
    </row>
    <row r="148" spans="1:27">
      <c r="A148" t="s">
        <v>176</v>
      </c>
      <c r="E148" s="23" t="s">
        <v>170</v>
      </c>
    </row>
    <row r="149" spans="1:27">
      <c r="A149" t="s">
        <v>168</v>
      </c>
      <c r="B149">
        <v>149</v>
      </c>
      <c r="C149" s="22" t="s">
        <v>1387</v>
      </c>
      <c r="D149" t="s">
        <v>170</v>
      </c>
      <c r="E149" s="23" t="s">
        <v>907</v>
      </c>
      <c r="F149" s="24" t="s">
        <v>218</v>
      </c>
      <c r="G149" s="25">
        <v>9</v>
      </c>
      <c r="H149" s="24">
        <v>0</v>
      </c>
      <c r="I149" s="26">
        <f>ROUND(G149*H149,P4)</f>
        <v>0</v>
      </c>
      <c r="L149" s="26">
        <v>0</v>
      </c>
      <c r="M149" s="20">
        <f>ROUND(G149*L149,P4)</f>
        <v>0</v>
      </c>
      <c r="N149" s="21" t="s">
        <v>192</v>
      </c>
      <c r="O149" s="27">
        <f>M149*AA149</f>
        <v>0</v>
      </c>
      <c r="P149">
        <v>3</v>
      </c>
      <c r="AA149">
        <f>IF(P149=1,$O$3,IF(P149=2,$O$4,$O$5))</f>
        <v>0</v>
      </c>
    </row>
    <row r="150" spans="1:27">
      <c r="A150" t="s">
        <v>173</v>
      </c>
      <c r="E150" s="23" t="s">
        <v>170</v>
      </c>
    </row>
    <row r="151" spans="1:27">
      <c r="A151" t="s">
        <v>174</v>
      </c>
      <c r="E151" s="28" t="s">
        <v>554</v>
      </c>
    </row>
    <row r="152" spans="1:27">
      <c r="A152" t="s">
        <v>176</v>
      </c>
      <c r="E152" s="23" t="s">
        <v>170</v>
      </c>
    </row>
    <row r="153" spans="1:27">
      <c r="A153" t="s">
        <v>168</v>
      </c>
      <c r="B153">
        <v>150</v>
      </c>
      <c r="C153" s="22" t="s">
        <v>1388</v>
      </c>
      <c r="D153" t="s">
        <v>170</v>
      </c>
      <c r="E153" s="23" t="s">
        <v>905</v>
      </c>
      <c r="F153" s="24" t="s">
        <v>188</v>
      </c>
      <c r="G153" s="25">
        <v>1</v>
      </c>
      <c r="H153" s="24">
        <v>0</v>
      </c>
      <c r="I153" s="26">
        <f>ROUND(G153*H153,P4)</f>
        <v>0</v>
      </c>
      <c r="L153" s="26">
        <v>0</v>
      </c>
      <c r="M153" s="20">
        <f>ROUND(G153*L153,P4)</f>
        <v>0</v>
      </c>
      <c r="N153" s="21" t="s">
        <v>170</v>
      </c>
      <c r="O153" s="27">
        <f>M153*AA153</f>
        <v>0</v>
      </c>
      <c r="P153">
        <v>3</v>
      </c>
      <c r="AA153">
        <f>IF(P153=1,$O$3,IF(P153=2,$O$4,$O$5))</f>
        <v>0</v>
      </c>
    </row>
    <row r="154" spans="1:27">
      <c r="A154" t="s">
        <v>173</v>
      </c>
      <c r="E154" s="23" t="s">
        <v>170</v>
      </c>
    </row>
    <row r="155" spans="1:27">
      <c r="A155" t="s">
        <v>174</v>
      </c>
      <c r="E155" s="28" t="s">
        <v>183</v>
      </c>
    </row>
    <row r="156" spans="1:27">
      <c r="A156" t="s">
        <v>176</v>
      </c>
      <c r="E156" s="23" t="s">
        <v>170</v>
      </c>
    </row>
    <row r="157" spans="1:27">
      <c r="A157" t="s">
        <v>168</v>
      </c>
      <c r="B157">
        <v>151</v>
      </c>
      <c r="C157" s="22" t="s">
        <v>1389</v>
      </c>
      <c r="D157" t="s">
        <v>170</v>
      </c>
      <c r="E157" s="23" t="s">
        <v>1390</v>
      </c>
      <c r="F157" s="24" t="s">
        <v>188</v>
      </c>
      <c r="G157" s="25">
        <v>1</v>
      </c>
      <c r="H157" s="24">
        <v>0</v>
      </c>
      <c r="I157" s="26">
        <f>ROUND(G157*H157,P4)</f>
        <v>0</v>
      </c>
      <c r="L157" s="26">
        <v>0</v>
      </c>
      <c r="M157" s="20">
        <f>ROUND(G157*L157,P4)</f>
        <v>0</v>
      </c>
      <c r="N157" s="21" t="s">
        <v>170</v>
      </c>
      <c r="O157" s="27">
        <f>M157*AA157</f>
        <v>0</v>
      </c>
      <c r="P157">
        <v>3</v>
      </c>
      <c r="AA157">
        <f>IF(P157=1,$O$3,IF(P157=2,$O$4,$O$5))</f>
        <v>0</v>
      </c>
    </row>
    <row r="158" spans="1:27">
      <c r="A158" t="s">
        <v>173</v>
      </c>
      <c r="E158" s="23" t="s">
        <v>170</v>
      </c>
    </row>
    <row r="159" spans="1:27">
      <c r="A159" t="s">
        <v>174</v>
      </c>
      <c r="E159" s="28" t="s">
        <v>183</v>
      </c>
    </row>
    <row r="160" spans="1:27">
      <c r="A160" t="s">
        <v>176</v>
      </c>
      <c r="E160" s="23" t="s">
        <v>170</v>
      </c>
    </row>
    <row r="161" spans="1:27" ht="26.45">
      <c r="A161" t="s">
        <v>168</v>
      </c>
      <c r="B161">
        <v>152</v>
      </c>
      <c r="C161" s="22" t="s">
        <v>1391</v>
      </c>
      <c r="D161" t="s">
        <v>170</v>
      </c>
      <c r="E161" s="23" t="s">
        <v>1392</v>
      </c>
      <c r="F161" s="24" t="s">
        <v>188</v>
      </c>
      <c r="G161" s="25">
        <v>1</v>
      </c>
      <c r="H161" s="24">
        <v>0</v>
      </c>
      <c r="I161" s="26">
        <f>ROUND(G161*H161,P4)</f>
        <v>0</v>
      </c>
      <c r="L161" s="26">
        <v>0</v>
      </c>
      <c r="M161" s="20">
        <f>ROUND(G161*L161,P4)</f>
        <v>0</v>
      </c>
      <c r="N161" s="21" t="s">
        <v>170</v>
      </c>
      <c r="O161" s="27">
        <f>M161*AA161</f>
        <v>0</v>
      </c>
      <c r="P161">
        <v>3</v>
      </c>
      <c r="AA161">
        <f>IF(P161=1,$O$3,IF(P161=2,$O$4,$O$5))</f>
        <v>0</v>
      </c>
    </row>
    <row r="162" spans="1:27">
      <c r="A162" t="s">
        <v>173</v>
      </c>
      <c r="E162" s="23" t="s">
        <v>170</v>
      </c>
    </row>
    <row r="163" spans="1:27">
      <c r="A163" t="s">
        <v>174</v>
      </c>
      <c r="E163" s="28" t="s">
        <v>183</v>
      </c>
    </row>
    <row r="164" spans="1:27">
      <c r="A164" t="s">
        <v>176</v>
      </c>
      <c r="E164" s="23" t="s">
        <v>170</v>
      </c>
    </row>
    <row r="165" spans="1:27">
      <c r="A165" t="s">
        <v>168</v>
      </c>
      <c r="B165">
        <v>153</v>
      </c>
      <c r="C165" s="22" t="s">
        <v>1393</v>
      </c>
      <c r="D165" t="s">
        <v>170</v>
      </c>
      <c r="E165" s="23" t="s">
        <v>916</v>
      </c>
      <c r="F165" s="24" t="s">
        <v>218</v>
      </c>
      <c r="G165" s="25">
        <v>2</v>
      </c>
      <c r="H165" s="24">
        <v>0</v>
      </c>
      <c r="I165" s="26">
        <f>ROUND(G165*H165,P4)</f>
        <v>0</v>
      </c>
      <c r="L165" s="26">
        <v>0</v>
      </c>
      <c r="M165" s="20">
        <f>ROUND(G165*L165,P4)</f>
        <v>0</v>
      </c>
      <c r="N165" s="21" t="s">
        <v>192</v>
      </c>
      <c r="O165" s="27">
        <f>M165*AA165</f>
        <v>0</v>
      </c>
      <c r="P165">
        <v>3</v>
      </c>
      <c r="AA165">
        <f>IF(P165=1,$O$3,IF(P165=2,$O$4,$O$5))</f>
        <v>0</v>
      </c>
    </row>
    <row r="166" spans="1:27">
      <c r="A166" t="s">
        <v>173</v>
      </c>
      <c r="E166" s="23" t="s">
        <v>170</v>
      </c>
    </row>
    <row r="167" spans="1:27">
      <c r="A167" t="s">
        <v>174</v>
      </c>
      <c r="E167" s="28" t="s">
        <v>231</v>
      </c>
    </row>
    <row r="168" spans="1:27">
      <c r="A168" t="s">
        <v>176</v>
      </c>
      <c r="E168" s="23" t="s">
        <v>170</v>
      </c>
    </row>
    <row r="169" spans="1:27">
      <c r="A169" t="s">
        <v>168</v>
      </c>
      <c r="B169">
        <v>154</v>
      </c>
      <c r="C169" s="22" t="s">
        <v>1394</v>
      </c>
      <c r="D169" t="s">
        <v>170</v>
      </c>
      <c r="E169" s="23" t="s">
        <v>1395</v>
      </c>
      <c r="F169" s="24" t="s">
        <v>218</v>
      </c>
      <c r="G169" s="25">
        <v>2</v>
      </c>
      <c r="H169" s="24">
        <v>0</v>
      </c>
      <c r="I169" s="26">
        <f>ROUND(G169*H169,P4)</f>
        <v>0</v>
      </c>
      <c r="L169" s="26">
        <v>0</v>
      </c>
      <c r="M169" s="20">
        <f>ROUND(G169*L169,P4)</f>
        <v>0</v>
      </c>
      <c r="N169" s="21" t="s">
        <v>192</v>
      </c>
      <c r="O169" s="27">
        <f>M169*AA169</f>
        <v>0</v>
      </c>
      <c r="P169">
        <v>3</v>
      </c>
      <c r="AA169">
        <f>IF(P169=1,$O$3,IF(P169=2,$O$4,$O$5))</f>
        <v>0</v>
      </c>
    </row>
    <row r="170" spans="1:27">
      <c r="A170" t="s">
        <v>173</v>
      </c>
      <c r="E170" s="23" t="s">
        <v>170</v>
      </c>
    </row>
    <row r="171" spans="1:27">
      <c r="A171" t="s">
        <v>174</v>
      </c>
      <c r="E171" s="28" t="s">
        <v>231</v>
      </c>
    </row>
    <row r="172" spans="1:27">
      <c r="A172" t="s">
        <v>176</v>
      </c>
      <c r="E172" s="23" t="s">
        <v>170</v>
      </c>
    </row>
    <row r="173" spans="1:27">
      <c r="A173" t="s">
        <v>168</v>
      </c>
      <c r="B173">
        <v>155</v>
      </c>
      <c r="C173" s="22" t="s">
        <v>1396</v>
      </c>
      <c r="D173" t="s">
        <v>170</v>
      </c>
      <c r="E173" s="23" t="s">
        <v>918</v>
      </c>
      <c r="F173" s="24" t="s">
        <v>188</v>
      </c>
      <c r="G173" s="25">
        <v>3</v>
      </c>
      <c r="H173" s="24">
        <v>0</v>
      </c>
      <c r="I173" s="26">
        <f>ROUND(G173*H173,P4)</f>
        <v>0</v>
      </c>
      <c r="L173" s="26">
        <v>0</v>
      </c>
      <c r="M173" s="20">
        <f>ROUND(G173*L173,P4)</f>
        <v>0</v>
      </c>
      <c r="N173" s="21" t="s">
        <v>170</v>
      </c>
      <c r="O173" s="27">
        <f>M173*AA173</f>
        <v>0</v>
      </c>
      <c r="P173">
        <v>3</v>
      </c>
      <c r="AA173">
        <f>IF(P173=1,$O$3,IF(P173=2,$O$4,$O$5))</f>
        <v>0</v>
      </c>
    </row>
    <row r="174" spans="1:27">
      <c r="A174" t="s">
        <v>173</v>
      </c>
      <c r="E174" s="23" t="s">
        <v>170</v>
      </c>
    </row>
    <row r="175" spans="1:27">
      <c r="A175" t="s">
        <v>174</v>
      </c>
      <c r="E175" s="28" t="s">
        <v>331</v>
      </c>
    </row>
    <row r="176" spans="1:27">
      <c r="A176" t="s">
        <v>176</v>
      </c>
      <c r="E176" s="23" t="s">
        <v>170</v>
      </c>
    </row>
    <row r="177" spans="1:27">
      <c r="A177" t="s">
        <v>168</v>
      </c>
      <c r="B177">
        <v>156</v>
      </c>
      <c r="C177" s="22" t="s">
        <v>1397</v>
      </c>
      <c r="D177" t="s">
        <v>170</v>
      </c>
      <c r="E177" s="23" t="s">
        <v>662</v>
      </c>
      <c r="F177" s="24" t="s">
        <v>188</v>
      </c>
      <c r="G177" s="25">
        <v>1</v>
      </c>
      <c r="H177" s="24">
        <v>0</v>
      </c>
      <c r="I177" s="26">
        <f>ROUND(G177*H177,P4)</f>
        <v>0</v>
      </c>
      <c r="L177" s="26">
        <v>0</v>
      </c>
      <c r="M177" s="20">
        <f>ROUND(G177*L177,P4)</f>
        <v>0</v>
      </c>
      <c r="N177" s="21" t="s">
        <v>170</v>
      </c>
      <c r="O177" s="27">
        <f>M177*AA177</f>
        <v>0</v>
      </c>
      <c r="P177">
        <v>3</v>
      </c>
      <c r="AA177">
        <f>IF(P177=1,$O$3,IF(P177=2,$O$4,$O$5))</f>
        <v>0</v>
      </c>
    </row>
    <row r="178" spans="1:27">
      <c r="A178" t="s">
        <v>173</v>
      </c>
      <c r="E178" s="23" t="s">
        <v>170</v>
      </c>
    </row>
    <row r="179" spans="1:27">
      <c r="A179" t="s">
        <v>174</v>
      </c>
      <c r="E179" s="28" t="s">
        <v>183</v>
      </c>
    </row>
    <row r="180" spans="1:27">
      <c r="A180" t="s">
        <v>176</v>
      </c>
      <c r="E180" s="23" t="s">
        <v>170</v>
      </c>
    </row>
    <row r="181" spans="1:27">
      <c r="A181" t="s">
        <v>168</v>
      </c>
      <c r="B181">
        <v>157</v>
      </c>
      <c r="C181" s="22" t="s">
        <v>1398</v>
      </c>
      <c r="D181" t="s">
        <v>170</v>
      </c>
      <c r="E181" s="23" t="s">
        <v>1349</v>
      </c>
      <c r="F181" s="24" t="s">
        <v>218</v>
      </c>
      <c r="G181" s="25">
        <v>2</v>
      </c>
      <c r="H181" s="24">
        <v>0</v>
      </c>
      <c r="I181" s="26">
        <f>ROUND(G181*H181,P4)</f>
        <v>0</v>
      </c>
      <c r="L181" s="26">
        <v>0</v>
      </c>
      <c r="M181" s="20">
        <f>ROUND(G181*L181,P4)</f>
        <v>0</v>
      </c>
      <c r="N181" s="21" t="s">
        <v>192</v>
      </c>
      <c r="O181" s="27">
        <f>M181*AA181</f>
        <v>0</v>
      </c>
      <c r="P181">
        <v>3</v>
      </c>
      <c r="AA181">
        <f>IF(P181=1,$O$3,IF(P181=2,$O$4,$O$5))</f>
        <v>0</v>
      </c>
    </row>
    <row r="182" spans="1:27">
      <c r="A182" t="s">
        <v>173</v>
      </c>
      <c r="E182" s="23" t="s">
        <v>170</v>
      </c>
    </row>
    <row r="183" spans="1:27">
      <c r="A183" t="s">
        <v>174</v>
      </c>
      <c r="E183" s="28" t="s">
        <v>231</v>
      </c>
    </row>
    <row r="184" spans="1:27">
      <c r="A184" t="s">
        <v>176</v>
      </c>
      <c r="E184" s="23" t="s">
        <v>170</v>
      </c>
    </row>
    <row r="185" spans="1:27">
      <c r="A185" t="s">
        <v>168</v>
      </c>
      <c r="B185">
        <v>158</v>
      </c>
      <c r="C185" s="22" t="s">
        <v>1399</v>
      </c>
      <c r="D185" t="s">
        <v>170</v>
      </c>
      <c r="E185" s="23" t="s">
        <v>1351</v>
      </c>
      <c r="F185" s="24" t="s">
        <v>188</v>
      </c>
      <c r="G185" s="25">
        <v>2</v>
      </c>
      <c r="H185" s="24">
        <v>0</v>
      </c>
      <c r="I185" s="26">
        <f>ROUND(G185*H185,P4)</f>
        <v>0</v>
      </c>
      <c r="L185" s="26">
        <v>0</v>
      </c>
      <c r="M185" s="20">
        <f>ROUND(G185*L185,P4)</f>
        <v>0</v>
      </c>
      <c r="N185" s="21" t="s">
        <v>170</v>
      </c>
      <c r="O185" s="27">
        <f>M185*AA185</f>
        <v>0</v>
      </c>
      <c r="P185">
        <v>3</v>
      </c>
      <c r="AA185">
        <f>IF(P185=1,$O$3,IF(P185=2,$O$4,$O$5))</f>
        <v>0</v>
      </c>
    </row>
    <row r="186" spans="1:27">
      <c r="A186" t="s">
        <v>173</v>
      </c>
      <c r="E186" s="23" t="s">
        <v>170</v>
      </c>
    </row>
    <row r="187" spans="1:27">
      <c r="A187" t="s">
        <v>174</v>
      </c>
      <c r="E187" s="28" t="s">
        <v>231</v>
      </c>
    </row>
    <row r="188" spans="1:27">
      <c r="A188" t="s">
        <v>176</v>
      </c>
      <c r="E188" s="23" t="s">
        <v>170</v>
      </c>
    </row>
    <row r="189" spans="1:27" ht="26.45">
      <c r="A189" t="s">
        <v>168</v>
      </c>
      <c r="B189">
        <v>159</v>
      </c>
      <c r="C189" s="22" t="s">
        <v>1400</v>
      </c>
      <c r="D189" t="s">
        <v>170</v>
      </c>
      <c r="E189" s="23" t="s">
        <v>1401</v>
      </c>
      <c r="F189" s="24" t="s">
        <v>218</v>
      </c>
      <c r="G189" s="25">
        <v>2</v>
      </c>
      <c r="H189" s="24">
        <v>0</v>
      </c>
      <c r="I189" s="26">
        <f>ROUND(G189*H189,P4)</f>
        <v>0</v>
      </c>
      <c r="L189" s="26">
        <v>0</v>
      </c>
      <c r="M189" s="20">
        <f>ROUND(G189*L189,P4)</f>
        <v>0</v>
      </c>
      <c r="N189" s="21" t="s">
        <v>192</v>
      </c>
      <c r="O189" s="27">
        <f>M189*AA189</f>
        <v>0</v>
      </c>
      <c r="P189">
        <v>3</v>
      </c>
      <c r="AA189">
        <f>IF(P189=1,$O$3,IF(P189=2,$O$4,$O$5))</f>
        <v>0</v>
      </c>
    </row>
    <row r="190" spans="1:27">
      <c r="A190" t="s">
        <v>173</v>
      </c>
      <c r="E190" s="23" t="s">
        <v>170</v>
      </c>
    </row>
    <row r="191" spans="1:27">
      <c r="A191" t="s">
        <v>174</v>
      </c>
      <c r="E191" s="28" t="s">
        <v>231</v>
      </c>
    </row>
    <row r="192" spans="1:27">
      <c r="A192" t="s">
        <v>176</v>
      </c>
      <c r="E192" s="23" t="s">
        <v>170</v>
      </c>
    </row>
    <row r="193" spans="1:27" ht="26.45">
      <c r="A193" t="s">
        <v>168</v>
      </c>
      <c r="B193">
        <v>160</v>
      </c>
      <c r="C193" s="22" t="s">
        <v>1402</v>
      </c>
      <c r="D193" t="s">
        <v>170</v>
      </c>
      <c r="E193" s="23" t="s">
        <v>1357</v>
      </c>
      <c r="F193" s="24" t="s">
        <v>188</v>
      </c>
      <c r="G193" s="25">
        <v>1</v>
      </c>
      <c r="H193" s="24">
        <v>0</v>
      </c>
      <c r="I193" s="26">
        <f>ROUND(G193*H193,P4)</f>
        <v>0</v>
      </c>
      <c r="L193" s="26">
        <v>0</v>
      </c>
      <c r="M193" s="20">
        <f>ROUND(G193*L193,P4)</f>
        <v>0</v>
      </c>
      <c r="N193" s="21" t="s">
        <v>170</v>
      </c>
      <c r="O193" s="27">
        <f>M193*AA193</f>
        <v>0</v>
      </c>
      <c r="P193">
        <v>3</v>
      </c>
      <c r="AA193">
        <f>IF(P193=1,$O$3,IF(P193=2,$O$4,$O$5))</f>
        <v>0</v>
      </c>
    </row>
    <row r="194" spans="1:27">
      <c r="A194" t="s">
        <v>173</v>
      </c>
      <c r="E194" s="23" t="s">
        <v>170</v>
      </c>
    </row>
    <row r="195" spans="1:27">
      <c r="A195" t="s">
        <v>174</v>
      </c>
      <c r="E195" s="28" t="s">
        <v>183</v>
      </c>
    </row>
    <row r="196" spans="1:27">
      <c r="A196" t="s">
        <v>176</v>
      </c>
      <c r="E196" s="23" t="s">
        <v>170</v>
      </c>
    </row>
    <row r="197" spans="1:27">
      <c r="A197" t="s">
        <v>168</v>
      </c>
      <c r="B197">
        <v>161</v>
      </c>
      <c r="C197" s="22" t="s">
        <v>1403</v>
      </c>
      <c r="D197" t="s">
        <v>170</v>
      </c>
      <c r="E197" s="23" t="s">
        <v>1359</v>
      </c>
      <c r="F197" s="24" t="s">
        <v>218</v>
      </c>
      <c r="G197" s="25">
        <v>1</v>
      </c>
      <c r="H197" s="24">
        <v>0</v>
      </c>
      <c r="I197" s="26">
        <f>ROUND(G197*H197,P4)</f>
        <v>0</v>
      </c>
      <c r="L197" s="26">
        <v>0</v>
      </c>
      <c r="M197" s="20">
        <f>ROUND(G197*L197,P4)</f>
        <v>0</v>
      </c>
      <c r="N197" s="21" t="s">
        <v>192</v>
      </c>
      <c r="O197" s="27">
        <f>M197*AA197</f>
        <v>0</v>
      </c>
      <c r="P197">
        <v>3</v>
      </c>
      <c r="AA197">
        <f>IF(P197=1,$O$3,IF(P197=2,$O$4,$O$5))</f>
        <v>0</v>
      </c>
    </row>
    <row r="198" spans="1:27">
      <c r="A198" t="s">
        <v>173</v>
      </c>
      <c r="E198" s="23" t="s">
        <v>170</v>
      </c>
    </row>
    <row r="199" spans="1:27">
      <c r="A199" t="s">
        <v>174</v>
      </c>
      <c r="E199" s="28" t="s">
        <v>183</v>
      </c>
    </row>
    <row r="200" spans="1:27">
      <c r="A200" t="s">
        <v>176</v>
      </c>
      <c r="E200" s="23" t="s">
        <v>170</v>
      </c>
    </row>
    <row r="201" spans="1:27" ht="26.45">
      <c r="A201" t="s">
        <v>168</v>
      </c>
      <c r="B201">
        <v>162</v>
      </c>
      <c r="C201" s="22" t="s">
        <v>1404</v>
      </c>
      <c r="D201" t="s">
        <v>170</v>
      </c>
      <c r="E201" s="23" t="s">
        <v>1361</v>
      </c>
      <c r="F201" s="24" t="s">
        <v>188</v>
      </c>
      <c r="G201" s="25">
        <v>11</v>
      </c>
      <c r="H201" s="24">
        <v>0</v>
      </c>
      <c r="I201" s="26">
        <f>ROUND(G201*H201,P4)</f>
        <v>0</v>
      </c>
      <c r="L201" s="26">
        <v>0</v>
      </c>
      <c r="M201" s="20">
        <f>ROUND(G201*L201,P4)</f>
        <v>0</v>
      </c>
      <c r="N201" s="21" t="s">
        <v>170</v>
      </c>
      <c r="O201" s="27">
        <f>M201*AA201</f>
        <v>0</v>
      </c>
      <c r="P201">
        <v>3</v>
      </c>
      <c r="AA201">
        <f>IF(P201=1,$O$3,IF(P201=2,$O$4,$O$5))</f>
        <v>0</v>
      </c>
    </row>
    <row r="202" spans="1:27">
      <c r="A202" t="s">
        <v>173</v>
      </c>
      <c r="E202" s="23" t="s">
        <v>170</v>
      </c>
    </row>
    <row r="203" spans="1:27">
      <c r="A203" t="s">
        <v>174</v>
      </c>
      <c r="E203" s="28" t="s">
        <v>546</v>
      </c>
    </row>
    <row r="204" spans="1:27">
      <c r="A204" t="s">
        <v>176</v>
      </c>
      <c r="E204" s="23" t="s">
        <v>170</v>
      </c>
    </row>
    <row r="205" spans="1:27">
      <c r="A205" t="s">
        <v>168</v>
      </c>
      <c r="B205">
        <v>163</v>
      </c>
      <c r="C205" s="22" t="s">
        <v>1405</v>
      </c>
      <c r="D205" t="s">
        <v>170</v>
      </c>
      <c r="E205" s="23" t="s">
        <v>1363</v>
      </c>
      <c r="F205" s="24" t="s">
        <v>218</v>
      </c>
      <c r="G205" s="25">
        <v>11</v>
      </c>
      <c r="H205" s="24">
        <v>0</v>
      </c>
      <c r="I205" s="26">
        <f>ROUND(G205*H205,P4)</f>
        <v>0</v>
      </c>
      <c r="L205" s="26">
        <v>0</v>
      </c>
      <c r="M205" s="20">
        <f>ROUND(G205*L205,P4)</f>
        <v>0</v>
      </c>
      <c r="N205" s="21" t="s">
        <v>192</v>
      </c>
      <c r="O205" s="27">
        <f>M205*AA205</f>
        <v>0</v>
      </c>
      <c r="P205">
        <v>3</v>
      </c>
      <c r="AA205">
        <f>IF(P205=1,$O$3,IF(P205=2,$O$4,$O$5))</f>
        <v>0</v>
      </c>
    </row>
    <row r="206" spans="1:27">
      <c r="A206" t="s">
        <v>173</v>
      </c>
      <c r="E206" s="23" t="s">
        <v>170</v>
      </c>
    </row>
    <row r="207" spans="1:27">
      <c r="A207" t="s">
        <v>174</v>
      </c>
      <c r="E207" s="28" t="s">
        <v>546</v>
      </c>
    </row>
    <row r="208" spans="1:27">
      <c r="A208" t="s">
        <v>176</v>
      </c>
      <c r="E208" s="23" t="s">
        <v>170</v>
      </c>
    </row>
    <row r="209" spans="1:27">
      <c r="A209" t="s">
        <v>168</v>
      </c>
      <c r="B209">
        <v>164</v>
      </c>
      <c r="C209" s="22" t="s">
        <v>1406</v>
      </c>
      <c r="D209" t="s">
        <v>170</v>
      </c>
      <c r="E209" s="23" t="s">
        <v>1365</v>
      </c>
      <c r="F209" s="24" t="s">
        <v>218</v>
      </c>
      <c r="G209" s="25">
        <v>1</v>
      </c>
      <c r="H209" s="24">
        <v>0</v>
      </c>
      <c r="I209" s="26">
        <f>ROUND(G209*H209,P4)</f>
        <v>0</v>
      </c>
      <c r="L209" s="26">
        <v>0</v>
      </c>
      <c r="M209" s="20">
        <f>ROUND(G209*L209,P4)</f>
        <v>0</v>
      </c>
      <c r="N209" s="21" t="s">
        <v>192</v>
      </c>
      <c r="O209" s="27">
        <f>M209*AA209</f>
        <v>0</v>
      </c>
      <c r="P209">
        <v>3</v>
      </c>
      <c r="AA209">
        <f>IF(P209=1,$O$3,IF(P209=2,$O$4,$O$5))</f>
        <v>0</v>
      </c>
    </row>
    <row r="210" spans="1:27">
      <c r="A210" t="s">
        <v>173</v>
      </c>
      <c r="E210" s="23" t="s">
        <v>170</v>
      </c>
    </row>
    <row r="211" spans="1:27">
      <c r="A211" t="s">
        <v>174</v>
      </c>
      <c r="E211" s="28" t="s">
        <v>183</v>
      </c>
    </row>
    <row r="212" spans="1:27">
      <c r="A212" t="s">
        <v>176</v>
      </c>
      <c r="E212" s="23" t="s">
        <v>170</v>
      </c>
    </row>
    <row r="213" spans="1:27">
      <c r="A213" t="s">
        <v>168</v>
      </c>
      <c r="B213">
        <v>165</v>
      </c>
      <c r="C213" s="22" t="s">
        <v>1407</v>
      </c>
      <c r="D213" t="s">
        <v>170</v>
      </c>
      <c r="E213" s="23" t="s">
        <v>1367</v>
      </c>
      <c r="F213" s="24" t="s">
        <v>188</v>
      </c>
      <c r="G213" s="25">
        <v>1</v>
      </c>
      <c r="H213" s="24">
        <v>0</v>
      </c>
      <c r="I213" s="26">
        <f>ROUND(G213*H213,P4)</f>
        <v>0</v>
      </c>
      <c r="L213" s="26">
        <v>0</v>
      </c>
      <c r="M213" s="20">
        <f>ROUND(G213*L213,P4)</f>
        <v>0</v>
      </c>
      <c r="N213" s="21" t="s">
        <v>170</v>
      </c>
      <c r="O213" s="27">
        <f>M213*AA213</f>
        <v>0</v>
      </c>
      <c r="P213">
        <v>3</v>
      </c>
      <c r="AA213">
        <f>IF(P213=1,$O$3,IF(P213=2,$O$4,$O$5))</f>
        <v>0</v>
      </c>
    </row>
    <row r="214" spans="1:27">
      <c r="A214" t="s">
        <v>173</v>
      </c>
      <c r="E214" s="23" t="s">
        <v>170</v>
      </c>
    </row>
    <row r="215" spans="1:27">
      <c r="A215" t="s">
        <v>174</v>
      </c>
      <c r="E215" s="28" t="s">
        <v>183</v>
      </c>
    </row>
    <row r="216" spans="1:27">
      <c r="A216" t="s">
        <v>176</v>
      </c>
      <c r="E216" s="23" t="s">
        <v>170</v>
      </c>
    </row>
    <row r="217" spans="1:27">
      <c r="A217" t="s">
        <v>168</v>
      </c>
      <c r="B217">
        <v>166</v>
      </c>
      <c r="C217" s="22" t="s">
        <v>1408</v>
      </c>
      <c r="D217" t="s">
        <v>170</v>
      </c>
      <c r="E217" s="23" t="s">
        <v>1409</v>
      </c>
      <c r="F217" s="24" t="s">
        <v>218</v>
      </c>
      <c r="G217" s="25">
        <v>1</v>
      </c>
      <c r="H217" s="24">
        <v>0</v>
      </c>
      <c r="I217" s="26">
        <f>ROUND(G217*H217,P4)</f>
        <v>0</v>
      </c>
      <c r="L217" s="26">
        <v>0</v>
      </c>
      <c r="M217" s="20">
        <f>ROUND(G217*L217,P4)</f>
        <v>0</v>
      </c>
      <c r="N217" s="21" t="s">
        <v>192</v>
      </c>
      <c r="O217" s="27">
        <f>M217*AA217</f>
        <v>0</v>
      </c>
      <c r="P217">
        <v>3</v>
      </c>
      <c r="AA217">
        <f>IF(P217=1,$O$3,IF(P217=2,$O$4,$O$5))</f>
        <v>0</v>
      </c>
    </row>
    <row r="218" spans="1:27">
      <c r="A218" t="s">
        <v>173</v>
      </c>
      <c r="E218" s="23" t="s">
        <v>170</v>
      </c>
    </row>
    <row r="219" spans="1:27">
      <c r="A219" t="s">
        <v>174</v>
      </c>
      <c r="E219" s="28" t="s">
        <v>183</v>
      </c>
    </row>
    <row r="220" spans="1:27">
      <c r="A220" t="s">
        <v>176</v>
      </c>
      <c r="E220" s="23" t="s">
        <v>170</v>
      </c>
    </row>
    <row r="221" spans="1:27">
      <c r="A221" t="s">
        <v>168</v>
      </c>
      <c r="B221">
        <v>167</v>
      </c>
      <c r="C221" s="22" t="s">
        <v>1410</v>
      </c>
      <c r="D221" t="s">
        <v>170</v>
      </c>
      <c r="E221" s="23" t="s">
        <v>1369</v>
      </c>
      <c r="F221" s="24" t="s">
        <v>188</v>
      </c>
      <c r="G221" s="25">
        <v>108</v>
      </c>
      <c r="H221" s="24">
        <v>0</v>
      </c>
      <c r="I221" s="26">
        <f>ROUND(G221*H221,P4)</f>
        <v>0</v>
      </c>
      <c r="L221" s="26">
        <v>0</v>
      </c>
      <c r="M221" s="20">
        <f>ROUND(G221*L221,P4)</f>
        <v>0</v>
      </c>
      <c r="N221" s="21" t="s">
        <v>170</v>
      </c>
      <c r="O221" s="27">
        <f>M221*AA221</f>
        <v>0</v>
      </c>
      <c r="P221">
        <v>3</v>
      </c>
      <c r="AA221">
        <f>IF(P221=1,$O$3,IF(P221=2,$O$4,$O$5))</f>
        <v>0</v>
      </c>
    </row>
    <row r="222" spans="1:27">
      <c r="A222" t="s">
        <v>173</v>
      </c>
      <c r="E222" s="23" t="s">
        <v>170</v>
      </c>
    </row>
    <row r="223" spans="1:27">
      <c r="A223" t="s">
        <v>174</v>
      </c>
      <c r="E223" s="28" t="s">
        <v>1370</v>
      </c>
    </row>
    <row r="224" spans="1:27">
      <c r="A224" t="s">
        <v>176</v>
      </c>
      <c r="E224" s="23" t="s">
        <v>170</v>
      </c>
    </row>
    <row r="225" spans="1:27" ht="26.45">
      <c r="A225" t="s">
        <v>168</v>
      </c>
      <c r="B225">
        <v>168</v>
      </c>
      <c r="C225" s="22" t="s">
        <v>1411</v>
      </c>
      <c r="D225" t="s">
        <v>170</v>
      </c>
      <c r="E225" s="23" t="s">
        <v>1376</v>
      </c>
      <c r="F225" s="24" t="s">
        <v>188</v>
      </c>
      <c r="G225" s="25">
        <v>1</v>
      </c>
      <c r="H225" s="24">
        <v>0</v>
      </c>
      <c r="I225" s="26">
        <f>ROUND(G225*H225,P4)</f>
        <v>0</v>
      </c>
      <c r="L225" s="26">
        <v>0</v>
      </c>
      <c r="M225" s="20">
        <f>ROUND(G225*L225,P4)</f>
        <v>0</v>
      </c>
      <c r="N225" s="21" t="s">
        <v>170</v>
      </c>
      <c r="O225" s="27">
        <f>M225*AA225</f>
        <v>0</v>
      </c>
      <c r="P225">
        <v>3</v>
      </c>
      <c r="AA225">
        <f>IF(P225=1,$O$3,IF(P225=2,$O$4,$O$5))</f>
        <v>0</v>
      </c>
    </row>
    <row r="226" spans="1:27">
      <c r="A226" t="s">
        <v>173</v>
      </c>
      <c r="E226" s="23" t="s">
        <v>170</v>
      </c>
    </row>
    <row r="227" spans="1:27">
      <c r="A227" t="s">
        <v>174</v>
      </c>
      <c r="E227" s="28" t="s">
        <v>183</v>
      </c>
    </row>
    <row r="228" spans="1:27">
      <c r="A228" t="s">
        <v>176</v>
      </c>
      <c r="E228" s="23" t="s">
        <v>170</v>
      </c>
    </row>
    <row r="229" spans="1:27">
      <c r="A229" t="s">
        <v>168</v>
      </c>
      <c r="B229">
        <v>169</v>
      </c>
      <c r="C229" s="22" t="s">
        <v>1412</v>
      </c>
      <c r="D229" t="s">
        <v>170</v>
      </c>
      <c r="E229" s="23" t="s">
        <v>920</v>
      </c>
      <c r="F229" s="24" t="s">
        <v>218</v>
      </c>
      <c r="G229" s="25">
        <v>14</v>
      </c>
      <c r="H229" s="24">
        <v>0</v>
      </c>
      <c r="I229" s="26">
        <f>ROUND(G229*H229,P4)</f>
        <v>0</v>
      </c>
      <c r="L229" s="26">
        <v>0</v>
      </c>
      <c r="M229" s="20">
        <f>ROUND(G229*L229,P4)</f>
        <v>0</v>
      </c>
      <c r="N229" s="21" t="s">
        <v>192</v>
      </c>
      <c r="O229" s="27">
        <f>M229*AA229</f>
        <v>0</v>
      </c>
      <c r="P229">
        <v>3</v>
      </c>
      <c r="AA229">
        <f>IF(P229=1,$O$3,IF(P229=2,$O$4,$O$5))</f>
        <v>0</v>
      </c>
    </row>
    <row r="230" spans="1:27">
      <c r="A230" t="s">
        <v>173</v>
      </c>
      <c r="E230" s="23" t="s">
        <v>170</v>
      </c>
    </row>
    <row r="231" spans="1:27">
      <c r="A231" t="s">
        <v>174</v>
      </c>
      <c r="E231" s="28" t="s">
        <v>559</v>
      </c>
    </row>
    <row r="232" spans="1:27">
      <c r="A232" t="s">
        <v>176</v>
      </c>
      <c r="E232" s="23" t="s">
        <v>170</v>
      </c>
    </row>
    <row r="233" spans="1:27">
      <c r="A233" t="s">
        <v>168</v>
      </c>
      <c r="B233">
        <v>170</v>
      </c>
      <c r="C233" s="22" t="s">
        <v>1413</v>
      </c>
      <c r="D233" t="s">
        <v>170</v>
      </c>
      <c r="E233" s="23" t="s">
        <v>931</v>
      </c>
      <c r="F233" s="24" t="s">
        <v>218</v>
      </c>
      <c r="G233" s="25">
        <v>1</v>
      </c>
      <c r="H233" s="24">
        <v>0</v>
      </c>
      <c r="I233" s="26">
        <f>ROUND(G233*H233,P4)</f>
        <v>0</v>
      </c>
      <c r="L233" s="26">
        <v>0</v>
      </c>
      <c r="M233" s="20">
        <f>ROUND(G233*L233,P4)</f>
        <v>0</v>
      </c>
      <c r="N233" s="21" t="s">
        <v>192</v>
      </c>
      <c r="O233" s="27">
        <f>M233*AA233</f>
        <v>0</v>
      </c>
      <c r="P233">
        <v>3</v>
      </c>
      <c r="AA233">
        <f>IF(P233=1,$O$3,IF(P233=2,$O$4,$O$5))</f>
        <v>0</v>
      </c>
    </row>
    <row r="234" spans="1:27">
      <c r="A234" t="s">
        <v>173</v>
      </c>
      <c r="E234" s="23" t="s">
        <v>170</v>
      </c>
    </row>
    <row r="235" spans="1:27">
      <c r="A235" t="s">
        <v>174</v>
      </c>
      <c r="E235" s="28" t="s">
        <v>183</v>
      </c>
    </row>
    <row r="236" spans="1:27">
      <c r="A236" t="s">
        <v>176</v>
      </c>
      <c r="E236" s="23" t="s">
        <v>170</v>
      </c>
    </row>
    <row r="237" spans="1:27">
      <c r="A237" t="s">
        <v>165</v>
      </c>
      <c r="C237" s="18" t="s">
        <v>1139</v>
      </c>
      <c r="E237" s="19" t="s">
        <v>1414</v>
      </c>
      <c r="L237" s="20">
        <f>SUMIFS(L238:L313,A238:A313,"P")</f>
        <v>0</v>
      </c>
      <c r="M237" s="20">
        <f>SUMIFS(M238:M313,A238:A313,"P")</f>
        <v>0</v>
      </c>
      <c r="N237" s="21"/>
    </row>
    <row r="238" spans="1:27" ht="26.45">
      <c r="A238" t="s">
        <v>168</v>
      </c>
      <c r="B238">
        <v>171</v>
      </c>
      <c r="C238" s="22" t="s">
        <v>1415</v>
      </c>
      <c r="D238" t="s">
        <v>170</v>
      </c>
      <c r="E238" s="23" t="s">
        <v>1381</v>
      </c>
      <c r="F238" s="24" t="s">
        <v>188</v>
      </c>
      <c r="G238" s="25">
        <v>1</v>
      </c>
      <c r="H238" s="24">
        <v>0</v>
      </c>
      <c r="I238" s="26">
        <f>ROUND(G238*H238,P4)</f>
        <v>0</v>
      </c>
      <c r="L238" s="26">
        <v>0</v>
      </c>
      <c r="M238" s="20">
        <f>ROUND(G238*L238,P4)</f>
        <v>0</v>
      </c>
      <c r="N238" s="21" t="s">
        <v>170</v>
      </c>
      <c r="O238" s="27">
        <f>M238*AA238</f>
        <v>0</v>
      </c>
      <c r="P238">
        <v>3</v>
      </c>
      <c r="AA238">
        <f>IF(P238=1,$O$3,IF(P238=2,$O$4,$O$5))</f>
        <v>0</v>
      </c>
    </row>
    <row r="239" spans="1:27">
      <c r="A239" t="s">
        <v>173</v>
      </c>
      <c r="E239" s="23" t="s">
        <v>170</v>
      </c>
    </row>
    <row r="240" spans="1:27">
      <c r="A240" t="s">
        <v>174</v>
      </c>
      <c r="E240" s="28" t="s">
        <v>183</v>
      </c>
    </row>
    <row r="241" spans="1:27" ht="66">
      <c r="A241" t="s">
        <v>176</v>
      </c>
      <c r="E241" s="23" t="s">
        <v>1382</v>
      </c>
    </row>
    <row r="242" spans="1:27">
      <c r="A242" t="s">
        <v>168</v>
      </c>
      <c r="B242">
        <v>172</v>
      </c>
      <c r="C242" s="22" t="s">
        <v>1416</v>
      </c>
      <c r="D242" t="s">
        <v>170</v>
      </c>
      <c r="E242" s="23" t="s">
        <v>1384</v>
      </c>
      <c r="F242" s="24" t="s">
        <v>218</v>
      </c>
      <c r="G242" s="25">
        <v>1</v>
      </c>
      <c r="H242" s="24">
        <v>0</v>
      </c>
      <c r="I242" s="26">
        <f>ROUND(G242*H242,P4)</f>
        <v>0</v>
      </c>
      <c r="L242" s="26">
        <v>0</v>
      </c>
      <c r="M242" s="20">
        <f>ROUND(G242*L242,P4)</f>
        <v>0</v>
      </c>
      <c r="N242" s="21" t="s">
        <v>192</v>
      </c>
      <c r="O242" s="27">
        <f>M242*AA242</f>
        <v>0</v>
      </c>
      <c r="P242">
        <v>3</v>
      </c>
      <c r="AA242">
        <f>IF(P242=1,$O$3,IF(P242=2,$O$4,$O$5))</f>
        <v>0</v>
      </c>
    </row>
    <row r="243" spans="1:27">
      <c r="A243" t="s">
        <v>173</v>
      </c>
      <c r="E243" s="23" t="s">
        <v>170</v>
      </c>
    </row>
    <row r="244" spans="1:27">
      <c r="A244" t="s">
        <v>174</v>
      </c>
      <c r="E244" s="28" t="s">
        <v>183</v>
      </c>
    </row>
    <row r="245" spans="1:27">
      <c r="A245" t="s">
        <v>176</v>
      </c>
      <c r="E245" s="23" t="s">
        <v>170</v>
      </c>
    </row>
    <row r="246" spans="1:27">
      <c r="A246" t="s">
        <v>168</v>
      </c>
      <c r="B246">
        <v>173</v>
      </c>
      <c r="C246" s="22" t="s">
        <v>1417</v>
      </c>
      <c r="D246" t="s">
        <v>170</v>
      </c>
      <c r="E246" s="23" t="s">
        <v>1386</v>
      </c>
      <c r="F246" s="24" t="s">
        <v>188</v>
      </c>
      <c r="G246" s="25">
        <v>1</v>
      </c>
      <c r="H246" s="24">
        <v>0</v>
      </c>
      <c r="I246" s="26">
        <f>ROUND(G246*H246,P4)</f>
        <v>0</v>
      </c>
      <c r="L246" s="26">
        <v>0</v>
      </c>
      <c r="M246" s="20">
        <f>ROUND(G246*L246,P4)</f>
        <v>0</v>
      </c>
      <c r="N246" s="21" t="s">
        <v>170</v>
      </c>
      <c r="O246" s="27">
        <f>M246*AA246</f>
        <v>0</v>
      </c>
      <c r="P246">
        <v>3</v>
      </c>
      <c r="AA246">
        <f>IF(P246=1,$O$3,IF(P246=2,$O$4,$O$5))</f>
        <v>0</v>
      </c>
    </row>
    <row r="247" spans="1:27">
      <c r="A247" t="s">
        <v>173</v>
      </c>
      <c r="E247" s="23" t="s">
        <v>170</v>
      </c>
    </row>
    <row r="248" spans="1:27">
      <c r="A248" t="s">
        <v>174</v>
      </c>
      <c r="E248" s="28" t="s">
        <v>183</v>
      </c>
    </row>
    <row r="249" spans="1:27">
      <c r="A249" t="s">
        <v>176</v>
      </c>
      <c r="E249" s="23" t="s">
        <v>170</v>
      </c>
    </row>
    <row r="250" spans="1:27">
      <c r="A250" t="s">
        <v>168</v>
      </c>
      <c r="B250">
        <v>174</v>
      </c>
      <c r="C250" s="22" t="s">
        <v>1418</v>
      </c>
      <c r="D250" t="s">
        <v>170</v>
      </c>
      <c r="E250" s="23" t="s">
        <v>907</v>
      </c>
      <c r="F250" s="24" t="s">
        <v>218</v>
      </c>
      <c r="G250" s="25">
        <v>9</v>
      </c>
      <c r="H250" s="24">
        <v>0</v>
      </c>
      <c r="I250" s="26">
        <f>ROUND(G250*H250,P4)</f>
        <v>0</v>
      </c>
      <c r="L250" s="26">
        <v>0</v>
      </c>
      <c r="M250" s="20">
        <f>ROUND(G250*L250,P4)</f>
        <v>0</v>
      </c>
      <c r="N250" s="21" t="s">
        <v>192</v>
      </c>
      <c r="O250" s="27">
        <f>M250*AA250</f>
        <v>0</v>
      </c>
      <c r="P250">
        <v>3</v>
      </c>
      <c r="AA250">
        <f>IF(P250=1,$O$3,IF(P250=2,$O$4,$O$5))</f>
        <v>0</v>
      </c>
    </row>
    <row r="251" spans="1:27">
      <c r="A251" t="s">
        <v>173</v>
      </c>
      <c r="E251" s="23" t="s">
        <v>170</v>
      </c>
    </row>
    <row r="252" spans="1:27">
      <c r="A252" t="s">
        <v>174</v>
      </c>
      <c r="E252" s="28" t="s">
        <v>554</v>
      </c>
    </row>
    <row r="253" spans="1:27">
      <c r="A253" t="s">
        <v>176</v>
      </c>
      <c r="E253" s="23" t="s">
        <v>170</v>
      </c>
    </row>
    <row r="254" spans="1:27">
      <c r="A254" t="s">
        <v>168</v>
      </c>
      <c r="B254">
        <v>175</v>
      </c>
      <c r="C254" s="22" t="s">
        <v>904</v>
      </c>
      <c r="D254" t="s">
        <v>170</v>
      </c>
      <c r="E254" s="23" t="s">
        <v>905</v>
      </c>
      <c r="F254" s="24" t="s">
        <v>188</v>
      </c>
      <c r="G254" s="25">
        <v>1</v>
      </c>
      <c r="H254" s="24">
        <v>0</v>
      </c>
      <c r="I254" s="26">
        <f>ROUND(G254*H254,P4)</f>
        <v>0</v>
      </c>
      <c r="L254" s="26">
        <v>0</v>
      </c>
      <c r="M254" s="20">
        <f>ROUND(G254*L254,P4)</f>
        <v>0</v>
      </c>
      <c r="N254" s="21" t="s">
        <v>170</v>
      </c>
      <c r="O254" s="27">
        <f>M254*AA254</f>
        <v>0</v>
      </c>
      <c r="P254">
        <v>3</v>
      </c>
      <c r="AA254">
        <f>IF(P254=1,$O$3,IF(P254=2,$O$4,$O$5))</f>
        <v>0</v>
      </c>
    </row>
    <row r="255" spans="1:27">
      <c r="A255" t="s">
        <v>173</v>
      </c>
      <c r="E255" s="23" t="s">
        <v>170</v>
      </c>
    </row>
    <row r="256" spans="1:27">
      <c r="A256" t="s">
        <v>174</v>
      </c>
      <c r="E256" s="28" t="s">
        <v>183</v>
      </c>
    </row>
    <row r="257" spans="1:27">
      <c r="A257" t="s">
        <v>176</v>
      </c>
      <c r="E257" s="23" t="s">
        <v>170</v>
      </c>
    </row>
    <row r="258" spans="1:27">
      <c r="A258" t="s">
        <v>168</v>
      </c>
      <c r="B258">
        <v>176</v>
      </c>
      <c r="C258" s="22" t="s">
        <v>1419</v>
      </c>
      <c r="D258" t="s">
        <v>170</v>
      </c>
      <c r="E258" s="23" t="s">
        <v>1390</v>
      </c>
      <c r="F258" s="24" t="s">
        <v>188</v>
      </c>
      <c r="G258" s="25">
        <v>1</v>
      </c>
      <c r="H258" s="24">
        <v>0</v>
      </c>
      <c r="I258" s="26">
        <f>ROUND(G258*H258,P4)</f>
        <v>0</v>
      </c>
      <c r="L258" s="26">
        <v>0</v>
      </c>
      <c r="M258" s="20">
        <f>ROUND(G258*L258,P4)</f>
        <v>0</v>
      </c>
      <c r="N258" s="21" t="s">
        <v>170</v>
      </c>
      <c r="O258" s="27">
        <f>M258*AA258</f>
        <v>0</v>
      </c>
      <c r="P258">
        <v>3</v>
      </c>
      <c r="AA258">
        <f>IF(P258=1,$O$3,IF(P258=2,$O$4,$O$5))</f>
        <v>0</v>
      </c>
    </row>
    <row r="259" spans="1:27">
      <c r="A259" t="s">
        <v>173</v>
      </c>
      <c r="E259" s="23" t="s">
        <v>170</v>
      </c>
    </row>
    <row r="260" spans="1:27">
      <c r="A260" t="s">
        <v>174</v>
      </c>
      <c r="E260" s="28" t="s">
        <v>183</v>
      </c>
    </row>
    <row r="261" spans="1:27">
      <c r="A261" t="s">
        <v>176</v>
      </c>
      <c r="E261" s="23" t="s">
        <v>170</v>
      </c>
    </row>
    <row r="262" spans="1:27" ht="26.45">
      <c r="A262" t="s">
        <v>168</v>
      </c>
      <c r="B262">
        <v>177</v>
      </c>
      <c r="C262" s="22" t="s">
        <v>1420</v>
      </c>
      <c r="D262" t="s">
        <v>170</v>
      </c>
      <c r="E262" s="23" t="s">
        <v>1392</v>
      </c>
      <c r="F262" s="24" t="s">
        <v>188</v>
      </c>
      <c r="G262" s="25">
        <v>1</v>
      </c>
      <c r="H262" s="24">
        <v>0</v>
      </c>
      <c r="I262" s="26">
        <f>ROUND(G262*H262,P4)</f>
        <v>0</v>
      </c>
      <c r="L262" s="26">
        <v>0</v>
      </c>
      <c r="M262" s="20">
        <f>ROUND(G262*L262,P4)</f>
        <v>0</v>
      </c>
      <c r="N262" s="21" t="s">
        <v>170</v>
      </c>
      <c r="O262" s="27">
        <f>M262*AA262</f>
        <v>0</v>
      </c>
      <c r="P262">
        <v>3</v>
      </c>
      <c r="AA262">
        <f>IF(P262=1,$O$3,IF(P262=2,$O$4,$O$5))</f>
        <v>0</v>
      </c>
    </row>
    <row r="263" spans="1:27">
      <c r="A263" t="s">
        <v>173</v>
      </c>
      <c r="E263" s="23" t="s">
        <v>170</v>
      </c>
    </row>
    <row r="264" spans="1:27">
      <c r="A264" t="s">
        <v>174</v>
      </c>
      <c r="E264" s="28" t="s">
        <v>183</v>
      </c>
    </row>
    <row r="265" spans="1:27">
      <c r="A265" t="s">
        <v>176</v>
      </c>
      <c r="E265" s="23" t="s">
        <v>170</v>
      </c>
    </row>
    <row r="266" spans="1:27">
      <c r="A266" t="s">
        <v>168</v>
      </c>
      <c r="B266">
        <v>178</v>
      </c>
      <c r="C266" s="22" t="s">
        <v>915</v>
      </c>
      <c r="D266" t="s">
        <v>170</v>
      </c>
      <c r="E266" s="23" t="s">
        <v>916</v>
      </c>
      <c r="F266" s="24" t="s">
        <v>218</v>
      </c>
      <c r="G266" s="25">
        <v>2</v>
      </c>
      <c r="H266" s="24">
        <v>0</v>
      </c>
      <c r="I266" s="26">
        <f>ROUND(G266*H266,P4)</f>
        <v>0</v>
      </c>
      <c r="L266" s="26">
        <v>0</v>
      </c>
      <c r="M266" s="20">
        <f>ROUND(G266*L266,P4)</f>
        <v>0</v>
      </c>
      <c r="N266" s="21" t="s">
        <v>192</v>
      </c>
      <c r="O266" s="27">
        <f>M266*AA266</f>
        <v>0</v>
      </c>
      <c r="P266">
        <v>3</v>
      </c>
      <c r="AA266">
        <f>IF(P266=1,$O$3,IF(P266=2,$O$4,$O$5))</f>
        <v>0</v>
      </c>
    </row>
    <row r="267" spans="1:27">
      <c r="A267" t="s">
        <v>173</v>
      </c>
      <c r="E267" s="23" t="s">
        <v>170</v>
      </c>
    </row>
    <row r="268" spans="1:27">
      <c r="A268" t="s">
        <v>174</v>
      </c>
      <c r="E268" s="28" t="s">
        <v>231</v>
      </c>
    </row>
    <row r="269" spans="1:27">
      <c r="A269" t="s">
        <v>176</v>
      </c>
      <c r="E269" s="23" t="s">
        <v>170</v>
      </c>
    </row>
    <row r="270" spans="1:27">
      <c r="A270" t="s">
        <v>168</v>
      </c>
      <c r="B270">
        <v>179</v>
      </c>
      <c r="C270" s="22" t="s">
        <v>1421</v>
      </c>
      <c r="D270" t="s">
        <v>170</v>
      </c>
      <c r="E270" s="23" t="s">
        <v>1395</v>
      </c>
      <c r="F270" s="24" t="s">
        <v>218</v>
      </c>
      <c r="G270" s="25">
        <v>2</v>
      </c>
      <c r="H270" s="24">
        <v>0</v>
      </c>
      <c r="I270" s="26">
        <f>ROUND(G270*H270,P4)</f>
        <v>0</v>
      </c>
      <c r="L270" s="26">
        <v>0</v>
      </c>
      <c r="M270" s="20">
        <f>ROUND(G270*L270,P4)</f>
        <v>0</v>
      </c>
      <c r="N270" s="21" t="s">
        <v>192</v>
      </c>
      <c r="O270" s="27">
        <f>M270*AA270</f>
        <v>0</v>
      </c>
      <c r="P270">
        <v>3</v>
      </c>
      <c r="AA270">
        <f>IF(P270=1,$O$3,IF(P270=2,$O$4,$O$5))</f>
        <v>0</v>
      </c>
    </row>
    <row r="271" spans="1:27">
      <c r="A271" t="s">
        <v>173</v>
      </c>
      <c r="E271" s="23" t="s">
        <v>170</v>
      </c>
    </row>
    <row r="272" spans="1:27">
      <c r="A272" t="s">
        <v>174</v>
      </c>
      <c r="E272" s="28" t="s">
        <v>231</v>
      </c>
    </row>
    <row r="273" spans="1:27">
      <c r="A273" t="s">
        <v>176</v>
      </c>
      <c r="E273" s="23" t="s">
        <v>170</v>
      </c>
    </row>
    <row r="274" spans="1:27">
      <c r="A274" t="s">
        <v>168</v>
      </c>
      <c r="B274">
        <v>180</v>
      </c>
      <c r="C274" s="22" t="s">
        <v>1422</v>
      </c>
      <c r="D274" t="s">
        <v>170</v>
      </c>
      <c r="E274" s="23" t="s">
        <v>918</v>
      </c>
      <c r="F274" s="24" t="s">
        <v>188</v>
      </c>
      <c r="G274" s="25">
        <v>3</v>
      </c>
      <c r="H274" s="24">
        <v>0</v>
      </c>
      <c r="I274" s="26">
        <f>ROUND(G274*H274,P4)</f>
        <v>0</v>
      </c>
      <c r="L274" s="26">
        <v>0</v>
      </c>
      <c r="M274" s="20">
        <f>ROUND(G274*L274,P4)</f>
        <v>0</v>
      </c>
      <c r="N274" s="21" t="s">
        <v>170</v>
      </c>
      <c r="O274" s="27">
        <f>M274*AA274</f>
        <v>0</v>
      </c>
      <c r="P274">
        <v>3</v>
      </c>
      <c r="AA274">
        <f>IF(P274=1,$O$3,IF(P274=2,$O$4,$O$5))</f>
        <v>0</v>
      </c>
    </row>
    <row r="275" spans="1:27">
      <c r="A275" t="s">
        <v>173</v>
      </c>
      <c r="E275" s="23" t="s">
        <v>170</v>
      </c>
    </row>
    <row r="276" spans="1:27">
      <c r="A276" t="s">
        <v>174</v>
      </c>
      <c r="E276" s="28" t="s">
        <v>331</v>
      </c>
    </row>
    <row r="277" spans="1:27">
      <c r="A277" t="s">
        <v>176</v>
      </c>
      <c r="E277" s="23" t="s">
        <v>170</v>
      </c>
    </row>
    <row r="278" spans="1:27" ht="26.45">
      <c r="A278" t="s">
        <v>168</v>
      </c>
      <c r="B278">
        <v>181</v>
      </c>
      <c r="C278" s="22" t="s">
        <v>1423</v>
      </c>
      <c r="D278" t="s">
        <v>170</v>
      </c>
      <c r="E278" s="23" t="s">
        <v>1401</v>
      </c>
      <c r="F278" s="24" t="s">
        <v>218</v>
      </c>
      <c r="G278" s="25">
        <v>2</v>
      </c>
      <c r="H278" s="24">
        <v>0</v>
      </c>
      <c r="I278" s="26">
        <f>ROUND(G278*H278,P4)</f>
        <v>0</v>
      </c>
      <c r="L278" s="26">
        <v>0</v>
      </c>
      <c r="M278" s="20">
        <f>ROUND(G278*L278,P4)</f>
        <v>0</v>
      </c>
      <c r="N278" s="21" t="s">
        <v>192</v>
      </c>
      <c r="O278" s="27">
        <f>M278*AA278</f>
        <v>0</v>
      </c>
      <c r="P278">
        <v>3</v>
      </c>
      <c r="AA278">
        <f>IF(P278=1,$O$3,IF(P278=2,$O$4,$O$5))</f>
        <v>0</v>
      </c>
    </row>
    <row r="279" spans="1:27">
      <c r="A279" t="s">
        <v>173</v>
      </c>
      <c r="E279" s="23" t="s">
        <v>170</v>
      </c>
    </row>
    <row r="280" spans="1:27">
      <c r="A280" t="s">
        <v>174</v>
      </c>
      <c r="E280" s="28" t="s">
        <v>231</v>
      </c>
    </row>
    <row r="281" spans="1:27">
      <c r="A281" t="s">
        <v>176</v>
      </c>
      <c r="E281" s="23" t="s">
        <v>170</v>
      </c>
    </row>
    <row r="282" spans="1:27">
      <c r="A282" t="s">
        <v>168</v>
      </c>
      <c r="B282">
        <v>182</v>
      </c>
      <c r="C282" s="22" t="s">
        <v>1424</v>
      </c>
      <c r="D282" t="s">
        <v>170</v>
      </c>
      <c r="E282" s="23" t="s">
        <v>662</v>
      </c>
      <c r="F282" s="24" t="s">
        <v>188</v>
      </c>
      <c r="G282" s="25">
        <v>1</v>
      </c>
      <c r="H282" s="24">
        <v>0</v>
      </c>
      <c r="I282" s="26">
        <f>ROUND(G282*H282,P4)</f>
        <v>0</v>
      </c>
      <c r="L282" s="26">
        <v>0</v>
      </c>
      <c r="M282" s="20">
        <f>ROUND(G282*L282,P4)</f>
        <v>0</v>
      </c>
      <c r="N282" s="21" t="s">
        <v>170</v>
      </c>
      <c r="O282" s="27">
        <f>M282*AA282</f>
        <v>0</v>
      </c>
      <c r="P282">
        <v>3</v>
      </c>
      <c r="AA282">
        <f>IF(P282=1,$O$3,IF(P282=2,$O$4,$O$5))</f>
        <v>0</v>
      </c>
    </row>
    <row r="283" spans="1:27">
      <c r="A283" t="s">
        <v>173</v>
      </c>
      <c r="E283" s="23" t="s">
        <v>170</v>
      </c>
    </row>
    <row r="284" spans="1:27">
      <c r="A284" t="s">
        <v>174</v>
      </c>
      <c r="E284" s="28" t="s">
        <v>183</v>
      </c>
    </row>
    <row r="285" spans="1:27">
      <c r="A285" t="s">
        <v>176</v>
      </c>
      <c r="E285" s="23" t="s">
        <v>170</v>
      </c>
    </row>
    <row r="286" spans="1:27">
      <c r="A286" t="s">
        <v>168</v>
      </c>
      <c r="B286">
        <v>183</v>
      </c>
      <c r="C286" s="22" t="s">
        <v>1425</v>
      </c>
      <c r="D286" t="s">
        <v>170</v>
      </c>
      <c r="E286" s="23" t="s">
        <v>1369</v>
      </c>
      <c r="F286" s="24" t="s">
        <v>188</v>
      </c>
      <c r="G286" s="25">
        <v>132</v>
      </c>
      <c r="H286" s="24">
        <v>0</v>
      </c>
      <c r="I286" s="26">
        <f>ROUND(G286*H286,P4)</f>
        <v>0</v>
      </c>
      <c r="L286" s="26">
        <v>0</v>
      </c>
      <c r="M286" s="20">
        <f>ROUND(G286*L286,P4)</f>
        <v>0</v>
      </c>
      <c r="N286" s="21" t="s">
        <v>170</v>
      </c>
      <c r="O286" s="27">
        <f>M286*AA286</f>
        <v>0</v>
      </c>
      <c r="P286">
        <v>3</v>
      </c>
      <c r="AA286">
        <f>IF(P286=1,$O$3,IF(P286=2,$O$4,$O$5))</f>
        <v>0</v>
      </c>
    </row>
    <row r="287" spans="1:27">
      <c r="A287" t="s">
        <v>173</v>
      </c>
      <c r="E287" s="23" t="s">
        <v>170</v>
      </c>
    </row>
    <row r="288" spans="1:27">
      <c r="A288" t="s">
        <v>174</v>
      </c>
      <c r="E288" s="28" t="s">
        <v>1426</v>
      </c>
    </row>
    <row r="289" spans="1:27">
      <c r="A289" t="s">
        <v>176</v>
      </c>
      <c r="E289" s="23" t="s">
        <v>170</v>
      </c>
    </row>
    <row r="290" spans="1:27" ht="26.45">
      <c r="A290" t="s">
        <v>168</v>
      </c>
      <c r="B290">
        <v>184</v>
      </c>
      <c r="C290" s="22" t="s">
        <v>1427</v>
      </c>
      <c r="D290" t="s">
        <v>170</v>
      </c>
      <c r="E290" s="23" t="s">
        <v>1376</v>
      </c>
      <c r="F290" s="24" t="s">
        <v>188</v>
      </c>
      <c r="G290" s="25">
        <v>1</v>
      </c>
      <c r="H290" s="24">
        <v>0</v>
      </c>
      <c r="I290" s="26">
        <f>ROUND(G290*H290,P4)</f>
        <v>0</v>
      </c>
      <c r="L290" s="26">
        <v>0</v>
      </c>
      <c r="M290" s="20">
        <f>ROUND(G290*L290,P4)</f>
        <v>0</v>
      </c>
      <c r="N290" s="21" t="s">
        <v>170</v>
      </c>
      <c r="O290" s="27">
        <f>M290*AA290</f>
        <v>0</v>
      </c>
      <c r="P290">
        <v>3</v>
      </c>
      <c r="AA290">
        <f>IF(P290=1,$O$3,IF(P290=2,$O$4,$O$5))</f>
        <v>0</v>
      </c>
    </row>
    <row r="291" spans="1:27">
      <c r="A291" t="s">
        <v>173</v>
      </c>
      <c r="E291" s="23" t="s">
        <v>170</v>
      </c>
    </row>
    <row r="292" spans="1:27">
      <c r="A292" t="s">
        <v>174</v>
      </c>
      <c r="E292" s="28" t="s">
        <v>183</v>
      </c>
    </row>
    <row r="293" spans="1:27">
      <c r="A293" t="s">
        <v>176</v>
      </c>
      <c r="E293" s="23" t="s">
        <v>170</v>
      </c>
    </row>
    <row r="294" spans="1:27">
      <c r="A294" t="s">
        <v>168</v>
      </c>
      <c r="B294">
        <v>185</v>
      </c>
      <c r="C294" s="22" t="s">
        <v>1428</v>
      </c>
      <c r="D294" t="s">
        <v>170</v>
      </c>
      <c r="E294" s="23" t="s">
        <v>920</v>
      </c>
      <c r="F294" s="24" t="s">
        <v>218</v>
      </c>
      <c r="G294" s="25">
        <v>10</v>
      </c>
      <c r="H294" s="24">
        <v>0</v>
      </c>
      <c r="I294" s="26">
        <f>ROUND(G294*H294,P4)</f>
        <v>0</v>
      </c>
      <c r="L294" s="26">
        <v>0</v>
      </c>
      <c r="M294" s="20">
        <f>ROUND(G294*L294,P4)</f>
        <v>0</v>
      </c>
      <c r="N294" s="21" t="s">
        <v>192</v>
      </c>
      <c r="O294" s="27">
        <f>M294*AA294</f>
        <v>0</v>
      </c>
      <c r="P294">
        <v>3</v>
      </c>
      <c r="AA294">
        <f>IF(P294=1,$O$3,IF(P294=2,$O$4,$O$5))</f>
        <v>0</v>
      </c>
    </row>
    <row r="295" spans="1:27">
      <c r="A295" t="s">
        <v>173</v>
      </c>
      <c r="E295" s="23" t="s">
        <v>170</v>
      </c>
    </row>
    <row r="296" spans="1:27">
      <c r="A296" t="s">
        <v>174</v>
      </c>
      <c r="E296" s="28" t="s">
        <v>364</v>
      </c>
    </row>
    <row r="297" spans="1:27">
      <c r="A297" t="s">
        <v>176</v>
      </c>
      <c r="E297" s="23" t="s">
        <v>170</v>
      </c>
    </row>
    <row r="298" spans="1:27" ht="26.45">
      <c r="A298" t="s">
        <v>168</v>
      </c>
      <c r="B298">
        <v>186</v>
      </c>
      <c r="C298" s="22" t="s">
        <v>1429</v>
      </c>
      <c r="D298" t="s">
        <v>170</v>
      </c>
      <c r="E298" s="23" t="s">
        <v>937</v>
      </c>
      <c r="F298" s="24" t="s">
        <v>188</v>
      </c>
      <c r="G298" s="25">
        <v>24</v>
      </c>
      <c r="H298" s="24">
        <v>0</v>
      </c>
      <c r="I298" s="26">
        <f>ROUND(G298*H298,P4)</f>
        <v>0</v>
      </c>
      <c r="L298" s="26">
        <v>0</v>
      </c>
      <c r="M298" s="20">
        <f>ROUND(G298*L298,P4)</f>
        <v>0</v>
      </c>
      <c r="N298" s="21" t="s">
        <v>170</v>
      </c>
      <c r="O298" s="27">
        <f>M298*AA298</f>
        <v>0</v>
      </c>
      <c r="P298">
        <v>3</v>
      </c>
      <c r="AA298">
        <f>IF(P298=1,$O$3,IF(P298=2,$O$4,$O$5))</f>
        <v>0</v>
      </c>
    </row>
    <row r="299" spans="1:27">
      <c r="A299" t="s">
        <v>173</v>
      </c>
      <c r="E299" s="23" t="s">
        <v>170</v>
      </c>
    </row>
    <row r="300" spans="1:27">
      <c r="A300" t="s">
        <v>174</v>
      </c>
      <c r="E300" s="28" t="s">
        <v>399</v>
      </c>
    </row>
    <row r="301" spans="1:27" ht="52.9">
      <c r="A301" t="s">
        <v>176</v>
      </c>
      <c r="E301" s="23" t="s">
        <v>939</v>
      </c>
    </row>
    <row r="302" spans="1:27">
      <c r="A302" t="s">
        <v>168</v>
      </c>
      <c r="B302">
        <v>187</v>
      </c>
      <c r="C302" s="22" t="s">
        <v>1430</v>
      </c>
      <c r="D302" t="s">
        <v>170</v>
      </c>
      <c r="E302" s="23" t="s">
        <v>233</v>
      </c>
      <c r="F302" s="24" t="s">
        <v>218</v>
      </c>
      <c r="G302" s="25">
        <v>24</v>
      </c>
      <c r="H302" s="24">
        <v>0</v>
      </c>
      <c r="I302" s="26">
        <f>ROUND(G302*H302,P4)</f>
        <v>0</v>
      </c>
      <c r="L302" s="26">
        <v>0</v>
      </c>
      <c r="M302" s="20">
        <f>ROUND(G302*L302,P4)</f>
        <v>0</v>
      </c>
      <c r="N302" s="21" t="s">
        <v>192</v>
      </c>
      <c r="O302" s="27">
        <f>M302*AA302</f>
        <v>0</v>
      </c>
      <c r="P302">
        <v>3</v>
      </c>
      <c r="AA302">
        <f>IF(P302=1,$O$3,IF(P302=2,$O$4,$O$5))</f>
        <v>0</v>
      </c>
    </row>
    <row r="303" spans="1:27">
      <c r="A303" t="s">
        <v>173</v>
      </c>
      <c r="E303" s="23" t="s">
        <v>170</v>
      </c>
    </row>
    <row r="304" spans="1:27">
      <c r="A304" t="s">
        <v>174</v>
      </c>
      <c r="E304" s="28" t="s">
        <v>399</v>
      </c>
    </row>
    <row r="305" spans="1:27">
      <c r="A305" t="s">
        <v>176</v>
      </c>
      <c r="E305" s="23" t="s">
        <v>170</v>
      </c>
    </row>
    <row r="306" spans="1:27">
      <c r="A306" t="s">
        <v>168</v>
      </c>
      <c r="B306">
        <v>188</v>
      </c>
      <c r="C306" s="22" t="s">
        <v>1431</v>
      </c>
      <c r="D306" t="s">
        <v>170</v>
      </c>
      <c r="E306" s="23" t="s">
        <v>942</v>
      </c>
      <c r="F306" s="24" t="s">
        <v>188</v>
      </c>
      <c r="G306" s="25">
        <v>24</v>
      </c>
      <c r="H306" s="24">
        <v>0</v>
      </c>
      <c r="I306" s="26">
        <f>ROUND(G306*H306,P4)</f>
        <v>0</v>
      </c>
      <c r="L306" s="26">
        <v>0</v>
      </c>
      <c r="M306" s="20">
        <f>ROUND(G306*L306,P4)</f>
        <v>0</v>
      </c>
      <c r="N306" s="21" t="s">
        <v>170</v>
      </c>
      <c r="O306" s="27">
        <f>M306*AA306</f>
        <v>0</v>
      </c>
      <c r="P306">
        <v>3</v>
      </c>
      <c r="AA306">
        <f>IF(P306=1,$O$3,IF(P306=2,$O$4,$O$5))</f>
        <v>0</v>
      </c>
    </row>
    <row r="307" spans="1:27">
      <c r="A307" t="s">
        <v>173</v>
      </c>
      <c r="E307" s="23" t="s">
        <v>170</v>
      </c>
    </row>
    <row r="308" spans="1:27">
      <c r="A308" t="s">
        <v>174</v>
      </c>
      <c r="E308" s="28" t="s">
        <v>399</v>
      </c>
    </row>
    <row r="309" spans="1:27">
      <c r="A309" t="s">
        <v>176</v>
      </c>
      <c r="E309" s="23" t="s">
        <v>170</v>
      </c>
    </row>
    <row r="310" spans="1:27">
      <c r="A310" t="s">
        <v>168</v>
      </c>
      <c r="B310">
        <v>189</v>
      </c>
      <c r="C310" s="22" t="s">
        <v>1432</v>
      </c>
      <c r="D310" t="s">
        <v>170</v>
      </c>
      <c r="E310" s="23" t="s">
        <v>931</v>
      </c>
      <c r="F310" s="24" t="s">
        <v>218</v>
      </c>
      <c r="G310" s="25">
        <v>1</v>
      </c>
      <c r="H310" s="24">
        <v>0</v>
      </c>
      <c r="I310" s="26">
        <f>ROUND(G310*H310,P4)</f>
        <v>0</v>
      </c>
      <c r="L310" s="26">
        <v>0</v>
      </c>
      <c r="M310" s="20">
        <f>ROUND(G310*L310,P4)</f>
        <v>0</v>
      </c>
      <c r="N310" s="21" t="s">
        <v>192</v>
      </c>
      <c r="O310" s="27">
        <f>M310*AA310</f>
        <v>0</v>
      </c>
      <c r="P310">
        <v>3</v>
      </c>
      <c r="AA310">
        <f>IF(P310=1,$O$3,IF(P310=2,$O$4,$O$5))</f>
        <v>0</v>
      </c>
    </row>
    <row r="311" spans="1:27">
      <c r="A311" t="s">
        <v>173</v>
      </c>
      <c r="E311" s="23" t="s">
        <v>170</v>
      </c>
    </row>
    <row r="312" spans="1:27">
      <c r="A312" t="s">
        <v>174</v>
      </c>
      <c r="E312" s="28" t="s">
        <v>183</v>
      </c>
    </row>
    <row r="313" spans="1:27">
      <c r="A313" t="s">
        <v>176</v>
      </c>
      <c r="E313" s="23" t="s">
        <v>170</v>
      </c>
    </row>
    <row r="314" spans="1:27">
      <c r="A314" t="s">
        <v>165</v>
      </c>
      <c r="C314" s="18" t="s">
        <v>1433</v>
      </c>
      <c r="E314" s="19" t="s">
        <v>1434</v>
      </c>
      <c r="L314" s="20">
        <f>SUMIFS(L315:L394,A315:A394,"P")</f>
        <v>0</v>
      </c>
      <c r="M314" s="20">
        <f>SUMIFS(M315:M394,A315:A394,"P")</f>
        <v>0</v>
      </c>
      <c r="N314" s="21"/>
    </row>
    <row r="315" spans="1:27" ht="26.45">
      <c r="A315" t="s">
        <v>168</v>
      </c>
      <c r="B315">
        <v>190</v>
      </c>
      <c r="C315" s="22" t="s">
        <v>1435</v>
      </c>
      <c r="D315" t="s">
        <v>170</v>
      </c>
      <c r="E315" s="23" t="s">
        <v>1381</v>
      </c>
      <c r="F315" s="24" t="s">
        <v>188</v>
      </c>
      <c r="G315" s="25">
        <v>1</v>
      </c>
      <c r="H315" s="24">
        <v>0</v>
      </c>
      <c r="I315" s="26">
        <f>ROUND(G315*H315,P4)</f>
        <v>0</v>
      </c>
      <c r="L315" s="26">
        <v>0</v>
      </c>
      <c r="M315" s="20">
        <f>ROUND(G315*L315,P4)</f>
        <v>0</v>
      </c>
      <c r="N315" s="21" t="s">
        <v>170</v>
      </c>
      <c r="O315" s="27">
        <f>M315*AA315</f>
        <v>0</v>
      </c>
      <c r="P315">
        <v>3</v>
      </c>
      <c r="AA315">
        <f>IF(P315=1,$O$3,IF(P315=2,$O$4,$O$5))</f>
        <v>0</v>
      </c>
    </row>
    <row r="316" spans="1:27">
      <c r="A316" t="s">
        <v>173</v>
      </c>
      <c r="E316" s="23" t="s">
        <v>170</v>
      </c>
    </row>
    <row r="317" spans="1:27">
      <c r="A317" t="s">
        <v>174</v>
      </c>
      <c r="E317" s="28" t="s">
        <v>183</v>
      </c>
    </row>
    <row r="318" spans="1:27" ht="66">
      <c r="A318" t="s">
        <v>176</v>
      </c>
      <c r="E318" s="23" t="s">
        <v>1382</v>
      </c>
    </row>
    <row r="319" spans="1:27">
      <c r="A319" t="s">
        <v>168</v>
      </c>
      <c r="B319">
        <v>191</v>
      </c>
      <c r="C319" s="22" t="s">
        <v>1436</v>
      </c>
      <c r="D319" t="s">
        <v>170</v>
      </c>
      <c r="E319" s="23" t="s">
        <v>1384</v>
      </c>
      <c r="F319" s="24" t="s">
        <v>218</v>
      </c>
      <c r="G319" s="25">
        <v>1</v>
      </c>
      <c r="H319" s="24">
        <v>0</v>
      </c>
      <c r="I319" s="26">
        <f>ROUND(G319*H319,P4)</f>
        <v>0</v>
      </c>
      <c r="L319" s="26">
        <v>0</v>
      </c>
      <c r="M319" s="20">
        <f>ROUND(G319*L319,P4)</f>
        <v>0</v>
      </c>
      <c r="N319" s="21" t="s">
        <v>192</v>
      </c>
      <c r="O319" s="27">
        <f>M319*AA319</f>
        <v>0</v>
      </c>
      <c r="P319">
        <v>3</v>
      </c>
      <c r="AA319">
        <f>IF(P319=1,$O$3,IF(P319=2,$O$4,$O$5))</f>
        <v>0</v>
      </c>
    </row>
    <row r="320" spans="1:27">
      <c r="A320" t="s">
        <v>173</v>
      </c>
      <c r="E320" s="23" t="s">
        <v>170</v>
      </c>
    </row>
    <row r="321" spans="1:27">
      <c r="A321" t="s">
        <v>174</v>
      </c>
      <c r="E321" s="28" t="s">
        <v>183</v>
      </c>
    </row>
    <row r="322" spans="1:27">
      <c r="A322" t="s">
        <v>176</v>
      </c>
      <c r="E322" s="23" t="s">
        <v>170</v>
      </c>
    </row>
    <row r="323" spans="1:27">
      <c r="A323" t="s">
        <v>168</v>
      </c>
      <c r="B323">
        <v>192</v>
      </c>
      <c r="C323" s="22" t="s">
        <v>1437</v>
      </c>
      <c r="D323" t="s">
        <v>170</v>
      </c>
      <c r="E323" s="23" t="s">
        <v>1386</v>
      </c>
      <c r="F323" s="24" t="s">
        <v>188</v>
      </c>
      <c r="G323" s="25">
        <v>1</v>
      </c>
      <c r="H323" s="24">
        <v>0</v>
      </c>
      <c r="I323" s="26">
        <f>ROUND(G323*H323,P4)</f>
        <v>0</v>
      </c>
      <c r="L323" s="26">
        <v>0</v>
      </c>
      <c r="M323" s="20">
        <f>ROUND(G323*L323,P4)</f>
        <v>0</v>
      </c>
      <c r="N323" s="21" t="s">
        <v>170</v>
      </c>
      <c r="O323" s="27">
        <f>M323*AA323</f>
        <v>0</v>
      </c>
      <c r="P323">
        <v>3</v>
      </c>
      <c r="AA323">
        <f>IF(P323=1,$O$3,IF(P323=2,$O$4,$O$5))</f>
        <v>0</v>
      </c>
    </row>
    <row r="324" spans="1:27">
      <c r="A324" t="s">
        <v>173</v>
      </c>
      <c r="E324" s="23" t="s">
        <v>170</v>
      </c>
    </row>
    <row r="325" spans="1:27">
      <c r="A325" t="s">
        <v>174</v>
      </c>
      <c r="E325" s="28" t="s">
        <v>183</v>
      </c>
    </row>
    <row r="326" spans="1:27">
      <c r="A326" t="s">
        <v>176</v>
      </c>
      <c r="E326" s="23" t="s">
        <v>170</v>
      </c>
    </row>
    <row r="327" spans="1:27">
      <c r="A327" t="s">
        <v>168</v>
      </c>
      <c r="B327">
        <v>193</v>
      </c>
      <c r="C327" s="22" t="s">
        <v>1438</v>
      </c>
      <c r="D327" t="s">
        <v>170</v>
      </c>
      <c r="E327" s="23" t="s">
        <v>907</v>
      </c>
      <c r="F327" s="24" t="s">
        <v>218</v>
      </c>
      <c r="G327" s="25">
        <v>9</v>
      </c>
      <c r="H327" s="24">
        <v>0</v>
      </c>
      <c r="I327" s="26">
        <f>ROUND(G327*H327,P4)</f>
        <v>0</v>
      </c>
      <c r="L327" s="26">
        <v>0</v>
      </c>
      <c r="M327" s="20">
        <f>ROUND(G327*L327,P4)</f>
        <v>0</v>
      </c>
      <c r="N327" s="21" t="s">
        <v>192</v>
      </c>
      <c r="O327" s="27">
        <f>M327*AA327</f>
        <v>0</v>
      </c>
      <c r="P327">
        <v>3</v>
      </c>
      <c r="AA327">
        <f>IF(P327=1,$O$3,IF(P327=2,$O$4,$O$5))</f>
        <v>0</v>
      </c>
    </row>
    <row r="328" spans="1:27">
      <c r="A328" t="s">
        <v>173</v>
      </c>
      <c r="E328" s="23" t="s">
        <v>170</v>
      </c>
    </row>
    <row r="329" spans="1:27">
      <c r="A329" t="s">
        <v>174</v>
      </c>
      <c r="E329" s="28" t="s">
        <v>554</v>
      </c>
    </row>
    <row r="330" spans="1:27">
      <c r="A330" t="s">
        <v>176</v>
      </c>
      <c r="E330" s="23" t="s">
        <v>170</v>
      </c>
    </row>
    <row r="331" spans="1:27">
      <c r="A331" t="s">
        <v>168</v>
      </c>
      <c r="B331">
        <v>194</v>
      </c>
      <c r="C331" s="22" t="s">
        <v>1439</v>
      </c>
      <c r="D331" t="s">
        <v>170</v>
      </c>
      <c r="E331" s="23" t="s">
        <v>905</v>
      </c>
      <c r="F331" s="24" t="s">
        <v>188</v>
      </c>
      <c r="G331" s="25">
        <v>1</v>
      </c>
      <c r="H331" s="24">
        <v>0</v>
      </c>
      <c r="I331" s="26">
        <f>ROUND(G331*H331,P4)</f>
        <v>0</v>
      </c>
      <c r="L331" s="26">
        <v>0</v>
      </c>
      <c r="M331" s="20">
        <f>ROUND(G331*L331,P4)</f>
        <v>0</v>
      </c>
      <c r="N331" s="21" t="s">
        <v>170</v>
      </c>
      <c r="O331" s="27">
        <f>M331*AA331</f>
        <v>0</v>
      </c>
      <c r="P331">
        <v>3</v>
      </c>
      <c r="AA331">
        <f>IF(P331=1,$O$3,IF(P331=2,$O$4,$O$5))</f>
        <v>0</v>
      </c>
    </row>
    <row r="332" spans="1:27">
      <c r="A332" t="s">
        <v>173</v>
      </c>
      <c r="E332" s="23" t="s">
        <v>170</v>
      </c>
    </row>
    <row r="333" spans="1:27">
      <c r="A333" t="s">
        <v>174</v>
      </c>
      <c r="E333" s="28" t="s">
        <v>183</v>
      </c>
    </row>
    <row r="334" spans="1:27">
      <c r="A334" t="s">
        <v>176</v>
      </c>
      <c r="E334" s="23" t="s">
        <v>170</v>
      </c>
    </row>
    <row r="335" spans="1:27">
      <c r="A335" t="s">
        <v>168</v>
      </c>
      <c r="B335">
        <v>195</v>
      </c>
      <c r="C335" s="22" t="s">
        <v>1440</v>
      </c>
      <c r="D335" t="s">
        <v>170</v>
      </c>
      <c r="E335" s="23" t="s">
        <v>1390</v>
      </c>
      <c r="F335" s="24" t="s">
        <v>188</v>
      </c>
      <c r="G335" s="25">
        <v>1</v>
      </c>
      <c r="H335" s="24">
        <v>0</v>
      </c>
      <c r="I335" s="26">
        <f>ROUND(G335*H335,P4)</f>
        <v>0</v>
      </c>
      <c r="L335" s="26">
        <v>0</v>
      </c>
      <c r="M335" s="20">
        <f>ROUND(G335*L335,P4)</f>
        <v>0</v>
      </c>
      <c r="N335" s="21" t="s">
        <v>170</v>
      </c>
      <c r="O335" s="27">
        <f>M335*AA335</f>
        <v>0</v>
      </c>
      <c r="P335">
        <v>3</v>
      </c>
      <c r="AA335">
        <f>IF(P335=1,$O$3,IF(P335=2,$O$4,$O$5))</f>
        <v>0</v>
      </c>
    </row>
    <row r="336" spans="1:27">
      <c r="A336" t="s">
        <v>173</v>
      </c>
      <c r="E336" s="23" t="s">
        <v>170</v>
      </c>
    </row>
    <row r="337" spans="1:27">
      <c r="A337" t="s">
        <v>174</v>
      </c>
      <c r="E337" s="28" t="s">
        <v>183</v>
      </c>
    </row>
    <row r="338" spans="1:27">
      <c r="A338" t="s">
        <v>176</v>
      </c>
      <c r="E338" s="23" t="s">
        <v>170</v>
      </c>
    </row>
    <row r="339" spans="1:27" ht="26.45">
      <c r="A339" t="s">
        <v>168</v>
      </c>
      <c r="B339">
        <v>196</v>
      </c>
      <c r="C339" s="22" t="s">
        <v>1441</v>
      </c>
      <c r="D339" t="s">
        <v>170</v>
      </c>
      <c r="E339" s="23" t="s">
        <v>1392</v>
      </c>
      <c r="F339" s="24" t="s">
        <v>188</v>
      </c>
      <c r="G339" s="25">
        <v>1</v>
      </c>
      <c r="H339" s="24">
        <v>0</v>
      </c>
      <c r="I339" s="26">
        <f>ROUND(G339*H339,P4)</f>
        <v>0</v>
      </c>
      <c r="L339" s="26">
        <v>0</v>
      </c>
      <c r="M339" s="20">
        <f>ROUND(G339*L339,P4)</f>
        <v>0</v>
      </c>
      <c r="N339" s="21" t="s">
        <v>170</v>
      </c>
      <c r="O339" s="27">
        <f>M339*AA339</f>
        <v>0</v>
      </c>
      <c r="P339">
        <v>3</v>
      </c>
      <c r="AA339">
        <f>IF(P339=1,$O$3,IF(P339=2,$O$4,$O$5))</f>
        <v>0</v>
      </c>
    </row>
    <row r="340" spans="1:27">
      <c r="A340" t="s">
        <v>173</v>
      </c>
      <c r="E340" s="23" t="s">
        <v>170</v>
      </c>
    </row>
    <row r="341" spans="1:27">
      <c r="A341" t="s">
        <v>174</v>
      </c>
      <c r="E341" s="28" t="s">
        <v>183</v>
      </c>
    </row>
    <row r="342" spans="1:27">
      <c r="A342" t="s">
        <v>176</v>
      </c>
      <c r="E342" s="23" t="s">
        <v>170</v>
      </c>
    </row>
    <row r="343" spans="1:27">
      <c r="A343" t="s">
        <v>168</v>
      </c>
      <c r="B343">
        <v>197</v>
      </c>
      <c r="C343" s="22" t="s">
        <v>1442</v>
      </c>
      <c r="D343" t="s">
        <v>170</v>
      </c>
      <c r="E343" s="23" t="s">
        <v>916</v>
      </c>
      <c r="F343" s="24" t="s">
        <v>218</v>
      </c>
      <c r="G343" s="25">
        <v>2</v>
      </c>
      <c r="H343" s="24">
        <v>0</v>
      </c>
      <c r="I343" s="26">
        <f>ROUND(G343*H343,P4)</f>
        <v>0</v>
      </c>
      <c r="L343" s="26">
        <v>0</v>
      </c>
      <c r="M343" s="20">
        <f>ROUND(G343*L343,P4)</f>
        <v>0</v>
      </c>
      <c r="N343" s="21" t="s">
        <v>192</v>
      </c>
      <c r="O343" s="27">
        <f>M343*AA343</f>
        <v>0</v>
      </c>
      <c r="P343">
        <v>3</v>
      </c>
      <c r="AA343">
        <f>IF(P343=1,$O$3,IF(P343=2,$O$4,$O$5))</f>
        <v>0</v>
      </c>
    </row>
    <row r="344" spans="1:27">
      <c r="A344" t="s">
        <v>173</v>
      </c>
      <c r="E344" s="23" t="s">
        <v>170</v>
      </c>
    </row>
    <row r="345" spans="1:27">
      <c r="A345" t="s">
        <v>174</v>
      </c>
      <c r="E345" s="28" t="s">
        <v>231</v>
      </c>
    </row>
    <row r="346" spans="1:27">
      <c r="A346" t="s">
        <v>176</v>
      </c>
      <c r="E346" s="23" t="s">
        <v>170</v>
      </c>
    </row>
    <row r="347" spans="1:27">
      <c r="A347" t="s">
        <v>168</v>
      </c>
      <c r="B347">
        <v>198</v>
      </c>
      <c r="C347" s="22" t="s">
        <v>1443</v>
      </c>
      <c r="D347" t="s">
        <v>170</v>
      </c>
      <c r="E347" s="23" t="s">
        <v>1395</v>
      </c>
      <c r="F347" s="24" t="s">
        <v>218</v>
      </c>
      <c r="G347" s="25">
        <v>2</v>
      </c>
      <c r="H347" s="24">
        <v>0</v>
      </c>
      <c r="I347" s="26">
        <f>ROUND(G347*H347,P4)</f>
        <v>0</v>
      </c>
      <c r="L347" s="26">
        <v>0</v>
      </c>
      <c r="M347" s="20">
        <f>ROUND(G347*L347,P4)</f>
        <v>0</v>
      </c>
      <c r="N347" s="21" t="s">
        <v>192</v>
      </c>
      <c r="O347" s="27">
        <f>M347*AA347</f>
        <v>0</v>
      </c>
      <c r="P347">
        <v>3</v>
      </c>
      <c r="AA347">
        <f>IF(P347=1,$O$3,IF(P347=2,$O$4,$O$5))</f>
        <v>0</v>
      </c>
    </row>
    <row r="348" spans="1:27">
      <c r="A348" t="s">
        <v>173</v>
      </c>
      <c r="E348" s="23" t="s">
        <v>170</v>
      </c>
    </row>
    <row r="349" spans="1:27">
      <c r="A349" t="s">
        <v>174</v>
      </c>
      <c r="E349" s="28" t="s">
        <v>231</v>
      </c>
    </row>
    <row r="350" spans="1:27">
      <c r="A350" t="s">
        <v>176</v>
      </c>
      <c r="E350" s="23" t="s">
        <v>170</v>
      </c>
    </row>
    <row r="351" spans="1:27">
      <c r="A351" t="s">
        <v>168</v>
      </c>
      <c r="B351">
        <v>199</v>
      </c>
      <c r="C351" s="22" t="s">
        <v>1444</v>
      </c>
      <c r="D351" t="s">
        <v>170</v>
      </c>
      <c r="E351" s="23" t="s">
        <v>918</v>
      </c>
      <c r="F351" s="24" t="s">
        <v>188</v>
      </c>
      <c r="G351" s="25">
        <v>3</v>
      </c>
      <c r="H351" s="24">
        <v>0</v>
      </c>
      <c r="I351" s="26">
        <f>ROUND(G351*H351,P4)</f>
        <v>0</v>
      </c>
      <c r="L351" s="26">
        <v>0</v>
      </c>
      <c r="M351" s="20">
        <f>ROUND(G351*L351,P4)</f>
        <v>0</v>
      </c>
      <c r="N351" s="21" t="s">
        <v>170</v>
      </c>
      <c r="O351" s="27">
        <f>M351*AA351</f>
        <v>0</v>
      </c>
      <c r="P351">
        <v>3</v>
      </c>
      <c r="AA351">
        <f>IF(P351=1,$O$3,IF(P351=2,$O$4,$O$5))</f>
        <v>0</v>
      </c>
    </row>
    <row r="352" spans="1:27">
      <c r="A352" t="s">
        <v>173</v>
      </c>
      <c r="E352" s="23" t="s">
        <v>170</v>
      </c>
    </row>
    <row r="353" spans="1:27">
      <c r="A353" t="s">
        <v>174</v>
      </c>
      <c r="E353" s="28" t="s">
        <v>331</v>
      </c>
    </row>
    <row r="354" spans="1:27">
      <c r="A354" t="s">
        <v>176</v>
      </c>
      <c r="E354" s="23" t="s">
        <v>170</v>
      </c>
    </row>
    <row r="355" spans="1:27" ht="26.45">
      <c r="A355" t="s">
        <v>168</v>
      </c>
      <c r="B355">
        <v>200</v>
      </c>
      <c r="C355" s="22" t="s">
        <v>1445</v>
      </c>
      <c r="D355" t="s">
        <v>170</v>
      </c>
      <c r="E355" s="23" t="s">
        <v>1401</v>
      </c>
      <c r="F355" s="24" t="s">
        <v>218</v>
      </c>
      <c r="G355" s="25">
        <v>1</v>
      </c>
      <c r="H355" s="24">
        <v>0</v>
      </c>
      <c r="I355" s="26">
        <f>ROUND(G355*H355,P4)</f>
        <v>0</v>
      </c>
      <c r="L355" s="26">
        <v>0</v>
      </c>
      <c r="M355" s="20">
        <f>ROUND(G355*L355,P4)</f>
        <v>0</v>
      </c>
      <c r="N355" s="21" t="s">
        <v>192</v>
      </c>
      <c r="O355" s="27">
        <f>M355*AA355</f>
        <v>0</v>
      </c>
      <c r="P355">
        <v>3</v>
      </c>
      <c r="AA355">
        <f>IF(P355=1,$O$3,IF(P355=2,$O$4,$O$5))</f>
        <v>0</v>
      </c>
    </row>
    <row r="356" spans="1:27">
      <c r="A356" t="s">
        <v>173</v>
      </c>
      <c r="E356" s="23" t="s">
        <v>170</v>
      </c>
    </row>
    <row r="357" spans="1:27">
      <c r="A357" t="s">
        <v>174</v>
      </c>
      <c r="E357" s="28" t="s">
        <v>183</v>
      </c>
    </row>
    <row r="358" spans="1:27">
      <c r="A358" t="s">
        <v>176</v>
      </c>
      <c r="E358" s="23" t="s">
        <v>170</v>
      </c>
    </row>
    <row r="359" spans="1:27">
      <c r="A359" t="s">
        <v>168</v>
      </c>
      <c r="B359">
        <v>201</v>
      </c>
      <c r="C359" s="22" t="s">
        <v>1446</v>
      </c>
      <c r="D359" t="s">
        <v>170</v>
      </c>
      <c r="E359" s="23" t="s">
        <v>662</v>
      </c>
      <c r="F359" s="24" t="s">
        <v>188</v>
      </c>
      <c r="G359" s="25">
        <v>1</v>
      </c>
      <c r="H359" s="24">
        <v>0</v>
      </c>
      <c r="I359" s="26">
        <f>ROUND(G359*H359,P4)</f>
        <v>0</v>
      </c>
      <c r="L359" s="26">
        <v>0</v>
      </c>
      <c r="M359" s="20">
        <f>ROUND(G359*L359,P4)</f>
        <v>0</v>
      </c>
      <c r="N359" s="21" t="s">
        <v>170</v>
      </c>
      <c r="O359" s="27">
        <f>M359*AA359</f>
        <v>0</v>
      </c>
      <c r="P359">
        <v>3</v>
      </c>
      <c r="AA359">
        <f>IF(P359=1,$O$3,IF(P359=2,$O$4,$O$5))</f>
        <v>0</v>
      </c>
    </row>
    <row r="360" spans="1:27">
      <c r="A360" t="s">
        <v>173</v>
      </c>
      <c r="E360" s="23" t="s">
        <v>170</v>
      </c>
    </row>
    <row r="361" spans="1:27">
      <c r="A361" t="s">
        <v>174</v>
      </c>
      <c r="E361" s="28" t="s">
        <v>183</v>
      </c>
    </row>
    <row r="362" spans="1:27">
      <c r="A362" t="s">
        <v>176</v>
      </c>
      <c r="E362" s="23" t="s">
        <v>170</v>
      </c>
    </row>
    <row r="363" spans="1:27">
      <c r="A363" t="s">
        <v>168</v>
      </c>
      <c r="B363">
        <v>202</v>
      </c>
      <c r="C363" s="22" t="s">
        <v>1447</v>
      </c>
      <c r="D363" t="s">
        <v>170</v>
      </c>
      <c r="E363" s="23" t="s">
        <v>1349</v>
      </c>
      <c r="F363" s="24" t="s">
        <v>218</v>
      </c>
      <c r="G363" s="25">
        <v>1</v>
      </c>
      <c r="H363" s="24">
        <v>0</v>
      </c>
      <c r="I363" s="26">
        <f>ROUND(G363*H363,P4)</f>
        <v>0</v>
      </c>
      <c r="L363" s="26">
        <v>0</v>
      </c>
      <c r="M363" s="20">
        <f>ROUND(G363*L363,P4)</f>
        <v>0</v>
      </c>
      <c r="N363" s="21" t="s">
        <v>192</v>
      </c>
      <c r="O363" s="27">
        <f>M363*AA363</f>
        <v>0</v>
      </c>
      <c r="P363">
        <v>3</v>
      </c>
      <c r="AA363">
        <f>IF(P363=1,$O$3,IF(P363=2,$O$4,$O$5))</f>
        <v>0</v>
      </c>
    </row>
    <row r="364" spans="1:27">
      <c r="A364" t="s">
        <v>173</v>
      </c>
      <c r="E364" s="23" t="s">
        <v>170</v>
      </c>
    </row>
    <row r="365" spans="1:27">
      <c r="A365" t="s">
        <v>174</v>
      </c>
      <c r="E365" s="28" t="s">
        <v>183</v>
      </c>
    </row>
    <row r="366" spans="1:27">
      <c r="A366" t="s">
        <v>176</v>
      </c>
      <c r="E366" s="23" t="s">
        <v>170</v>
      </c>
    </row>
    <row r="367" spans="1:27">
      <c r="A367" t="s">
        <v>168</v>
      </c>
      <c r="B367">
        <v>203</v>
      </c>
      <c r="C367" s="22" t="s">
        <v>1448</v>
      </c>
      <c r="D367" t="s">
        <v>170</v>
      </c>
      <c r="E367" s="23" t="s">
        <v>1351</v>
      </c>
      <c r="F367" s="24" t="s">
        <v>188</v>
      </c>
      <c r="G367" s="25">
        <v>1</v>
      </c>
      <c r="H367" s="24">
        <v>0</v>
      </c>
      <c r="I367" s="26">
        <f>ROUND(G367*H367,P4)</f>
        <v>0</v>
      </c>
      <c r="L367" s="26">
        <v>0</v>
      </c>
      <c r="M367" s="20">
        <f>ROUND(G367*L367,P4)</f>
        <v>0</v>
      </c>
      <c r="N367" s="21" t="s">
        <v>170</v>
      </c>
      <c r="O367" s="27">
        <f>M367*AA367</f>
        <v>0</v>
      </c>
      <c r="P367">
        <v>3</v>
      </c>
      <c r="AA367">
        <f>IF(P367=1,$O$3,IF(P367=2,$O$4,$O$5))</f>
        <v>0</v>
      </c>
    </row>
    <row r="368" spans="1:27">
      <c r="A368" t="s">
        <v>173</v>
      </c>
      <c r="E368" s="23" t="s">
        <v>170</v>
      </c>
    </row>
    <row r="369" spans="1:27">
      <c r="A369" t="s">
        <v>174</v>
      </c>
      <c r="E369" s="28" t="s">
        <v>183</v>
      </c>
    </row>
    <row r="370" spans="1:27">
      <c r="A370" t="s">
        <v>176</v>
      </c>
      <c r="E370" s="23" t="s">
        <v>170</v>
      </c>
    </row>
    <row r="371" spans="1:27" ht="26.45">
      <c r="A371" t="s">
        <v>168</v>
      </c>
      <c r="B371">
        <v>204</v>
      </c>
      <c r="C371" s="22" t="s">
        <v>1449</v>
      </c>
      <c r="D371" t="s">
        <v>170</v>
      </c>
      <c r="E371" s="23" t="s">
        <v>1376</v>
      </c>
      <c r="F371" s="24" t="s">
        <v>188</v>
      </c>
      <c r="G371" s="25">
        <v>1</v>
      </c>
      <c r="H371" s="24">
        <v>0</v>
      </c>
      <c r="I371" s="26">
        <f>ROUND(G371*H371,P4)</f>
        <v>0</v>
      </c>
      <c r="L371" s="26">
        <v>0</v>
      </c>
      <c r="M371" s="20">
        <f>ROUND(G371*L371,P4)</f>
        <v>0</v>
      </c>
      <c r="N371" s="21" t="s">
        <v>170</v>
      </c>
      <c r="O371" s="27">
        <f>M371*AA371</f>
        <v>0</v>
      </c>
      <c r="P371">
        <v>3</v>
      </c>
      <c r="AA371">
        <f>IF(P371=1,$O$3,IF(P371=2,$O$4,$O$5))</f>
        <v>0</v>
      </c>
    </row>
    <row r="372" spans="1:27">
      <c r="A372" t="s">
        <v>173</v>
      </c>
      <c r="E372" s="23" t="s">
        <v>170</v>
      </c>
    </row>
    <row r="373" spans="1:27">
      <c r="A373" t="s">
        <v>174</v>
      </c>
      <c r="E373" s="28" t="s">
        <v>183</v>
      </c>
    </row>
    <row r="374" spans="1:27">
      <c r="A374" t="s">
        <v>176</v>
      </c>
      <c r="E374" s="23" t="s">
        <v>170</v>
      </c>
    </row>
    <row r="375" spans="1:27">
      <c r="A375" t="s">
        <v>168</v>
      </c>
      <c r="B375">
        <v>205</v>
      </c>
      <c r="C375" s="22" t="s">
        <v>1450</v>
      </c>
      <c r="D375" t="s">
        <v>170</v>
      </c>
      <c r="E375" s="23" t="s">
        <v>920</v>
      </c>
      <c r="F375" s="24" t="s">
        <v>218</v>
      </c>
      <c r="G375" s="25">
        <v>4</v>
      </c>
      <c r="H375" s="24">
        <v>0</v>
      </c>
      <c r="I375" s="26">
        <f>ROUND(G375*H375,P4)</f>
        <v>0</v>
      </c>
      <c r="L375" s="26">
        <v>0</v>
      </c>
      <c r="M375" s="20">
        <f>ROUND(G375*L375,P4)</f>
        <v>0</v>
      </c>
      <c r="N375" s="21" t="s">
        <v>192</v>
      </c>
      <c r="O375" s="27">
        <f>M375*AA375</f>
        <v>0</v>
      </c>
      <c r="P375">
        <v>3</v>
      </c>
      <c r="AA375">
        <f>IF(P375=1,$O$3,IF(P375=2,$O$4,$O$5))</f>
        <v>0</v>
      </c>
    </row>
    <row r="376" spans="1:27">
      <c r="A376" t="s">
        <v>173</v>
      </c>
      <c r="E376" s="23" t="s">
        <v>170</v>
      </c>
    </row>
    <row r="377" spans="1:27">
      <c r="A377" t="s">
        <v>174</v>
      </c>
      <c r="E377" s="28" t="s">
        <v>549</v>
      </c>
    </row>
    <row r="378" spans="1:27">
      <c r="A378" t="s">
        <v>176</v>
      </c>
      <c r="E378" s="23" t="s">
        <v>170</v>
      </c>
    </row>
    <row r="379" spans="1:27" ht="26.45">
      <c r="A379" t="s">
        <v>168</v>
      </c>
      <c r="B379">
        <v>206</v>
      </c>
      <c r="C379" s="22" t="s">
        <v>950</v>
      </c>
      <c r="D379" t="s">
        <v>170</v>
      </c>
      <c r="E379" s="23" t="s">
        <v>937</v>
      </c>
      <c r="F379" s="24" t="s">
        <v>188</v>
      </c>
      <c r="G379" s="25">
        <v>8</v>
      </c>
      <c r="H379" s="24">
        <v>0</v>
      </c>
      <c r="I379" s="26">
        <f>ROUND(G379*H379,P4)</f>
        <v>0</v>
      </c>
      <c r="L379" s="26">
        <v>0</v>
      </c>
      <c r="M379" s="20">
        <f>ROUND(G379*L379,P4)</f>
        <v>0</v>
      </c>
      <c r="N379" s="21" t="s">
        <v>170</v>
      </c>
      <c r="O379" s="27">
        <f>M379*AA379</f>
        <v>0</v>
      </c>
      <c r="P379">
        <v>3</v>
      </c>
      <c r="AA379">
        <f>IF(P379=1,$O$3,IF(P379=2,$O$4,$O$5))</f>
        <v>0</v>
      </c>
    </row>
    <row r="380" spans="1:27">
      <c r="A380" t="s">
        <v>173</v>
      </c>
      <c r="E380" s="23" t="s">
        <v>170</v>
      </c>
    </row>
    <row r="381" spans="1:27">
      <c r="A381" t="s">
        <v>174</v>
      </c>
      <c r="E381" s="28" t="s">
        <v>396</v>
      </c>
    </row>
    <row r="382" spans="1:27" ht="52.9">
      <c r="A382" t="s">
        <v>176</v>
      </c>
      <c r="E382" s="23" t="s">
        <v>939</v>
      </c>
    </row>
    <row r="383" spans="1:27">
      <c r="A383" t="s">
        <v>168</v>
      </c>
      <c r="B383">
        <v>207</v>
      </c>
      <c r="C383" s="22" t="s">
        <v>940</v>
      </c>
      <c r="D383" t="s">
        <v>170</v>
      </c>
      <c r="E383" s="23" t="s">
        <v>233</v>
      </c>
      <c r="F383" s="24" t="s">
        <v>218</v>
      </c>
      <c r="G383" s="25">
        <v>8</v>
      </c>
      <c r="H383" s="24">
        <v>0</v>
      </c>
      <c r="I383" s="26">
        <f>ROUND(G383*H383,P4)</f>
        <v>0</v>
      </c>
      <c r="L383" s="26">
        <v>0</v>
      </c>
      <c r="M383" s="20">
        <f>ROUND(G383*L383,P4)</f>
        <v>0</v>
      </c>
      <c r="N383" s="21" t="s">
        <v>192</v>
      </c>
      <c r="O383" s="27">
        <f>M383*AA383</f>
        <v>0</v>
      </c>
      <c r="P383">
        <v>3</v>
      </c>
      <c r="AA383">
        <f>IF(P383=1,$O$3,IF(P383=2,$O$4,$O$5))</f>
        <v>0</v>
      </c>
    </row>
    <row r="384" spans="1:27">
      <c r="A384" t="s">
        <v>173</v>
      </c>
      <c r="E384" s="23" t="s">
        <v>170</v>
      </c>
    </row>
    <row r="385" spans="1:27">
      <c r="A385" t="s">
        <v>174</v>
      </c>
      <c r="E385" s="28" t="s">
        <v>396</v>
      </c>
    </row>
    <row r="386" spans="1:27">
      <c r="A386" t="s">
        <v>176</v>
      </c>
      <c r="E386" s="23" t="s">
        <v>170</v>
      </c>
    </row>
    <row r="387" spans="1:27">
      <c r="A387" t="s">
        <v>168</v>
      </c>
      <c r="B387">
        <v>208</v>
      </c>
      <c r="C387" s="22" t="s">
        <v>1451</v>
      </c>
      <c r="D387" t="s">
        <v>170</v>
      </c>
      <c r="E387" s="23" t="s">
        <v>942</v>
      </c>
      <c r="F387" s="24" t="s">
        <v>188</v>
      </c>
      <c r="G387" s="25">
        <v>8</v>
      </c>
      <c r="H387" s="24">
        <v>0</v>
      </c>
      <c r="I387" s="26">
        <f>ROUND(G387*H387,P4)</f>
        <v>0</v>
      </c>
      <c r="L387" s="26">
        <v>0</v>
      </c>
      <c r="M387" s="20">
        <f>ROUND(G387*L387,P4)</f>
        <v>0</v>
      </c>
      <c r="N387" s="21" t="s">
        <v>170</v>
      </c>
      <c r="O387" s="27">
        <f>M387*AA387</f>
        <v>0</v>
      </c>
      <c r="P387">
        <v>3</v>
      </c>
      <c r="AA387">
        <f>IF(P387=1,$O$3,IF(P387=2,$O$4,$O$5))</f>
        <v>0</v>
      </c>
    </row>
    <row r="388" spans="1:27">
      <c r="A388" t="s">
        <v>173</v>
      </c>
      <c r="E388" s="23" t="s">
        <v>170</v>
      </c>
    </row>
    <row r="389" spans="1:27">
      <c r="A389" t="s">
        <v>174</v>
      </c>
      <c r="E389" s="28" t="s">
        <v>396</v>
      </c>
    </row>
    <row r="390" spans="1:27">
      <c r="A390" t="s">
        <v>176</v>
      </c>
      <c r="E390" s="23" t="s">
        <v>170</v>
      </c>
    </row>
    <row r="391" spans="1:27">
      <c r="A391" t="s">
        <v>168</v>
      </c>
      <c r="B391">
        <v>209</v>
      </c>
      <c r="C391" s="22" t="s">
        <v>930</v>
      </c>
      <c r="D391" t="s">
        <v>170</v>
      </c>
      <c r="E391" s="23" t="s">
        <v>931</v>
      </c>
      <c r="F391" s="24" t="s">
        <v>218</v>
      </c>
      <c r="G391" s="25">
        <v>1</v>
      </c>
      <c r="H391" s="24">
        <v>0</v>
      </c>
      <c r="I391" s="26">
        <f>ROUND(G391*H391,P4)</f>
        <v>0</v>
      </c>
      <c r="L391" s="26">
        <v>0</v>
      </c>
      <c r="M391" s="20">
        <f>ROUND(G391*L391,P4)</f>
        <v>0</v>
      </c>
      <c r="N391" s="21" t="s">
        <v>192</v>
      </c>
      <c r="O391" s="27">
        <f>M391*AA391</f>
        <v>0</v>
      </c>
      <c r="P391">
        <v>3</v>
      </c>
      <c r="AA391">
        <f>IF(P391=1,$O$3,IF(P391=2,$O$4,$O$5))</f>
        <v>0</v>
      </c>
    </row>
    <row r="392" spans="1:27">
      <c r="A392" t="s">
        <v>173</v>
      </c>
      <c r="E392" s="23" t="s">
        <v>170</v>
      </c>
    </row>
    <row r="393" spans="1:27">
      <c r="A393" t="s">
        <v>174</v>
      </c>
      <c r="E393" s="28" t="s">
        <v>183</v>
      </c>
    </row>
    <row r="394" spans="1:27">
      <c r="A394" t="s">
        <v>176</v>
      </c>
      <c r="E394" s="23" t="s">
        <v>170</v>
      </c>
    </row>
    <row r="395" spans="1:27">
      <c r="A395" t="s">
        <v>165</v>
      </c>
      <c r="C395" s="18" t="s">
        <v>1452</v>
      </c>
      <c r="E395" s="19" t="s">
        <v>1453</v>
      </c>
      <c r="L395" s="20">
        <f>SUMIFS(L396:L411,A396:A411,"P")</f>
        <v>0</v>
      </c>
      <c r="M395" s="20">
        <f>SUMIFS(M396:M411,A396:A411,"P")</f>
        <v>0</v>
      </c>
      <c r="N395" s="21"/>
    </row>
    <row r="396" spans="1:27" ht="26.45">
      <c r="A396" t="s">
        <v>168</v>
      </c>
      <c r="B396">
        <v>210</v>
      </c>
      <c r="C396" s="22" t="s">
        <v>1454</v>
      </c>
      <c r="D396" t="s">
        <v>170</v>
      </c>
      <c r="E396" s="23" t="s">
        <v>1455</v>
      </c>
      <c r="F396" s="24" t="s">
        <v>188</v>
      </c>
      <c r="G396" s="25">
        <v>2</v>
      </c>
      <c r="H396" s="24">
        <v>0</v>
      </c>
      <c r="I396" s="26">
        <f>ROUND(G396*H396,P4)</f>
        <v>0</v>
      </c>
      <c r="L396" s="26">
        <v>0</v>
      </c>
      <c r="M396" s="20">
        <f>ROUND(G396*L396,P4)</f>
        <v>0</v>
      </c>
      <c r="N396" s="21" t="s">
        <v>170</v>
      </c>
      <c r="O396" s="27">
        <f>M396*AA396</f>
        <v>0</v>
      </c>
      <c r="P396">
        <v>3</v>
      </c>
      <c r="AA396">
        <f>IF(P396=1,$O$3,IF(P396=2,$O$4,$O$5))</f>
        <v>0</v>
      </c>
    </row>
    <row r="397" spans="1:27">
      <c r="A397" t="s">
        <v>173</v>
      </c>
      <c r="E397" s="23" t="s">
        <v>170</v>
      </c>
    </row>
    <row r="398" spans="1:27">
      <c r="A398" t="s">
        <v>174</v>
      </c>
      <c r="E398" s="28" t="s">
        <v>231</v>
      </c>
    </row>
    <row r="399" spans="1:27" ht="66">
      <c r="A399" t="s">
        <v>176</v>
      </c>
      <c r="E399" s="23" t="s">
        <v>1456</v>
      </c>
    </row>
    <row r="400" spans="1:27">
      <c r="A400" t="s">
        <v>168</v>
      </c>
      <c r="B400">
        <v>211</v>
      </c>
      <c r="C400" s="22" t="s">
        <v>1457</v>
      </c>
      <c r="D400" t="s">
        <v>170</v>
      </c>
      <c r="E400" s="23" t="s">
        <v>1384</v>
      </c>
      <c r="F400" s="24" t="s">
        <v>218</v>
      </c>
      <c r="G400" s="25">
        <v>2</v>
      </c>
      <c r="H400" s="24">
        <v>0</v>
      </c>
      <c r="I400" s="26">
        <f>ROUND(G400*H400,P4)</f>
        <v>0</v>
      </c>
      <c r="L400" s="26">
        <v>0</v>
      </c>
      <c r="M400" s="20">
        <f>ROUND(G400*L400,P4)</f>
        <v>0</v>
      </c>
      <c r="N400" s="21" t="s">
        <v>192</v>
      </c>
      <c r="O400" s="27">
        <f>M400*AA400</f>
        <v>0</v>
      </c>
      <c r="P400">
        <v>3</v>
      </c>
      <c r="AA400">
        <f>IF(P400=1,$O$3,IF(P400=2,$O$4,$O$5))</f>
        <v>0</v>
      </c>
    </row>
    <row r="401" spans="1:27">
      <c r="A401" t="s">
        <v>173</v>
      </c>
      <c r="E401" s="23" t="s">
        <v>170</v>
      </c>
    </row>
    <row r="402" spans="1:27">
      <c r="A402" t="s">
        <v>174</v>
      </c>
      <c r="E402" s="28" t="s">
        <v>231</v>
      </c>
    </row>
    <row r="403" spans="1:27">
      <c r="A403" t="s">
        <v>176</v>
      </c>
      <c r="E403" s="23" t="s">
        <v>170</v>
      </c>
    </row>
    <row r="404" spans="1:27">
      <c r="A404" t="s">
        <v>168</v>
      </c>
      <c r="B404">
        <v>212</v>
      </c>
      <c r="C404" s="22" t="s">
        <v>1458</v>
      </c>
      <c r="D404" t="s">
        <v>170</v>
      </c>
      <c r="E404" s="23" t="s">
        <v>920</v>
      </c>
      <c r="F404" s="24" t="s">
        <v>218</v>
      </c>
      <c r="G404" s="25">
        <v>2</v>
      </c>
      <c r="H404" s="24">
        <v>0</v>
      </c>
      <c r="I404" s="26">
        <f>ROUND(G404*H404,P4)</f>
        <v>0</v>
      </c>
      <c r="L404" s="26">
        <v>0</v>
      </c>
      <c r="M404" s="20">
        <f>ROUND(G404*L404,P4)</f>
        <v>0</v>
      </c>
      <c r="N404" s="21" t="s">
        <v>192</v>
      </c>
      <c r="O404" s="27">
        <f>M404*AA404</f>
        <v>0</v>
      </c>
      <c r="P404">
        <v>3</v>
      </c>
      <c r="AA404">
        <f>IF(P404=1,$O$3,IF(P404=2,$O$4,$O$5))</f>
        <v>0</v>
      </c>
    </row>
    <row r="405" spans="1:27">
      <c r="A405" t="s">
        <v>173</v>
      </c>
      <c r="E405" s="23" t="s">
        <v>170</v>
      </c>
    </row>
    <row r="406" spans="1:27">
      <c r="A406" t="s">
        <v>174</v>
      </c>
      <c r="E406" s="28" t="s">
        <v>231</v>
      </c>
    </row>
    <row r="407" spans="1:27">
      <c r="A407" t="s">
        <v>176</v>
      </c>
      <c r="E407" s="23" t="s">
        <v>170</v>
      </c>
    </row>
    <row r="408" spans="1:27">
      <c r="A408" t="s">
        <v>168</v>
      </c>
      <c r="B408">
        <v>213</v>
      </c>
      <c r="C408" s="22" t="s">
        <v>1459</v>
      </c>
      <c r="D408" t="s">
        <v>170</v>
      </c>
      <c r="E408" s="23" t="s">
        <v>931</v>
      </c>
      <c r="F408" s="24" t="s">
        <v>218</v>
      </c>
      <c r="G408" s="25">
        <v>2</v>
      </c>
      <c r="H408" s="24">
        <v>0</v>
      </c>
      <c r="I408" s="26">
        <f>ROUND(G408*H408,P4)</f>
        <v>0</v>
      </c>
      <c r="L408" s="26">
        <v>0</v>
      </c>
      <c r="M408" s="20">
        <f>ROUND(G408*L408,P4)</f>
        <v>0</v>
      </c>
      <c r="N408" s="21" t="s">
        <v>192</v>
      </c>
      <c r="O408" s="27">
        <f>M408*AA408</f>
        <v>0</v>
      </c>
      <c r="P408">
        <v>3</v>
      </c>
      <c r="AA408">
        <f>IF(P408=1,$O$3,IF(P408=2,$O$4,$O$5))</f>
        <v>0</v>
      </c>
    </row>
    <row r="409" spans="1:27">
      <c r="A409" t="s">
        <v>173</v>
      </c>
      <c r="E409" s="23" t="s">
        <v>170</v>
      </c>
    </row>
    <row r="410" spans="1:27">
      <c r="A410" t="s">
        <v>174</v>
      </c>
      <c r="E410" s="28" t="s">
        <v>231</v>
      </c>
    </row>
    <row r="411" spans="1:27">
      <c r="A411" t="s">
        <v>176</v>
      </c>
      <c r="E411" s="23" t="s">
        <v>170</v>
      </c>
    </row>
    <row r="412" spans="1:27">
      <c r="A412" t="s">
        <v>165</v>
      </c>
      <c r="C412" s="18" t="s">
        <v>1460</v>
      </c>
      <c r="E412" s="19" t="s">
        <v>935</v>
      </c>
      <c r="L412" s="20">
        <f>SUMIFS(L413:L500,A413:A500,"P")</f>
        <v>0</v>
      </c>
      <c r="M412" s="20">
        <f>SUMIFS(M413:M500,A413:A500,"P")</f>
        <v>0</v>
      </c>
      <c r="N412" s="21"/>
    </row>
    <row r="413" spans="1:27" ht="39.6">
      <c r="A413" t="s">
        <v>168</v>
      </c>
      <c r="B413">
        <v>214</v>
      </c>
      <c r="C413" s="22" t="s">
        <v>1461</v>
      </c>
      <c r="D413" t="s">
        <v>170</v>
      </c>
      <c r="E413" s="23" t="s">
        <v>1462</v>
      </c>
      <c r="F413" s="24" t="s">
        <v>188</v>
      </c>
      <c r="G413" s="25">
        <v>1</v>
      </c>
      <c r="H413" s="24">
        <v>0</v>
      </c>
      <c r="I413" s="26">
        <f>ROUND(G413*H413,P4)</f>
        <v>0</v>
      </c>
      <c r="L413" s="26">
        <v>0</v>
      </c>
      <c r="M413" s="20">
        <f>ROUND(G413*L413,P4)</f>
        <v>0</v>
      </c>
      <c r="N413" s="21" t="s">
        <v>170</v>
      </c>
      <c r="O413" s="27">
        <f>M413*AA413</f>
        <v>0</v>
      </c>
      <c r="P413">
        <v>3</v>
      </c>
      <c r="AA413">
        <f>IF(P413=1,$O$3,IF(P413=2,$O$4,$O$5))</f>
        <v>0</v>
      </c>
    </row>
    <row r="414" spans="1:27">
      <c r="A414" t="s">
        <v>173</v>
      </c>
      <c r="E414" s="23" t="s">
        <v>170</v>
      </c>
    </row>
    <row r="415" spans="1:27">
      <c r="A415" t="s">
        <v>174</v>
      </c>
      <c r="E415" s="28" t="s">
        <v>183</v>
      </c>
    </row>
    <row r="416" spans="1:27" ht="66">
      <c r="A416" t="s">
        <v>176</v>
      </c>
      <c r="E416" s="23" t="s">
        <v>1463</v>
      </c>
    </row>
    <row r="417" spans="1:27">
      <c r="A417" t="s">
        <v>168</v>
      </c>
      <c r="B417">
        <v>215</v>
      </c>
      <c r="C417" s="22" t="s">
        <v>1464</v>
      </c>
      <c r="D417" t="s">
        <v>170</v>
      </c>
      <c r="E417" s="23" t="s">
        <v>1384</v>
      </c>
      <c r="F417" s="24" t="s">
        <v>218</v>
      </c>
      <c r="G417" s="25">
        <v>1</v>
      </c>
      <c r="H417" s="24">
        <v>0</v>
      </c>
      <c r="I417" s="26">
        <f>ROUND(G417*H417,P4)</f>
        <v>0</v>
      </c>
      <c r="L417" s="26">
        <v>0</v>
      </c>
      <c r="M417" s="20">
        <f>ROUND(G417*L417,P4)</f>
        <v>0</v>
      </c>
      <c r="N417" s="21" t="s">
        <v>192</v>
      </c>
      <c r="O417" s="27">
        <f>M417*AA417</f>
        <v>0</v>
      </c>
      <c r="P417">
        <v>3</v>
      </c>
      <c r="AA417">
        <f>IF(P417=1,$O$3,IF(P417=2,$O$4,$O$5))</f>
        <v>0</v>
      </c>
    </row>
    <row r="418" spans="1:27">
      <c r="A418" t="s">
        <v>173</v>
      </c>
      <c r="E418" s="23" t="s">
        <v>170</v>
      </c>
    </row>
    <row r="419" spans="1:27">
      <c r="A419" t="s">
        <v>174</v>
      </c>
      <c r="E419" s="28" t="s">
        <v>183</v>
      </c>
    </row>
    <row r="420" spans="1:27">
      <c r="A420" t="s">
        <v>176</v>
      </c>
      <c r="E420" s="23" t="s">
        <v>170</v>
      </c>
    </row>
    <row r="421" spans="1:27">
      <c r="A421" t="s">
        <v>168</v>
      </c>
      <c r="B421">
        <v>216</v>
      </c>
      <c r="C421" s="22" t="s">
        <v>1465</v>
      </c>
      <c r="D421" t="s">
        <v>170</v>
      </c>
      <c r="E421" s="23" t="s">
        <v>1386</v>
      </c>
      <c r="F421" s="24" t="s">
        <v>188</v>
      </c>
      <c r="G421" s="25">
        <v>1</v>
      </c>
      <c r="H421" s="24">
        <v>0</v>
      </c>
      <c r="I421" s="26">
        <f>ROUND(G421*H421,P4)</f>
        <v>0</v>
      </c>
      <c r="L421" s="26">
        <v>0</v>
      </c>
      <c r="M421" s="20">
        <f>ROUND(G421*L421,P4)</f>
        <v>0</v>
      </c>
      <c r="N421" s="21" t="s">
        <v>170</v>
      </c>
      <c r="O421" s="27">
        <f>M421*AA421</f>
        <v>0</v>
      </c>
      <c r="P421">
        <v>3</v>
      </c>
      <c r="AA421">
        <f>IF(P421=1,$O$3,IF(P421=2,$O$4,$O$5))</f>
        <v>0</v>
      </c>
    </row>
    <row r="422" spans="1:27">
      <c r="A422" t="s">
        <v>173</v>
      </c>
      <c r="E422" s="23" t="s">
        <v>170</v>
      </c>
    </row>
    <row r="423" spans="1:27">
      <c r="A423" t="s">
        <v>174</v>
      </c>
      <c r="E423" s="28" t="s">
        <v>183</v>
      </c>
    </row>
    <row r="424" spans="1:27">
      <c r="A424" t="s">
        <v>176</v>
      </c>
      <c r="E424" s="23" t="s">
        <v>170</v>
      </c>
    </row>
    <row r="425" spans="1:27">
      <c r="A425" t="s">
        <v>168</v>
      </c>
      <c r="B425">
        <v>217</v>
      </c>
      <c r="C425" s="22" t="s">
        <v>1466</v>
      </c>
      <c r="D425" t="s">
        <v>170</v>
      </c>
      <c r="E425" s="23" t="s">
        <v>907</v>
      </c>
      <c r="F425" s="24" t="s">
        <v>218</v>
      </c>
      <c r="G425" s="25">
        <v>9</v>
      </c>
      <c r="H425" s="24">
        <v>0</v>
      </c>
      <c r="I425" s="26">
        <f>ROUND(G425*H425,P4)</f>
        <v>0</v>
      </c>
      <c r="L425" s="26">
        <v>0</v>
      </c>
      <c r="M425" s="20">
        <f>ROUND(G425*L425,P4)</f>
        <v>0</v>
      </c>
      <c r="N425" s="21" t="s">
        <v>192</v>
      </c>
      <c r="O425" s="27">
        <f>M425*AA425</f>
        <v>0</v>
      </c>
      <c r="P425">
        <v>3</v>
      </c>
      <c r="AA425">
        <f>IF(P425=1,$O$3,IF(P425=2,$O$4,$O$5))</f>
        <v>0</v>
      </c>
    </row>
    <row r="426" spans="1:27">
      <c r="A426" t="s">
        <v>173</v>
      </c>
      <c r="E426" s="23" t="s">
        <v>170</v>
      </c>
    </row>
    <row r="427" spans="1:27">
      <c r="A427" t="s">
        <v>174</v>
      </c>
      <c r="E427" s="28" t="s">
        <v>554</v>
      </c>
    </row>
    <row r="428" spans="1:27">
      <c r="A428" t="s">
        <v>176</v>
      </c>
      <c r="E428" s="23" t="s">
        <v>170</v>
      </c>
    </row>
    <row r="429" spans="1:27">
      <c r="A429" t="s">
        <v>168</v>
      </c>
      <c r="B429">
        <v>218</v>
      </c>
      <c r="C429" s="22" t="s">
        <v>1467</v>
      </c>
      <c r="D429" t="s">
        <v>170</v>
      </c>
      <c r="E429" s="23" t="s">
        <v>905</v>
      </c>
      <c r="F429" s="24" t="s">
        <v>188</v>
      </c>
      <c r="G429" s="25">
        <v>1</v>
      </c>
      <c r="H429" s="24">
        <v>0</v>
      </c>
      <c r="I429" s="26">
        <f>ROUND(G429*H429,P4)</f>
        <v>0</v>
      </c>
      <c r="L429" s="26">
        <v>0</v>
      </c>
      <c r="M429" s="20">
        <f>ROUND(G429*L429,P4)</f>
        <v>0</v>
      </c>
      <c r="N429" s="21" t="s">
        <v>170</v>
      </c>
      <c r="O429" s="27">
        <f>M429*AA429</f>
        <v>0</v>
      </c>
      <c r="P429">
        <v>3</v>
      </c>
      <c r="AA429">
        <f>IF(P429=1,$O$3,IF(P429=2,$O$4,$O$5))</f>
        <v>0</v>
      </c>
    </row>
    <row r="430" spans="1:27">
      <c r="A430" t="s">
        <v>173</v>
      </c>
      <c r="E430" s="23" t="s">
        <v>170</v>
      </c>
    </row>
    <row r="431" spans="1:27">
      <c r="A431" t="s">
        <v>174</v>
      </c>
      <c r="E431" s="28" t="s">
        <v>183</v>
      </c>
    </row>
    <row r="432" spans="1:27">
      <c r="A432" t="s">
        <v>176</v>
      </c>
      <c r="E432" s="23" t="s">
        <v>170</v>
      </c>
    </row>
    <row r="433" spans="1:27">
      <c r="A433" t="s">
        <v>168</v>
      </c>
      <c r="B433">
        <v>219</v>
      </c>
      <c r="C433" s="22" t="s">
        <v>1468</v>
      </c>
      <c r="D433" t="s">
        <v>170</v>
      </c>
      <c r="E433" s="23" t="s">
        <v>1390</v>
      </c>
      <c r="F433" s="24" t="s">
        <v>188</v>
      </c>
      <c r="G433" s="25">
        <v>1</v>
      </c>
      <c r="H433" s="24">
        <v>0</v>
      </c>
      <c r="I433" s="26">
        <f>ROUND(G433*H433,P4)</f>
        <v>0</v>
      </c>
      <c r="L433" s="26">
        <v>0</v>
      </c>
      <c r="M433" s="20">
        <f>ROUND(G433*L433,P4)</f>
        <v>0</v>
      </c>
      <c r="N433" s="21" t="s">
        <v>170</v>
      </c>
      <c r="O433" s="27">
        <f>M433*AA433</f>
        <v>0</v>
      </c>
      <c r="P433">
        <v>3</v>
      </c>
      <c r="AA433">
        <f>IF(P433=1,$O$3,IF(P433=2,$O$4,$O$5))</f>
        <v>0</v>
      </c>
    </row>
    <row r="434" spans="1:27">
      <c r="A434" t="s">
        <v>173</v>
      </c>
      <c r="E434" s="23" t="s">
        <v>170</v>
      </c>
    </row>
    <row r="435" spans="1:27">
      <c r="A435" t="s">
        <v>174</v>
      </c>
      <c r="E435" s="28" t="s">
        <v>183</v>
      </c>
    </row>
    <row r="436" spans="1:27">
      <c r="A436" t="s">
        <v>176</v>
      </c>
      <c r="E436" s="23" t="s">
        <v>170</v>
      </c>
    </row>
    <row r="437" spans="1:27" ht="26.45">
      <c r="A437" t="s">
        <v>168</v>
      </c>
      <c r="B437">
        <v>220</v>
      </c>
      <c r="C437" s="22" t="s">
        <v>1469</v>
      </c>
      <c r="D437" t="s">
        <v>170</v>
      </c>
      <c r="E437" s="23" t="s">
        <v>1392</v>
      </c>
      <c r="F437" s="24" t="s">
        <v>188</v>
      </c>
      <c r="G437" s="25">
        <v>1</v>
      </c>
      <c r="H437" s="24">
        <v>0</v>
      </c>
      <c r="I437" s="26">
        <f>ROUND(G437*H437,P4)</f>
        <v>0</v>
      </c>
      <c r="L437" s="26">
        <v>0</v>
      </c>
      <c r="M437" s="20">
        <f>ROUND(G437*L437,P4)</f>
        <v>0</v>
      </c>
      <c r="N437" s="21" t="s">
        <v>170</v>
      </c>
      <c r="O437" s="27">
        <f>M437*AA437</f>
        <v>0</v>
      </c>
      <c r="P437">
        <v>3</v>
      </c>
      <c r="AA437">
        <f>IF(P437=1,$O$3,IF(P437=2,$O$4,$O$5))</f>
        <v>0</v>
      </c>
    </row>
    <row r="438" spans="1:27">
      <c r="A438" t="s">
        <v>173</v>
      </c>
      <c r="E438" s="23" t="s">
        <v>170</v>
      </c>
    </row>
    <row r="439" spans="1:27">
      <c r="A439" t="s">
        <v>174</v>
      </c>
      <c r="E439" s="28" t="s">
        <v>183</v>
      </c>
    </row>
    <row r="440" spans="1:27">
      <c r="A440" t="s">
        <v>176</v>
      </c>
      <c r="E440" s="23" t="s">
        <v>170</v>
      </c>
    </row>
    <row r="441" spans="1:27">
      <c r="A441" t="s">
        <v>168</v>
      </c>
      <c r="B441">
        <v>221</v>
      </c>
      <c r="C441" s="22" t="s">
        <v>1470</v>
      </c>
      <c r="D441" t="s">
        <v>170</v>
      </c>
      <c r="E441" s="23" t="s">
        <v>916</v>
      </c>
      <c r="F441" s="24" t="s">
        <v>218</v>
      </c>
      <c r="G441" s="25">
        <v>5</v>
      </c>
      <c r="H441" s="24">
        <v>0</v>
      </c>
      <c r="I441" s="26">
        <f>ROUND(G441*H441,P4)</f>
        <v>0</v>
      </c>
      <c r="L441" s="26">
        <v>0</v>
      </c>
      <c r="M441" s="20">
        <f>ROUND(G441*L441,P4)</f>
        <v>0</v>
      </c>
      <c r="N441" s="21" t="s">
        <v>192</v>
      </c>
      <c r="O441" s="27">
        <f>M441*AA441</f>
        <v>0</v>
      </c>
      <c r="P441">
        <v>3</v>
      </c>
      <c r="AA441">
        <f>IF(P441=1,$O$3,IF(P441=2,$O$4,$O$5))</f>
        <v>0</v>
      </c>
    </row>
    <row r="442" spans="1:27">
      <c r="A442" t="s">
        <v>173</v>
      </c>
      <c r="E442" s="23" t="s">
        <v>170</v>
      </c>
    </row>
    <row r="443" spans="1:27">
      <c r="A443" t="s">
        <v>174</v>
      </c>
      <c r="E443" s="28" t="s">
        <v>757</v>
      </c>
    </row>
    <row r="444" spans="1:27">
      <c r="A444" t="s">
        <v>176</v>
      </c>
      <c r="E444" s="23" t="s">
        <v>170</v>
      </c>
    </row>
    <row r="445" spans="1:27">
      <c r="A445" t="s">
        <v>168</v>
      </c>
      <c r="B445">
        <v>222</v>
      </c>
      <c r="C445" s="22" t="s">
        <v>1471</v>
      </c>
      <c r="D445" t="s">
        <v>170</v>
      </c>
      <c r="E445" s="23" t="s">
        <v>918</v>
      </c>
      <c r="F445" s="24" t="s">
        <v>188</v>
      </c>
      <c r="G445" s="25">
        <v>4</v>
      </c>
      <c r="H445" s="24">
        <v>0</v>
      </c>
      <c r="I445" s="26">
        <f>ROUND(G445*H445,P4)</f>
        <v>0</v>
      </c>
      <c r="L445" s="26">
        <v>0</v>
      </c>
      <c r="M445" s="20">
        <f>ROUND(G445*L445,P4)</f>
        <v>0</v>
      </c>
      <c r="N445" s="21" t="s">
        <v>170</v>
      </c>
      <c r="O445" s="27">
        <f>M445*AA445</f>
        <v>0</v>
      </c>
      <c r="P445">
        <v>3</v>
      </c>
      <c r="AA445">
        <f>IF(P445=1,$O$3,IF(P445=2,$O$4,$O$5))</f>
        <v>0</v>
      </c>
    </row>
    <row r="446" spans="1:27">
      <c r="A446" t="s">
        <v>173</v>
      </c>
      <c r="E446" s="23" t="s">
        <v>170</v>
      </c>
    </row>
    <row r="447" spans="1:27">
      <c r="A447" t="s">
        <v>174</v>
      </c>
      <c r="E447" s="28" t="s">
        <v>549</v>
      </c>
    </row>
    <row r="448" spans="1:27">
      <c r="A448" t="s">
        <v>176</v>
      </c>
      <c r="E448" s="23" t="s">
        <v>170</v>
      </c>
    </row>
    <row r="449" spans="1:27" ht="26.45">
      <c r="A449" t="s">
        <v>168</v>
      </c>
      <c r="B449">
        <v>223</v>
      </c>
      <c r="C449" s="22" t="s">
        <v>1472</v>
      </c>
      <c r="D449" t="s">
        <v>170</v>
      </c>
      <c r="E449" s="23" t="s">
        <v>1401</v>
      </c>
      <c r="F449" s="24" t="s">
        <v>218</v>
      </c>
      <c r="G449" s="25">
        <v>2</v>
      </c>
      <c r="H449" s="24">
        <v>0</v>
      </c>
      <c r="I449" s="26">
        <f>ROUND(G449*H449,P4)</f>
        <v>0</v>
      </c>
      <c r="L449" s="26">
        <v>0</v>
      </c>
      <c r="M449" s="20">
        <f>ROUND(G449*L449,P4)</f>
        <v>0</v>
      </c>
      <c r="N449" s="21" t="s">
        <v>192</v>
      </c>
      <c r="O449" s="27">
        <f>M449*AA449</f>
        <v>0</v>
      </c>
      <c r="P449">
        <v>3</v>
      </c>
      <c r="AA449">
        <f>IF(P449=1,$O$3,IF(P449=2,$O$4,$O$5))</f>
        <v>0</v>
      </c>
    </row>
    <row r="450" spans="1:27">
      <c r="A450" t="s">
        <v>173</v>
      </c>
      <c r="E450" s="23" t="s">
        <v>170</v>
      </c>
    </row>
    <row r="451" spans="1:27">
      <c r="A451" t="s">
        <v>174</v>
      </c>
      <c r="E451" s="28" t="s">
        <v>231</v>
      </c>
    </row>
    <row r="452" spans="1:27">
      <c r="A452" t="s">
        <v>176</v>
      </c>
      <c r="E452" s="23" t="s">
        <v>170</v>
      </c>
    </row>
    <row r="453" spans="1:27">
      <c r="A453" t="s">
        <v>168</v>
      </c>
      <c r="B453">
        <v>224</v>
      </c>
      <c r="C453" s="22" t="s">
        <v>1473</v>
      </c>
      <c r="D453" t="s">
        <v>170</v>
      </c>
      <c r="E453" s="23" t="s">
        <v>662</v>
      </c>
      <c r="F453" s="24" t="s">
        <v>188</v>
      </c>
      <c r="G453" s="25">
        <v>1</v>
      </c>
      <c r="H453" s="24">
        <v>0</v>
      </c>
      <c r="I453" s="26">
        <f>ROUND(G453*H453,P4)</f>
        <v>0</v>
      </c>
      <c r="L453" s="26">
        <v>0</v>
      </c>
      <c r="M453" s="20">
        <f>ROUND(G453*L453,P4)</f>
        <v>0</v>
      </c>
      <c r="N453" s="21" t="s">
        <v>170</v>
      </c>
      <c r="O453" s="27">
        <f>M453*AA453</f>
        <v>0</v>
      </c>
      <c r="P453">
        <v>3</v>
      </c>
      <c r="AA453">
        <f>IF(P453=1,$O$3,IF(P453=2,$O$4,$O$5))</f>
        <v>0</v>
      </c>
    </row>
    <row r="454" spans="1:27">
      <c r="A454" t="s">
        <v>173</v>
      </c>
      <c r="E454" s="23" t="s">
        <v>170</v>
      </c>
    </row>
    <row r="455" spans="1:27">
      <c r="A455" t="s">
        <v>174</v>
      </c>
      <c r="E455" s="28" t="s">
        <v>183</v>
      </c>
    </row>
    <row r="456" spans="1:27">
      <c r="A456" t="s">
        <v>176</v>
      </c>
      <c r="E456" s="23" t="s">
        <v>170</v>
      </c>
    </row>
    <row r="457" spans="1:27">
      <c r="A457" t="s">
        <v>168</v>
      </c>
      <c r="B457">
        <v>225</v>
      </c>
      <c r="C457" s="22" t="s">
        <v>1474</v>
      </c>
      <c r="D457" t="s">
        <v>170</v>
      </c>
      <c r="E457" s="23" t="s">
        <v>1475</v>
      </c>
      <c r="F457" s="24" t="s">
        <v>188</v>
      </c>
      <c r="G457" s="25">
        <v>1</v>
      </c>
      <c r="H457" s="24">
        <v>0</v>
      </c>
      <c r="I457" s="26">
        <f>ROUND(G457*H457,P4)</f>
        <v>0</v>
      </c>
      <c r="L457" s="26">
        <v>0</v>
      </c>
      <c r="M457" s="20">
        <f>ROUND(G457*L457,P4)</f>
        <v>0</v>
      </c>
      <c r="N457" s="21" t="s">
        <v>170</v>
      </c>
      <c r="O457" s="27">
        <f>M457*AA457</f>
        <v>0</v>
      </c>
      <c r="P457">
        <v>3</v>
      </c>
      <c r="AA457">
        <f>IF(P457=1,$O$3,IF(P457=2,$O$4,$O$5))</f>
        <v>0</v>
      </c>
    </row>
    <row r="458" spans="1:27">
      <c r="A458" t="s">
        <v>173</v>
      </c>
      <c r="E458" s="23" t="s">
        <v>170</v>
      </c>
    </row>
    <row r="459" spans="1:27">
      <c r="A459" t="s">
        <v>174</v>
      </c>
      <c r="E459" s="28" t="s">
        <v>183</v>
      </c>
    </row>
    <row r="460" spans="1:27">
      <c r="A460" t="s">
        <v>176</v>
      </c>
      <c r="E460" s="23" t="s">
        <v>170</v>
      </c>
    </row>
    <row r="461" spans="1:27">
      <c r="A461" t="s">
        <v>168</v>
      </c>
      <c r="B461">
        <v>226</v>
      </c>
      <c r="C461" s="22" t="s">
        <v>1476</v>
      </c>
      <c r="D461" t="s">
        <v>170</v>
      </c>
      <c r="E461" s="23" t="s">
        <v>1349</v>
      </c>
      <c r="F461" s="24" t="s">
        <v>218</v>
      </c>
      <c r="G461" s="25">
        <v>6</v>
      </c>
      <c r="H461" s="24">
        <v>0</v>
      </c>
      <c r="I461" s="26">
        <f>ROUND(G461*H461,P4)</f>
        <v>0</v>
      </c>
      <c r="L461" s="26">
        <v>0</v>
      </c>
      <c r="M461" s="20">
        <f>ROUND(G461*L461,P4)</f>
        <v>0</v>
      </c>
      <c r="N461" s="21" t="s">
        <v>192</v>
      </c>
      <c r="O461" s="27">
        <f>M461*AA461</f>
        <v>0</v>
      </c>
      <c r="P461">
        <v>3</v>
      </c>
      <c r="AA461">
        <f>IF(P461=1,$O$3,IF(P461=2,$O$4,$O$5))</f>
        <v>0</v>
      </c>
    </row>
    <row r="462" spans="1:27">
      <c r="A462" t="s">
        <v>173</v>
      </c>
      <c r="E462" s="23" t="s">
        <v>170</v>
      </c>
    </row>
    <row r="463" spans="1:27">
      <c r="A463" t="s">
        <v>174</v>
      </c>
      <c r="E463" s="28" t="s">
        <v>649</v>
      </c>
    </row>
    <row r="464" spans="1:27">
      <c r="A464" t="s">
        <v>176</v>
      </c>
      <c r="E464" s="23" t="s">
        <v>170</v>
      </c>
    </row>
    <row r="465" spans="1:27">
      <c r="A465" t="s">
        <v>168</v>
      </c>
      <c r="B465">
        <v>227</v>
      </c>
      <c r="C465" s="22" t="s">
        <v>1477</v>
      </c>
      <c r="D465" t="s">
        <v>170</v>
      </c>
      <c r="E465" s="23" t="s">
        <v>1351</v>
      </c>
      <c r="F465" s="24" t="s">
        <v>188</v>
      </c>
      <c r="G465" s="25">
        <v>7</v>
      </c>
      <c r="H465" s="24">
        <v>0</v>
      </c>
      <c r="I465" s="26">
        <f>ROUND(G465*H465,P4)</f>
        <v>0</v>
      </c>
      <c r="L465" s="26">
        <v>0</v>
      </c>
      <c r="M465" s="20">
        <f>ROUND(G465*L465,P4)</f>
        <v>0</v>
      </c>
      <c r="N465" s="21" t="s">
        <v>170</v>
      </c>
      <c r="O465" s="27">
        <f>M465*AA465</f>
        <v>0</v>
      </c>
      <c r="P465">
        <v>3</v>
      </c>
      <c r="AA465">
        <f>IF(P465=1,$O$3,IF(P465=2,$O$4,$O$5))</f>
        <v>0</v>
      </c>
    </row>
    <row r="466" spans="1:27">
      <c r="A466" t="s">
        <v>173</v>
      </c>
      <c r="E466" s="23" t="s">
        <v>170</v>
      </c>
    </row>
    <row r="467" spans="1:27">
      <c r="A467" t="s">
        <v>174</v>
      </c>
      <c r="E467" s="28" t="s">
        <v>310</v>
      </c>
    </row>
    <row r="468" spans="1:27">
      <c r="A468" t="s">
        <v>176</v>
      </c>
      <c r="E468" s="23" t="s">
        <v>170</v>
      </c>
    </row>
    <row r="469" spans="1:27">
      <c r="A469" t="s">
        <v>168</v>
      </c>
      <c r="B469">
        <v>228</v>
      </c>
      <c r="C469" s="22" t="s">
        <v>1478</v>
      </c>
      <c r="D469" t="s">
        <v>170</v>
      </c>
      <c r="E469" s="23" t="s">
        <v>1479</v>
      </c>
      <c r="F469" s="24" t="s">
        <v>188</v>
      </c>
      <c r="G469" s="25">
        <v>1</v>
      </c>
      <c r="H469" s="24">
        <v>0</v>
      </c>
      <c r="I469" s="26">
        <f>ROUND(G469*H469,P4)</f>
        <v>0</v>
      </c>
      <c r="L469" s="26">
        <v>0</v>
      </c>
      <c r="M469" s="20">
        <f>ROUND(G469*L469,P4)</f>
        <v>0</v>
      </c>
      <c r="N469" s="21" t="s">
        <v>170</v>
      </c>
      <c r="O469" s="27">
        <f>M469*AA469</f>
        <v>0</v>
      </c>
      <c r="P469">
        <v>3</v>
      </c>
      <c r="AA469">
        <f>IF(P469=1,$O$3,IF(P469=2,$O$4,$O$5))</f>
        <v>0</v>
      </c>
    </row>
    <row r="470" spans="1:27">
      <c r="A470" t="s">
        <v>173</v>
      </c>
      <c r="E470" s="23" t="s">
        <v>170</v>
      </c>
    </row>
    <row r="471" spans="1:27">
      <c r="A471" t="s">
        <v>174</v>
      </c>
      <c r="E471" s="28" t="s">
        <v>183</v>
      </c>
    </row>
    <row r="472" spans="1:27">
      <c r="A472" t="s">
        <v>176</v>
      </c>
      <c r="E472" s="23" t="s">
        <v>170</v>
      </c>
    </row>
    <row r="473" spans="1:27">
      <c r="A473" t="s">
        <v>168</v>
      </c>
      <c r="B473">
        <v>229</v>
      </c>
      <c r="C473" s="22" t="s">
        <v>1480</v>
      </c>
      <c r="D473" t="s">
        <v>170</v>
      </c>
      <c r="E473" s="23" t="s">
        <v>1369</v>
      </c>
      <c r="F473" s="24" t="s">
        <v>188</v>
      </c>
      <c r="G473" s="25">
        <v>24</v>
      </c>
      <c r="H473" s="24">
        <v>0</v>
      </c>
      <c r="I473" s="26">
        <f>ROUND(G473*H473,P4)</f>
        <v>0</v>
      </c>
      <c r="L473" s="26">
        <v>0</v>
      </c>
      <c r="M473" s="20">
        <f>ROUND(G473*L473,P4)</f>
        <v>0</v>
      </c>
      <c r="N473" s="21" t="s">
        <v>170</v>
      </c>
      <c r="O473" s="27">
        <f>M473*AA473</f>
        <v>0</v>
      </c>
      <c r="P473">
        <v>3</v>
      </c>
      <c r="AA473">
        <f>IF(P473=1,$O$3,IF(P473=2,$O$4,$O$5))</f>
        <v>0</v>
      </c>
    </row>
    <row r="474" spans="1:27">
      <c r="A474" t="s">
        <v>173</v>
      </c>
      <c r="E474" s="23" t="s">
        <v>170</v>
      </c>
    </row>
    <row r="475" spans="1:27">
      <c r="A475" t="s">
        <v>174</v>
      </c>
      <c r="E475" s="28" t="s">
        <v>399</v>
      </c>
    </row>
    <row r="476" spans="1:27">
      <c r="A476" t="s">
        <v>176</v>
      </c>
      <c r="E476" s="23" t="s">
        <v>170</v>
      </c>
    </row>
    <row r="477" spans="1:27" ht="26.45">
      <c r="A477" t="s">
        <v>168</v>
      </c>
      <c r="B477">
        <v>230</v>
      </c>
      <c r="C477" s="22" t="s">
        <v>1481</v>
      </c>
      <c r="D477" t="s">
        <v>170</v>
      </c>
      <c r="E477" s="23" t="s">
        <v>1376</v>
      </c>
      <c r="F477" s="24" t="s">
        <v>188</v>
      </c>
      <c r="G477" s="25">
        <v>5</v>
      </c>
      <c r="H477" s="24">
        <v>0</v>
      </c>
      <c r="I477" s="26">
        <f>ROUND(G477*H477,P4)</f>
        <v>0</v>
      </c>
      <c r="L477" s="26">
        <v>0</v>
      </c>
      <c r="M477" s="20">
        <f>ROUND(G477*L477,P4)</f>
        <v>0</v>
      </c>
      <c r="N477" s="21" t="s">
        <v>170</v>
      </c>
      <c r="O477" s="27">
        <f>M477*AA477</f>
        <v>0</v>
      </c>
      <c r="P477">
        <v>3</v>
      </c>
      <c r="AA477">
        <f>IF(P477=1,$O$3,IF(P477=2,$O$4,$O$5))</f>
        <v>0</v>
      </c>
    </row>
    <row r="478" spans="1:27">
      <c r="A478" t="s">
        <v>173</v>
      </c>
      <c r="E478" s="23" t="s">
        <v>170</v>
      </c>
    </row>
    <row r="479" spans="1:27">
      <c r="A479" t="s">
        <v>174</v>
      </c>
      <c r="E479" s="28" t="s">
        <v>757</v>
      </c>
    </row>
    <row r="480" spans="1:27">
      <c r="A480" t="s">
        <v>176</v>
      </c>
      <c r="E480" s="23" t="s">
        <v>170</v>
      </c>
    </row>
    <row r="481" spans="1:27">
      <c r="A481" t="s">
        <v>168</v>
      </c>
      <c r="B481">
        <v>231</v>
      </c>
      <c r="C481" s="22" t="s">
        <v>1482</v>
      </c>
      <c r="D481" t="s">
        <v>170</v>
      </c>
      <c r="E481" s="23" t="s">
        <v>920</v>
      </c>
      <c r="F481" s="24" t="s">
        <v>218</v>
      </c>
      <c r="G481" s="25">
        <v>15</v>
      </c>
      <c r="H481" s="24">
        <v>0</v>
      </c>
      <c r="I481" s="26">
        <f>ROUND(G481*H481,P4)</f>
        <v>0</v>
      </c>
      <c r="L481" s="26">
        <v>0</v>
      </c>
      <c r="M481" s="20">
        <f>ROUND(G481*L481,P4)</f>
        <v>0</v>
      </c>
      <c r="N481" s="21" t="s">
        <v>192</v>
      </c>
      <c r="O481" s="27">
        <f>M481*AA481</f>
        <v>0</v>
      </c>
      <c r="P481">
        <v>3</v>
      </c>
      <c r="AA481">
        <f>IF(P481=1,$O$3,IF(P481=2,$O$4,$O$5))</f>
        <v>0</v>
      </c>
    </row>
    <row r="482" spans="1:27">
      <c r="A482" t="s">
        <v>173</v>
      </c>
      <c r="E482" s="23" t="s">
        <v>170</v>
      </c>
    </row>
    <row r="483" spans="1:27">
      <c r="A483" t="s">
        <v>174</v>
      </c>
      <c r="E483" s="28" t="s">
        <v>375</v>
      </c>
    </row>
    <row r="484" spans="1:27">
      <c r="A484" t="s">
        <v>176</v>
      </c>
      <c r="E484" s="23" t="s">
        <v>170</v>
      </c>
    </row>
    <row r="485" spans="1:27" ht="26.45">
      <c r="A485" t="s">
        <v>168</v>
      </c>
      <c r="B485">
        <v>232</v>
      </c>
      <c r="C485" s="22" t="s">
        <v>1483</v>
      </c>
      <c r="D485" t="s">
        <v>170</v>
      </c>
      <c r="E485" s="23" t="s">
        <v>937</v>
      </c>
      <c r="F485" s="24" t="s">
        <v>188</v>
      </c>
      <c r="G485" s="25">
        <v>65</v>
      </c>
      <c r="H485" s="24">
        <v>0</v>
      </c>
      <c r="I485" s="26">
        <f>ROUND(G485*H485,P4)</f>
        <v>0</v>
      </c>
      <c r="L485" s="26">
        <v>0</v>
      </c>
      <c r="M485" s="20">
        <f>ROUND(G485*L485,P4)</f>
        <v>0</v>
      </c>
      <c r="N485" s="21" t="s">
        <v>170</v>
      </c>
      <c r="O485" s="27">
        <f>M485*AA485</f>
        <v>0</v>
      </c>
      <c r="P485">
        <v>3</v>
      </c>
      <c r="AA485">
        <f>IF(P485=1,$O$3,IF(P485=2,$O$4,$O$5))</f>
        <v>0</v>
      </c>
    </row>
    <row r="486" spans="1:27">
      <c r="A486" t="s">
        <v>173</v>
      </c>
      <c r="E486" s="23" t="s">
        <v>170</v>
      </c>
    </row>
    <row r="487" spans="1:27">
      <c r="A487" t="s">
        <v>174</v>
      </c>
      <c r="E487" s="28" t="s">
        <v>1484</v>
      </c>
    </row>
    <row r="488" spans="1:27" ht="52.9">
      <c r="A488" t="s">
        <v>176</v>
      </c>
      <c r="E488" s="23" t="s">
        <v>939</v>
      </c>
    </row>
    <row r="489" spans="1:27">
      <c r="A489" t="s">
        <v>168</v>
      </c>
      <c r="B489">
        <v>233</v>
      </c>
      <c r="C489" s="22" t="s">
        <v>1485</v>
      </c>
      <c r="D489" t="s">
        <v>170</v>
      </c>
      <c r="E489" s="23" t="s">
        <v>233</v>
      </c>
      <c r="F489" s="24" t="s">
        <v>218</v>
      </c>
      <c r="G489" s="25">
        <v>65</v>
      </c>
      <c r="H489" s="24">
        <v>0</v>
      </c>
      <c r="I489" s="26">
        <f>ROUND(G489*H489,P4)</f>
        <v>0</v>
      </c>
      <c r="L489" s="26">
        <v>0</v>
      </c>
      <c r="M489" s="20">
        <f>ROUND(G489*L489,P4)</f>
        <v>0</v>
      </c>
      <c r="N489" s="21" t="s">
        <v>192</v>
      </c>
      <c r="O489" s="27">
        <f>M489*AA489</f>
        <v>0</v>
      </c>
      <c r="P489">
        <v>3</v>
      </c>
      <c r="AA489">
        <f>IF(P489=1,$O$3,IF(P489=2,$O$4,$O$5))</f>
        <v>0</v>
      </c>
    </row>
    <row r="490" spans="1:27">
      <c r="A490" t="s">
        <v>173</v>
      </c>
      <c r="E490" s="23" t="s">
        <v>170</v>
      </c>
    </row>
    <row r="491" spans="1:27">
      <c r="A491" t="s">
        <v>174</v>
      </c>
      <c r="E491" s="28" t="s">
        <v>1484</v>
      </c>
    </row>
    <row r="492" spans="1:27">
      <c r="A492" t="s">
        <v>176</v>
      </c>
      <c r="E492" s="23" t="s">
        <v>170</v>
      </c>
    </row>
    <row r="493" spans="1:27">
      <c r="A493" t="s">
        <v>168</v>
      </c>
      <c r="B493">
        <v>234</v>
      </c>
      <c r="C493" s="22" t="s">
        <v>952</v>
      </c>
      <c r="D493" t="s">
        <v>170</v>
      </c>
      <c r="E493" s="23" t="s">
        <v>942</v>
      </c>
      <c r="F493" s="24" t="s">
        <v>188</v>
      </c>
      <c r="G493" s="25">
        <v>65</v>
      </c>
      <c r="H493" s="24">
        <v>0</v>
      </c>
      <c r="I493" s="26">
        <f>ROUND(G493*H493,P4)</f>
        <v>0</v>
      </c>
      <c r="L493" s="26">
        <v>0</v>
      </c>
      <c r="M493" s="20">
        <f>ROUND(G493*L493,P4)</f>
        <v>0</v>
      </c>
      <c r="N493" s="21" t="s">
        <v>170</v>
      </c>
      <c r="O493" s="27">
        <f>M493*AA493</f>
        <v>0</v>
      </c>
      <c r="P493">
        <v>3</v>
      </c>
      <c r="AA493">
        <f>IF(P493=1,$O$3,IF(P493=2,$O$4,$O$5))</f>
        <v>0</v>
      </c>
    </row>
    <row r="494" spans="1:27">
      <c r="A494" t="s">
        <v>173</v>
      </c>
      <c r="E494" s="23" t="s">
        <v>170</v>
      </c>
    </row>
    <row r="495" spans="1:27">
      <c r="A495" t="s">
        <v>174</v>
      </c>
      <c r="E495" s="28" t="s">
        <v>1484</v>
      </c>
    </row>
    <row r="496" spans="1:27">
      <c r="A496" t="s">
        <v>176</v>
      </c>
      <c r="E496" s="23" t="s">
        <v>170</v>
      </c>
    </row>
    <row r="497" spans="1:27">
      <c r="A497" t="s">
        <v>168</v>
      </c>
      <c r="B497">
        <v>235</v>
      </c>
      <c r="C497" s="22" t="s">
        <v>1486</v>
      </c>
      <c r="D497" t="s">
        <v>170</v>
      </c>
      <c r="E497" s="23" t="s">
        <v>931</v>
      </c>
      <c r="F497" s="24" t="s">
        <v>218</v>
      </c>
      <c r="G497" s="25">
        <v>1</v>
      </c>
      <c r="H497" s="24">
        <v>0</v>
      </c>
      <c r="I497" s="26">
        <f>ROUND(G497*H497,P4)</f>
        <v>0</v>
      </c>
      <c r="L497" s="26">
        <v>0</v>
      </c>
      <c r="M497" s="20">
        <f>ROUND(G497*L497,P4)</f>
        <v>0</v>
      </c>
      <c r="N497" s="21" t="s">
        <v>192</v>
      </c>
      <c r="O497" s="27">
        <f>M497*AA497</f>
        <v>0</v>
      </c>
      <c r="P497">
        <v>3</v>
      </c>
      <c r="AA497">
        <f>IF(P497=1,$O$3,IF(P497=2,$O$4,$O$5))</f>
        <v>0</v>
      </c>
    </row>
    <row r="498" spans="1:27">
      <c r="A498" t="s">
        <v>173</v>
      </c>
      <c r="E498" s="23" t="s">
        <v>170</v>
      </c>
    </row>
    <row r="499" spans="1:27">
      <c r="A499" t="s">
        <v>174</v>
      </c>
      <c r="E499" s="28" t="s">
        <v>183</v>
      </c>
    </row>
    <row r="500" spans="1:27">
      <c r="A500" t="s">
        <v>176</v>
      </c>
      <c r="E500" s="23" t="s">
        <v>170</v>
      </c>
    </row>
    <row r="501" spans="1:27">
      <c r="A501" t="s">
        <v>165</v>
      </c>
      <c r="C501" s="18" t="s">
        <v>1487</v>
      </c>
      <c r="E501" s="19" t="s">
        <v>1488</v>
      </c>
      <c r="L501" s="20">
        <f>SUMIFS(L502:L577,A502:A577,"P")</f>
        <v>0</v>
      </c>
      <c r="M501" s="20">
        <f>SUMIFS(M502:M577,A502:A577,"P")</f>
        <v>0</v>
      </c>
      <c r="N501" s="21"/>
    </row>
    <row r="502" spans="1:27" ht="39.6">
      <c r="A502" t="s">
        <v>168</v>
      </c>
      <c r="B502">
        <v>236</v>
      </c>
      <c r="C502" s="22" t="s">
        <v>1489</v>
      </c>
      <c r="D502" t="s">
        <v>170</v>
      </c>
      <c r="E502" s="23" t="s">
        <v>1462</v>
      </c>
      <c r="F502" s="24" t="s">
        <v>188</v>
      </c>
      <c r="G502" s="25">
        <v>1</v>
      </c>
      <c r="H502" s="24">
        <v>0</v>
      </c>
      <c r="I502" s="26">
        <f>ROUND(G502*H502,P4)</f>
        <v>0</v>
      </c>
      <c r="L502" s="26">
        <v>0</v>
      </c>
      <c r="M502" s="20">
        <f>ROUND(G502*L502,P4)</f>
        <v>0</v>
      </c>
      <c r="N502" s="21" t="s">
        <v>170</v>
      </c>
      <c r="O502" s="27">
        <f>M502*AA502</f>
        <v>0</v>
      </c>
      <c r="P502">
        <v>3</v>
      </c>
      <c r="AA502">
        <f>IF(P502=1,$O$3,IF(P502=2,$O$4,$O$5))</f>
        <v>0</v>
      </c>
    </row>
    <row r="503" spans="1:27">
      <c r="A503" t="s">
        <v>173</v>
      </c>
      <c r="E503" s="23" t="s">
        <v>170</v>
      </c>
    </row>
    <row r="504" spans="1:27">
      <c r="A504" t="s">
        <v>174</v>
      </c>
      <c r="E504" s="28" t="s">
        <v>183</v>
      </c>
    </row>
    <row r="505" spans="1:27" ht="66">
      <c r="A505" t="s">
        <v>176</v>
      </c>
      <c r="E505" s="23" t="s">
        <v>1463</v>
      </c>
    </row>
    <row r="506" spans="1:27">
      <c r="A506" t="s">
        <v>168</v>
      </c>
      <c r="B506">
        <v>237</v>
      </c>
      <c r="C506" s="22" t="s">
        <v>1490</v>
      </c>
      <c r="D506" t="s">
        <v>170</v>
      </c>
      <c r="E506" s="23" t="s">
        <v>1384</v>
      </c>
      <c r="F506" s="24" t="s">
        <v>218</v>
      </c>
      <c r="G506" s="25">
        <v>1</v>
      </c>
      <c r="H506" s="24">
        <v>0</v>
      </c>
      <c r="I506" s="26">
        <f>ROUND(G506*H506,P4)</f>
        <v>0</v>
      </c>
      <c r="L506" s="26">
        <v>0</v>
      </c>
      <c r="M506" s="20">
        <f>ROUND(G506*L506,P4)</f>
        <v>0</v>
      </c>
      <c r="N506" s="21" t="s">
        <v>192</v>
      </c>
      <c r="O506" s="27">
        <f>M506*AA506</f>
        <v>0</v>
      </c>
      <c r="P506">
        <v>3</v>
      </c>
      <c r="AA506">
        <f>IF(P506=1,$O$3,IF(P506=2,$O$4,$O$5))</f>
        <v>0</v>
      </c>
    </row>
    <row r="507" spans="1:27">
      <c r="A507" t="s">
        <v>173</v>
      </c>
      <c r="E507" s="23" t="s">
        <v>170</v>
      </c>
    </row>
    <row r="508" spans="1:27">
      <c r="A508" t="s">
        <v>174</v>
      </c>
      <c r="E508" s="28" t="s">
        <v>183</v>
      </c>
    </row>
    <row r="509" spans="1:27">
      <c r="A509" t="s">
        <v>176</v>
      </c>
      <c r="E509" s="23" t="s">
        <v>170</v>
      </c>
    </row>
    <row r="510" spans="1:27">
      <c r="A510" t="s">
        <v>168</v>
      </c>
      <c r="B510">
        <v>238</v>
      </c>
      <c r="C510" s="22" t="s">
        <v>1491</v>
      </c>
      <c r="D510" t="s">
        <v>170</v>
      </c>
      <c r="E510" s="23" t="s">
        <v>1386</v>
      </c>
      <c r="F510" s="24" t="s">
        <v>188</v>
      </c>
      <c r="G510" s="25">
        <v>1</v>
      </c>
      <c r="H510" s="24">
        <v>0</v>
      </c>
      <c r="I510" s="26">
        <f>ROUND(G510*H510,P4)</f>
        <v>0</v>
      </c>
      <c r="L510" s="26">
        <v>0</v>
      </c>
      <c r="M510" s="20">
        <f>ROUND(G510*L510,P4)</f>
        <v>0</v>
      </c>
      <c r="N510" s="21" t="s">
        <v>170</v>
      </c>
      <c r="O510" s="27">
        <f>M510*AA510</f>
        <v>0</v>
      </c>
      <c r="P510">
        <v>3</v>
      </c>
      <c r="AA510">
        <f>IF(P510=1,$O$3,IF(P510=2,$O$4,$O$5))</f>
        <v>0</v>
      </c>
    </row>
    <row r="511" spans="1:27">
      <c r="A511" t="s">
        <v>173</v>
      </c>
      <c r="E511" s="23" t="s">
        <v>170</v>
      </c>
    </row>
    <row r="512" spans="1:27">
      <c r="A512" t="s">
        <v>174</v>
      </c>
      <c r="E512" s="28" t="s">
        <v>183</v>
      </c>
    </row>
    <row r="513" spans="1:27">
      <c r="A513" t="s">
        <v>176</v>
      </c>
      <c r="E513" s="23" t="s">
        <v>170</v>
      </c>
    </row>
    <row r="514" spans="1:27">
      <c r="A514" t="s">
        <v>168</v>
      </c>
      <c r="B514">
        <v>239</v>
      </c>
      <c r="C514" s="22" t="s">
        <v>906</v>
      </c>
      <c r="D514" t="s">
        <v>170</v>
      </c>
      <c r="E514" s="23" t="s">
        <v>907</v>
      </c>
      <c r="F514" s="24" t="s">
        <v>218</v>
      </c>
      <c r="G514" s="25">
        <v>9</v>
      </c>
      <c r="H514" s="24">
        <v>0</v>
      </c>
      <c r="I514" s="26">
        <f>ROUND(G514*H514,P4)</f>
        <v>0</v>
      </c>
      <c r="L514" s="26">
        <v>0</v>
      </c>
      <c r="M514" s="20">
        <f>ROUND(G514*L514,P4)</f>
        <v>0</v>
      </c>
      <c r="N514" s="21" t="s">
        <v>192</v>
      </c>
      <c r="O514" s="27">
        <f>M514*AA514</f>
        <v>0</v>
      </c>
      <c r="P514">
        <v>3</v>
      </c>
      <c r="AA514">
        <f>IF(P514=1,$O$3,IF(P514=2,$O$4,$O$5))</f>
        <v>0</v>
      </c>
    </row>
    <row r="515" spans="1:27">
      <c r="A515" t="s">
        <v>173</v>
      </c>
      <c r="E515" s="23" t="s">
        <v>170</v>
      </c>
    </row>
    <row r="516" spans="1:27">
      <c r="A516" t="s">
        <v>174</v>
      </c>
      <c r="E516" s="28" t="s">
        <v>554</v>
      </c>
    </row>
    <row r="517" spans="1:27">
      <c r="A517" t="s">
        <v>176</v>
      </c>
      <c r="E517" s="23" t="s">
        <v>170</v>
      </c>
    </row>
    <row r="518" spans="1:27">
      <c r="A518" t="s">
        <v>168</v>
      </c>
      <c r="B518">
        <v>240</v>
      </c>
      <c r="C518" s="22" t="s">
        <v>1492</v>
      </c>
      <c r="D518" t="s">
        <v>170</v>
      </c>
      <c r="E518" s="23" t="s">
        <v>905</v>
      </c>
      <c r="F518" s="24" t="s">
        <v>188</v>
      </c>
      <c r="G518" s="25">
        <v>1</v>
      </c>
      <c r="H518" s="24">
        <v>0</v>
      </c>
      <c r="I518" s="26">
        <f>ROUND(G518*H518,P4)</f>
        <v>0</v>
      </c>
      <c r="L518" s="26">
        <v>0</v>
      </c>
      <c r="M518" s="20">
        <f>ROUND(G518*L518,P4)</f>
        <v>0</v>
      </c>
      <c r="N518" s="21" t="s">
        <v>170</v>
      </c>
      <c r="O518" s="27">
        <f>M518*AA518</f>
        <v>0</v>
      </c>
      <c r="P518">
        <v>3</v>
      </c>
      <c r="AA518">
        <f>IF(P518=1,$O$3,IF(P518=2,$O$4,$O$5))</f>
        <v>0</v>
      </c>
    </row>
    <row r="519" spans="1:27">
      <c r="A519" t="s">
        <v>173</v>
      </c>
      <c r="E519" s="23" t="s">
        <v>170</v>
      </c>
    </row>
    <row r="520" spans="1:27">
      <c r="A520" t="s">
        <v>174</v>
      </c>
      <c r="E520" s="28" t="s">
        <v>183</v>
      </c>
    </row>
    <row r="521" spans="1:27">
      <c r="A521" t="s">
        <v>176</v>
      </c>
      <c r="E521" s="23" t="s">
        <v>170</v>
      </c>
    </row>
    <row r="522" spans="1:27">
      <c r="A522" t="s">
        <v>168</v>
      </c>
      <c r="B522">
        <v>241</v>
      </c>
      <c r="C522" s="22" t="s">
        <v>1493</v>
      </c>
      <c r="D522" t="s">
        <v>170</v>
      </c>
      <c r="E522" s="23" t="s">
        <v>1390</v>
      </c>
      <c r="F522" s="24" t="s">
        <v>188</v>
      </c>
      <c r="G522" s="25">
        <v>1</v>
      </c>
      <c r="H522" s="24">
        <v>0</v>
      </c>
      <c r="I522" s="26">
        <f>ROUND(G522*H522,P4)</f>
        <v>0</v>
      </c>
      <c r="L522" s="26">
        <v>0</v>
      </c>
      <c r="M522" s="20">
        <f>ROUND(G522*L522,P4)</f>
        <v>0</v>
      </c>
      <c r="N522" s="21" t="s">
        <v>170</v>
      </c>
      <c r="O522" s="27">
        <f>M522*AA522</f>
        <v>0</v>
      </c>
      <c r="P522">
        <v>3</v>
      </c>
      <c r="AA522">
        <f>IF(P522=1,$O$3,IF(P522=2,$O$4,$O$5))</f>
        <v>0</v>
      </c>
    </row>
    <row r="523" spans="1:27">
      <c r="A523" t="s">
        <v>173</v>
      </c>
      <c r="E523" s="23" t="s">
        <v>170</v>
      </c>
    </row>
    <row r="524" spans="1:27">
      <c r="A524" t="s">
        <v>174</v>
      </c>
      <c r="E524" s="28" t="s">
        <v>183</v>
      </c>
    </row>
    <row r="525" spans="1:27">
      <c r="A525" t="s">
        <v>176</v>
      </c>
      <c r="E525" s="23" t="s">
        <v>170</v>
      </c>
    </row>
    <row r="526" spans="1:27" ht="26.45">
      <c r="A526" t="s">
        <v>168</v>
      </c>
      <c r="B526">
        <v>242</v>
      </c>
      <c r="C526" s="22" t="s">
        <v>1494</v>
      </c>
      <c r="D526" t="s">
        <v>170</v>
      </c>
      <c r="E526" s="23" t="s">
        <v>1392</v>
      </c>
      <c r="F526" s="24" t="s">
        <v>188</v>
      </c>
      <c r="G526" s="25">
        <v>1</v>
      </c>
      <c r="H526" s="24">
        <v>0</v>
      </c>
      <c r="I526" s="26">
        <f>ROUND(G526*H526,P4)</f>
        <v>0</v>
      </c>
      <c r="L526" s="26">
        <v>0</v>
      </c>
      <c r="M526" s="20">
        <f>ROUND(G526*L526,P4)</f>
        <v>0</v>
      </c>
      <c r="N526" s="21" t="s">
        <v>170</v>
      </c>
      <c r="O526" s="27">
        <f>M526*AA526</f>
        <v>0</v>
      </c>
      <c r="P526">
        <v>3</v>
      </c>
      <c r="AA526">
        <f>IF(P526=1,$O$3,IF(P526=2,$O$4,$O$5))</f>
        <v>0</v>
      </c>
    </row>
    <row r="527" spans="1:27">
      <c r="A527" t="s">
        <v>173</v>
      </c>
      <c r="E527" s="23" t="s">
        <v>170</v>
      </c>
    </row>
    <row r="528" spans="1:27">
      <c r="A528" t="s">
        <v>174</v>
      </c>
      <c r="E528" s="28" t="s">
        <v>183</v>
      </c>
    </row>
    <row r="529" spans="1:27">
      <c r="A529" t="s">
        <v>176</v>
      </c>
      <c r="E529" s="23" t="s">
        <v>170</v>
      </c>
    </row>
    <row r="530" spans="1:27">
      <c r="A530" t="s">
        <v>168</v>
      </c>
      <c r="B530">
        <v>243</v>
      </c>
      <c r="C530" s="22" t="s">
        <v>1495</v>
      </c>
      <c r="D530" t="s">
        <v>170</v>
      </c>
      <c r="E530" s="23" t="s">
        <v>916</v>
      </c>
      <c r="F530" s="24" t="s">
        <v>218</v>
      </c>
      <c r="G530" s="25">
        <v>1</v>
      </c>
      <c r="H530" s="24">
        <v>0</v>
      </c>
      <c r="I530" s="26">
        <f>ROUND(G530*H530,P4)</f>
        <v>0</v>
      </c>
      <c r="L530" s="26">
        <v>0</v>
      </c>
      <c r="M530" s="20">
        <f>ROUND(G530*L530,P4)</f>
        <v>0</v>
      </c>
      <c r="N530" s="21" t="s">
        <v>192</v>
      </c>
      <c r="O530" s="27">
        <f>M530*AA530</f>
        <v>0</v>
      </c>
      <c r="P530">
        <v>3</v>
      </c>
      <c r="AA530">
        <f>IF(P530=1,$O$3,IF(P530=2,$O$4,$O$5))</f>
        <v>0</v>
      </c>
    </row>
    <row r="531" spans="1:27">
      <c r="A531" t="s">
        <v>173</v>
      </c>
      <c r="E531" s="23" t="s">
        <v>170</v>
      </c>
    </row>
    <row r="532" spans="1:27">
      <c r="A532" t="s">
        <v>174</v>
      </c>
      <c r="E532" s="28" t="s">
        <v>183</v>
      </c>
    </row>
    <row r="533" spans="1:27">
      <c r="A533" t="s">
        <v>176</v>
      </c>
      <c r="E533" s="23" t="s">
        <v>170</v>
      </c>
    </row>
    <row r="534" spans="1:27">
      <c r="A534" t="s">
        <v>168</v>
      </c>
      <c r="B534">
        <v>244</v>
      </c>
      <c r="C534" s="22" t="s">
        <v>1496</v>
      </c>
      <c r="D534" t="s">
        <v>170</v>
      </c>
      <c r="E534" s="23" t="s">
        <v>1395</v>
      </c>
      <c r="F534" s="24" t="s">
        <v>218</v>
      </c>
      <c r="G534" s="25">
        <v>1</v>
      </c>
      <c r="H534" s="24">
        <v>0</v>
      </c>
      <c r="I534" s="26">
        <f>ROUND(G534*H534,P4)</f>
        <v>0</v>
      </c>
      <c r="L534" s="26">
        <v>0</v>
      </c>
      <c r="M534" s="20">
        <f>ROUND(G534*L534,P4)</f>
        <v>0</v>
      </c>
      <c r="N534" s="21" t="s">
        <v>192</v>
      </c>
      <c r="O534" s="27">
        <f>M534*AA534</f>
        <v>0</v>
      </c>
      <c r="P534">
        <v>3</v>
      </c>
      <c r="AA534">
        <f>IF(P534=1,$O$3,IF(P534=2,$O$4,$O$5))</f>
        <v>0</v>
      </c>
    </row>
    <row r="535" spans="1:27">
      <c r="A535" t="s">
        <v>173</v>
      </c>
      <c r="E535" s="23" t="s">
        <v>170</v>
      </c>
    </row>
    <row r="536" spans="1:27">
      <c r="A536" t="s">
        <v>174</v>
      </c>
      <c r="E536" s="28" t="s">
        <v>183</v>
      </c>
    </row>
    <row r="537" spans="1:27">
      <c r="A537" t="s">
        <v>176</v>
      </c>
      <c r="E537" s="23" t="s">
        <v>170</v>
      </c>
    </row>
    <row r="538" spans="1:27">
      <c r="A538" t="s">
        <v>168</v>
      </c>
      <c r="B538">
        <v>245</v>
      </c>
      <c r="C538" s="22" t="s">
        <v>1497</v>
      </c>
      <c r="D538" t="s">
        <v>170</v>
      </c>
      <c r="E538" s="23" t="s">
        <v>918</v>
      </c>
      <c r="F538" s="24" t="s">
        <v>188</v>
      </c>
      <c r="G538" s="25">
        <v>1</v>
      </c>
      <c r="H538" s="24">
        <v>0</v>
      </c>
      <c r="I538" s="26">
        <f>ROUND(G538*H538,P4)</f>
        <v>0</v>
      </c>
      <c r="L538" s="26">
        <v>0</v>
      </c>
      <c r="M538" s="20">
        <f>ROUND(G538*L538,P4)</f>
        <v>0</v>
      </c>
      <c r="N538" s="21" t="s">
        <v>170</v>
      </c>
      <c r="O538" s="27">
        <f>M538*AA538</f>
        <v>0</v>
      </c>
      <c r="P538">
        <v>3</v>
      </c>
      <c r="AA538">
        <f>IF(P538=1,$O$3,IF(P538=2,$O$4,$O$5))</f>
        <v>0</v>
      </c>
    </row>
    <row r="539" spans="1:27">
      <c r="A539" t="s">
        <v>173</v>
      </c>
      <c r="E539" s="23" t="s">
        <v>170</v>
      </c>
    </row>
    <row r="540" spans="1:27">
      <c r="A540" t="s">
        <v>174</v>
      </c>
      <c r="E540" s="28" t="s">
        <v>183</v>
      </c>
    </row>
    <row r="541" spans="1:27">
      <c r="A541" t="s">
        <v>176</v>
      </c>
      <c r="E541" s="23" t="s">
        <v>170</v>
      </c>
    </row>
    <row r="542" spans="1:27">
      <c r="A542" t="s">
        <v>168</v>
      </c>
      <c r="B542">
        <v>246</v>
      </c>
      <c r="C542" s="22" t="s">
        <v>1498</v>
      </c>
      <c r="D542" t="s">
        <v>170</v>
      </c>
      <c r="E542" s="23" t="s">
        <v>1499</v>
      </c>
      <c r="F542" s="24" t="s">
        <v>188</v>
      </c>
      <c r="G542" s="25">
        <v>1</v>
      </c>
      <c r="H542" s="24">
        <v>0</v>
      </c>
      <c r="I542" s="26">
        <f>ROUND(G542*H542,P4)</f>
        <v>0</v>
      </c>
      <c r="L542" s="26">
        <v>0</v>
      </c>
      <c r="M542" s="20">
        <f>ROUND(G542*L542,P4)</f>
        <v>0</v>
      </c>
      <c r="N542" s="21" t="s">
        <v>170</v>
      </c>
      <c r="O542" s="27">
        <f>M542*AA542</f>
        <v>0</v>
      </c>
      <c r="P542">
        <v>3</v>
      </c>
      <c r="AA542">
        <f>IF(P542=1,$O$3,IF(P542=2,$O$4,$O$5))</f>
        <v>0</v>
      </c>
    </row>
    <row r="543" spans="1:27">
      <c r="A543" t="s">
        <v>173</v>
      </c>
      <c r="E543" s="23" t="s">
        <v>170</v>
      </c>
    </row>
    <row r="544" spans="1:27">
      <c r="A544" t="s">
        <v>174</v>
      </c>
      <c r="E544" s="28" t="s">
        <v>183</v>
      </c>
    </row>
    <row r="545" spans="1:27">
      <c r="A545" t="s">
        <v>176</v>
      </c>
      <c r="E545" s="23" t="s">
        <v>170</v>
      </c>
    </row>
    <row r="546" spans="1:27">
      <c r="A546" t="s">
        <v>168</v>
      </c>
      <c r="B546">
        <v>247</v>
      </c>
      <c r="C546" s="22" t="s">
        <v>1500</v>
      </c>
      <c r="D546" t="s">
        <v>170</v>
      </c>
      <c r="E546" s="23" t="s">
        <v>662</v>
      </c>
      <c r="F546" s="24" t="s">
        <v>188</v>
      </c>
      <c r="G546" s="25">
        <v>1</v>
      </c>
      <c r="H546" s="24">
        <v>0</v>
      </c>
      <c r="I546" s="26">
        <f>ROUND(G546*H546,P4)</f>
        <v>0</v>
      </c>
      <c r="L546" s="26">
        <v>0</v>
      </c>
      <c r="M546" s="20">
        <f>ROUND(G546*L546,P4)</f>
        <v>0</v>
      </c>
      <c r="N546" s="21" t="s">
        <v>170</v>
      </c>
      <c r="O546" s="27">
        <f>M546*AA546</f>
        <v>0</v>
      </c>
      <c r="P546">
        <v>3</v>
      </c>
      <c r="AA546">
        <f>IF(P546=1,$O$3,IF(P546=2,$O$4,$O$5))</f>
        <v>0</v>
      </c>
    </row>
    <row r="547" spans="1:27">
      <c r="A547" t="s">
        <v>173</v>
      </c>
      <c r="E547" s="23" t="s">
        <v>170</v>
      </c>
    </row>
    <row r="548" spans="1:27">
      <c r="A548" t="s">
        <v>174</v>
      </c>
      <c r="E548" s="28" t="s">
        <v>183</v>
      </c>
    </row>
    <row r="549" spans="1:27">
      <c r="A549" t="s">
        <v>176</v>
      </c>
      <c r="E549" s="23" t="s">
        <v>170</v>
      </c>
    </row>
    <row r="550" spans="1:27">
      <c r="A550" t="s">
        <v>168</v>
      </c>
      <c r="B550">
        <v>248</v>
      </c>
      <c r="C550" s="22" t="s">
        <v>1501</v>
      </c>
      <c r="D550" t="s">
        <v>170</v>
      </c>
      <c r="E550" s="23" t="s">
        <v>920</v>
      </c>
      <c r="F550" s="24" t="s">
        <v>218</v>
      </c>
      <c r="G550" s="25">
        <v>2</v>
      </c>
      <c r="H550" s="24">
        <v>0</v>
      </c>
      <c r="I550" s="26">
        <f>ROUND(G550*H550,P4)</f>
        <v>0</v>
      </c>
      <c r="L550" s="26">
        <v>0</v>
      </c>
      <c r="M550" s="20">
        <f>ROUND(G550*L550,P4)</f>
        <v>0</v>
      </c>
      <c r="N550" s="21" t="s">
        <v>192</v>
      </c>
      <c r="O550" s="27">
        <f>M550*AA550</f>
        <v>0</v>
      </c>
      <c r="P550">
        <v>3</v>
      </c>
      <c r="AA550">
        <f>IF(P550=1,$O$3,IF(P550=2,$O$4,$O$5))</f>
        <v>0</v>
      </c>
    </row>
    <row r="551" spans="1:27">
      <c r="A551" t="s">
        <v>173</v>
      </c>
      <c r="E551" s="23" t="s">
        <v>170</v>
      </c>
    </row>
    <row r="552" spans="1:27">
      <c r="A552" t="s">
        <v>174</v>
      </c>
      <c r="E552" s="28" t="s">
        <v>231</v>
      </c>
    </row>
    <row r="553" spans="1:27">
      <c r="A553" t="s">
        <v>176</v>
      </c>
      <c r="E553" s="23" t="s">
        <v>170</v>
      </c>
    </row>
    <row r="554" spans="1:27">
      <c r="A554" t="s">
        <v>168</v>
      </c>
      <c r="B554">
        <v>249</v>
      </c>
      <c r="C554" s="22" t="s">
        <v>1502</v>
      </c>
      <c r="D554" t="s">
        <v>170</v>
      </c>
      <c r="E554" s="23" t="s">
        <v>980</v>
      </c>
      <c r="F554" s="24" t="s">
        <v>188</v>
      </c>
      <c r="G554" s="25">
        <v>4</v>
      </c>
      <c r="H554" s="24">
        <v>0</v>
      </c>
      <c r="I554" s="26">
        <f>ROUND(G554*H554,P4)</f>
        <v>0</v>
      </c>
      <c r="L554" s="26">
        <v>0</v>
      </c>
      <c r="M554" s="20">
        <f>ROUND(G554*L554,P4)</f>
        <v>0</v>
      </c>
      <c r="N554" s="21" t="s">
        <v>170</v>
      </c>
      <c r="O554" s="27">
        <f>M554*AA554</f>
        <v>0</v>
      </c>
      <c r="P554">
        <v>3</v>
      </c>
      <c r="AA554">
        <f>IF(P554=1,$O$3,IF(P554=2,$O$4,$O$5))</f>
        <v>0</v>
      </c>
    </row>
    <row r="555" spans="1:27">
      <c r="A555" t="s">
        <v>173</v>
      </c>
      <c r="E555" s="23" t="s">
        <v>170</v>
      </c>
    </row>
    <row r="556" spans="1:27">
      <c r="A556" t="s">
        <v>174</v>
      </c>
      <c r="E556" s="28" t="s">
        <v>549</v>
      </c>
    </row>
    <row r="557" spans="1:27">
      <c r="A557" t="s">
        <v>176</v>
      </c>
      <c r="E557" s="23" t="s">
        <v>170</v>
      </c>
    </row>
    <row r="558" spans="1:27">
      <c r="A558" t="s">
        <v>168</v>
      </c>
      <c r="B558">
        <v>250</v>
      </c>
      <c r="C558" s="22" t="s">
        <v>981</v>
      </c>
      <c r="D558" t="s">
        <v>170</v>
      </c>
      <c r="E558" s="23" t="s">
        <v>924</v>
      </c>
      <c r="F558" s="24" t="s">
        <v>218</v>
      </c>
      <c r="G558" s="25">
        <v>4</v>
      </c>
      <c r="H558" s="24">
        <v>0</v>
      </c>
      <c r="I558" s="26">
        <f>ROUND(G558*H558,P4)</f>
        <v>0</v>
      </c>
      <c r="L558" s="26">
        <v>0</v>
      </c>
      <c r="M558" s="20">
        <f>ROUND(G558*L558,P4)</f>
        <v>0</v>
      </c>
      <c r="N558" s="21" t="s">
        <v>192</v>
      </c>
      <c r="O558" s="27">
        <f>M558*AA558</f>
        <v>0</v>
      </c>
      <c r="P558">
        <v>3</v>
      </c>
      <c r="AA558">
        <f>IF(P558=1,$O$3,IF(P558=2,$O$4,$O$5))</f>
        <v>0</v>
      </c>
    </row>
    <row r="559" spans="1:27">
      <c r="A559" t="s">
        <v>173</v>
      </c>
      <c r="E559" s="23" t="s">
        <v>170</v>
      </c>
    </row>
    <row r="560" spans="1:27">
      <c r="A560" t="s">
        <v>174</v>
      </c>
      <c r="E560" s="28" t="s">
        <v>549</v>
      </c>
    </row>
    <row r="561" spans="1:27">
      <c r="A561" t="s">
        <v>176</v>
      </c>
      <c r="E561" s="23" t="s">
        <v>170</v>
      </c>
    </row>
    <row r="562" spans="1:27">
      <c r="A562" t="s">
        <v>168</v>
      </c>
      <c r="B562">
        <v>251</v>
      </c>
      <c r="C562" s="22" t="s">
        <v>1503</v>
      </c>
      <c r="D562" t="s">
        <v>170</v>
      </c>
      <c r="E562" s="23" t="s">
        <v>926</v>
      </c>
      <c r="F562" s="24" t="s">
        <v>188</v>
      </c>
      <c r="G562" s="25">
        <v>4</v>
      </c>
      <c r="H562" s="24">
        <v>0</v>
      </c>
      <c r="I562" s="26">
        <f>ROUND(G562*H562,P4)</f>
        <v>0</v>
      </c>
      <c r="L562" s="26">
        <v>0</v>
      </c>
      <c r="M562" s="20">
        <f>ROUND(G562*L562,P4)</f>
        <v>0</v>
      </c>
      <c r="N562" s="21" t="s">
        <v>170</v>
      </c>
      <c r="O562" s="27">
        <f>M562*AA562</f>
        <v>0</v>
      </c>
      <c r="P562">
        <v>3</v>
      </c>
      <c r="AA562">
        <f>IF(P562=1,$O$3,IF(P562=2,$O$4,$O$5))</f>
        <v>0</v>
      </c>
    </row>
    <row r="563" spans="1:27">
      <c r="A563" t="s">
        <v>173</v>
      </c>
      <c r="E563" s="23" t="s">
        <v>170</v>
      </c>
    </row>
    <row r="564" spans="1:27">
      <c r="A564" t="s">
        <v>174</v>
      </c>
      <c r="E564" s="28" t="s">
        <v>549</v>
      </c>
    </row>
    <row r="565" spans="1:27">
      <c r="A565" t="s">
        <v>176</v>
      </c>
      <c r="E565" s="23" t="s">
        <v>170</v>
      </c>
    </row>
    <row r="566" spans="1:27" ht="39.6">
      <c r="A566" t="s">
        <v>168</v>
      </c>
      <c r="B566">
        <v>252</v>
      </c>
      <c r="C566" s="22" t="s">
        <v>1504</v>
      </c>
      <c r="D566" t="s">
        <v>170</v>
      </c>
      <c r="E566" s="23" t="s">
        <v>928</v>
      </c>
      <c r="F566" s="24" t="s">
        <v>188</v>
      </c>
      <c r="G566" s="25">
        <v>4</v>
      </c>
      <c r="H566" s="24">
        <v>0</v>
      </c>
      <c r="I566" s="26">
        <f>ROUND(G566*H566,P4)</f>
        <v>0</v>
      </c>
      <c r="L566" s="26">
        <v>0</v>
      </c>
      <c r="M566" s="20">
        <f>ROUND(G566*L566,P4)</f>
        <v>0</v>
      </c>
      <c r="N566" s="21" t="s">
        <v>170</v>
      </c>
      <c r="O566" s="27">
        <f>M566*AA566</f>
        <v>0</v>
      </c>
      <c r="P566">
        <v>3</v>
      </c>
      <c r="AA566">
        <f>IF(P566=1,$O$3,IF(P566=2,$O$4,$O$5))</f>
        <v>0</v>
      </c>
    </row>
    <row r="567" spans="1:27">
      <c r="A567" t="s">
        <v>173</v>
      </c>
      <c r="E567" s="23" t="s">
        <v>170</v>
      </c>
    </row>
    <row r="568" spans="1:27">
      <c r="A568" t="s">
        <v>174</v>
      </c>
      <c r="E568" s="28" t="s">
        <v>549</v>
      </c>
    </row>
    <row r="569" spans="1:27">
      <c r="A569" t="s">
        <v>176</v>
      </c>
      <c r="E569" s="23" t="s">
        <v>170</v>
      </c>
    </row>
    <row r="570" spans="1:27">
      <c r="A570" t="s">
        <v>168</v>
      </c>
      <c r="B570">
        <v>253</v>
      </c>
      <c r="C570" s="22" t="s">
        <v>1505</v>
      </c>
      <c r="D570" t="s">
        <v>170</v>
      </c>
      <c r="E570" s="23" t="s">
        <v>233</v>
      </c>
      <c r="F570" s="24" t="s">
        <v>218</v>
      </c>
      <c r="G570" s="25">
        <v>4</v>
      </c>
      <c r="H570" s="24">
        <v>0</v>
      </c>
      <c r="I570" s="26">
        <f>ROUND(G570*H570,P4)</f>
        <v>0</v>
      </c>
      <c r="L570" s="26">
        <v>0</v>
      </c>
      <c r="M570" s="20">
        <f>ROUND(G570*L570,P4)</f>
        <v>0</v>
      </c>
      <c r="N570" s="21" t="s">
        <v>192</v>
      </c>
      <c r="O570" s="27">
        <f>M570*AA570</f>
        <v>0</v>
      </c>
      <c r="P570">
        <v>3</v>
      </c>
      <c r="AA570">
        <f>IF(P570=1,$O$3,IF(P570=2,$O$4,$O$5))</f>
        <v>0</v>
      </c>
    </row>
    <row r="571" spans="1:27">
      <c r="A571" t="s">
        <v>173</v>
      </c>
      <c r="E571" s="23" t="s">
        <v>170</v>
      </c>
    </row>
    <row r="572" spans="1:27">
      <c r="A572" t="s">
        <v>174</v>
      </c>
      <c r="E572" s="28" t="s">
        <v>549</v>
      </c>
    </row>
    <row r="573" spans="1:27">
      <c r="A573" t="s">
        <v>176</v>
      </c>
      <c r="E573" s="23" t="s">
        <v>170</v>
      </c>
    </row>
    <row r="574" spans="1:27">
      <c r="A574" t="s">
        <v>168</v>
      </c>
      <c r="B574">
        <v>254</v>
      </c>
      <c r="C574" s="22" t="s">
        <v>1506</v>
      </c>
      <c r="D574" t="s">
        <v>170</v>
      </c>
      <c r="E574" s="23" t="s">
        <v>931</v>
      </c>
      <c r="F574" s="24" t="s">
        <v>218</v>
      </c>
      <c r="G574" s="25">
        <v>1</v>
      </c>
      <c r="H574" s="24">
        <v>0</v>
      </c>
      <c r="I574" s="26">
        <f>ROUND(G574*H574,P4)</f>
        <v>0</v>
      </c>
      <c r="L574" s="26">
        <v>0</v>
      </c>
      <c r="M574" s="20">
        <f>ROUND(G574*L574,P4)</f>
        <v>0</v>
      </c>
      <c r="N574" s="21" t="s">
        <v>192</v>
      </c>
      <c r="O574" s="27">
        <f>M574*AA574</f>
        <v>0</v>
      </c>
      <c r="P574">
        <v>3</v>
      </c>
      <c r="AA574">
        <f>IF(P574=1,$O$3,IF(P574=2,$O$4,$O$5))</f>
        <v>0</v>
      </c>
    </row>
    <row r="575" spans="1:27">
      <c r="A575" t="s">
        <v>173</v>
      </c>
      <c r="E575" s="23" t="s">
        <v>170</v>
      </c>
    </row>
    <row r="576" spans="1:27">
      <c r="A576" t="s">
        <v>174</v>
      </c>
      <c r="E576" s="28" t="s">
        <v>183</v>
      </c>
    </row>
    <row r="577" spans="1:27">
      <c r="A577" t="s">
        <v>176</v>
      </c>
      <c r="E577" s="23" t="s">
        <v>170</v>
      </c>
    </row>
    <row r="578" spans="1:27">
      <c r="A578" t="s">
        <v>165</v>
      </c>
      <c r="C578" s="18" t="s">
        <v>1507</v>
      </c>
      <c r="E578" s="19" t="s">
        <v>1007</v>
      </c>
      <c r="L578" s="20">
        <f>SUMIFS(L579:L666,A579:A666,"P")</f>
        <v>0</v>
      </c>
      <c r="M578" s="20">
        <f>SUMIFS(M579:M666,A579:A666,"P")</f>
        <v>0</v>
      </c>
      <c r="N578" s="21"/>
    </row>
    <row r="579" spans="1:27" ht="39.6">
      <c r="A579" t="s">
        <v>168</v>
      </c>
      <c r="B579">
        <v>255</v>
      </c>
      <c r="C579" s="22" t="s">
        <v>1508</v>
      </c>
      <c r="D579" t="s">
        <v>170</v>
      </c>
      <c r="E579" s="23" t="s">
        <v>1462</v>
      </c>
      <c r="F579" s="24" t="s">
        <v>188</v>
      </c>
      <c r="G579" s="25">
        <v>1</v>
      </c>
      <c r="H579" s="24">
        <v>0</v>
      </c>
      <c r="I579" s="26">
        <f>ROUND(G579*H579,P4)</f>
        <v>0</v>
      </c>
      <c r="L579" s="26">
        <v>0</v>
      </c>
      <c r="M579" s="20">
        <f>ROUND(G579*L579,P4)</f>
        <v>0</v>
      </c>
      <c r="N579" s="21" t="s">
        <v>170</v>
      </c>
      <c r="O579" s="27">
        <f>M579*AA579</f>
        <v>0</v>
      </c>
      <c r="P579">
        <v>3</v>
      </c>
      <c r="AA579">
        <f>IF(P579=1,$O$3,IF(P579=2,$O$4,$O$5))</f>
        <v>0</v>
      </c>
    </row>
    <row r="580" spans="1:27">
      <c r="A580" t="s">
        <v>173</v>
      </c>
      <c r="E580" s="23" t="s">
        <v>170</v>
      </c>
    </row>
    <row r="581" spans="1:27">
      <c r="A581" t="s">
        <v>174</v>
      </c>
      <c r="E581" s="28" t="s">
        <v>183</v>
      </c>
    </row>
    <row r="582" spans="1:27" ht="66">
      <c r="A582" t="s">
        <v>176</v>
      </c>
      <c r="E582" s="23" t="s">
        <v>1463</v>
      </c>
    </row>
    <row r="583" spans="1:27">
      <c r="A583" t="s">
        <v>168</v>
      </c>
      <c r="B583">
        <v>256</v>
      </c>
      <c r="C583" s="22" t="s">
        <v>1509</v>
      </c>
      <c r="D583" t="s">
        <v>170</v>
      </c>
      <c r="E583" s="23" t="s">
        <v>1384</v>
      </c>
      <c r="F583" s="24" t="s">
        <v>218</v>
      </c>
      <c r="G583" s="25">
        <v>1</v>
      </c>
      <c r="H583" s="24">
        <v>0</v>
      </c>
      <c r="I583" s="26">
        <f>ROUND(G583*H583,P4)</f>
        <v>0</v>
      </c>
      <c r="L583" s="26">
        <v>0</v>
      </c>
      <c r="M583" s="20">
        <f>ROUND(G583*L583,P4)</f>
        <v>0</v>
      </c>
      <c r="N583" s="21" t="s">
        <v>192</v>
      </c>
      <c r="O583" s="27">
        <f>M583*AA583</f>
        <v>0</v>
      </c>
      <c r="P583">
        <v>3</v>
      </c>
      <c r="AA583">
        <f>IF(P583=1,$O$3,IF(P583=2,$O$4,$O$5))</f>
        <v>0</v>
      </c>
    </row>
    <row r="584" spans="1:27">
      <c r="A584" t="s">
        <v>173</v>
      </c>
      <c r="E584" s="23" t="s">
        <v>170</v>
      </c>
    </row>
    <row r="585" spans="1:27">
      <c r="A585" t="s">
        <v>174</v>
      </c>
      <c r="E585" s="28" t="s">
        <v>183</v>
      </c>
    </row>
    <row r="586" spans="1:27">
      <c r="A586" t="s">
        <v>176</v>
      </c>
      <c r="E586" s="23" t="s">
        <v>170</v>
      </c>
    </row>
    <row r="587" spans="1:27">
      <c r="A587" t="s">
        <v>168</v>
      </c>
      <c r="B587">
        <v>257</v>
      </c>
      <c r="C587" s="22" t="s">
        <v>1510</v>
      </c>
      <c r="D587" t="s">
        <v>170</v>
      </c>
      <c r="E587" s="23" t="s">
        <v>1386</v>
      </c>
      <c r="F587" s="24" t="s">
        <v>188</v>
      </c>
      <c r="G587" s="25">
        <v>1</v>
      </c>
      <c r="H587" s="24">
        <v>0</v>
      </c>
      <c r="I587" s="26">
        <f>ROUND(G587*H587,P4)</f>
        <v>0</v>
      </c>
      <c r="L587" s="26">
        <v>0</v>
      </c>
      <c r="M587" s="20">
        <f>ROUND(G587*L587,P4)</f>
        <v>0</v>
      </c>
      <c r="N587" s="21" t="s">
        <v>170</v>
      </c>
      <c r="O587" s="27">
        <f>M587*AA587</f>
        <v>0</v>
      </c>
      <c r="P587">
        <v>3</v>
      </c>
      <c r="AA587">
        <f>IF(P587=1,$O$3,IF(P587=2,$O$4,$O$5))</f>
        <v>0</v>
      </c>
    </row>
    <row r="588" spans="1:27">
      <c r="A588" t="s">
        <v>173</v>
      </c>
      <c r="E588" s="23" t="s">
        <v>170</v>
      </c>
    </row>
    <row r="589" spans="1:27">
      <c r="A589" t="s">
        <v>174</v>
      </c>
      <c r="E589" s="28" t="s">
        <v>183</v>
      </c>
    </row>
    <row r="590" spans="1:27">
      <c r="A590" t="s">
        <v>176</v>
      </c>
      <c r="E590" s="23" t="s">
        <v>170</v>
      </c>
    </row>
    <row r="591" spans="1:27">
      <c r="A591" t="s">
        <v>168</v>
      </c>
      <c r="B591">
        <v>258</v>
      </c>
      <c r="C591" s="22" t="s">
        <v>1511</v>
      </c>
      <c r="D591" t="s">
        <v>170</v>
      </c>
      <c r="E591" s="23" t="s">
        <v>907</v>
      </c>
      <c r="F591" s="24" t="s">
        <v>218</v>
      </c>
      <c r="G591" s="25">
        <v>9</v>
      </c>
      <c r="H591" s="24">
        <v>0</v>
      </c>
      <c r="I591" s="26">
        <f>ROUND(G591*H591,P4)</f>
        <v>0</v>
      </c>
      <c r="L591" s="26">
        <v>0</v>
      </c>
      <c r="M591" s="20">
        <f>ROUND(G591*L591,P4)</f>
        <v>0</v>
      </c>
      <c r="N591" s="21" t="s">
        <v>192</v>
      </c>
      <c r="O591" s="27">
        <f>M591*AA591</f>
        <v>0</v>
      </c>
      <c r="P591">
        <v>3</v>
      </c>
      <c r="AA591">
        <f>IF(P591=1,$O$3,IF(P591=2,$O$4,$O$5))</f>
        <v>0</v>
      </c>
    </row>
    <row r="592" spans="1:27">
      <c r="A592" t="s">
        <v>173</v>
      </c>
      <c r="E592" s="23" t="s">
        <v>170</v>
      </c>
    </row>
    <row r="593" spans="1:27">
      <c r="A593" t="s">
        <v>174</v>
      </c>
      <c r="E593" s="28" t="s">
        <v>554</v>
      </c>
    </row>
    <row r="594" spans="1:27">
      <c r="A594" t="s">
        <v>176</v>
      </c>
      <c r="E594" s="23" t="s">
        <v>170</v>
      </c>
    </row>
    <row r="595" spans="1:27">
      <c r="A595" t="s">
        <v>168</v>
      </c>
      <c r="B595">
        <v>259</v>
      </c>
      <c r="C595" s="22" t="s">
        <v>1512</v>
      </c>
      <c r="D595" t="s">
        <v>170</v>
      </c>
      <c r="E595" s="23" t="s">
        <v>905</v>
      </c>
      <c r="F595" s="24" t="s">
        <v>188</v>
      </c>
      <c r="G595" s="25">
        <v>1</v>
      </c>
      <c r="H595" s="24">
        <v>0</v>
      </c>
      <c r="I595" s="26">
        <f>ROUND(G595*H595,P4)</f>
        <v>0</v>
      </c>
      <c r="L595" s="26">
        <v>0</v>
      </c>
      <c r="M595" s="20">
        <f>ROUND(G595*L595,P4)</f>
        <v>0</v>
      </c>
      <c r="N595" s="21" t="s">
        <v>170</v>
      </c>
      <c r="O595" s="27">
        <f>M595*AA595</f>
        <v>0</v>
      </c>
      <c r="P595">
        <v>3</v>
      </c>
      <c r="AA595">
        <f>IF(P595=1,$O$3,IF(P595=2,$O$4,$O$5))</f>
        <v>0</v>
      </c>
    </row>
    <row r="596" spans="1:27">
      <c r="A596" t="s">
        <v>173</v>
      </c>
      <c r="E596" s="23" t="s">
        <v>170</v>
      </c>
    </row>
    <row r="597" spans="1:27">
      <c r="A597" t="s">
        <v>174</v>
      </c>
      <c r="E597" s="28" t="s">
        <v>183</v>
      </c>
    </row>
    <row r="598" spans="1:27">
      <c r="A598" t="s">
        <v>176</v>
      </c>
      <c r="E598" s="23" t="s">
        <v>170</v>
      </c>
    </row>
    <row r="599" spans="1:27">
      <c r="A599" t="s">
        <v>168</v>
      </c>
      <c r="B599">
        <v>260</v>
      </c>
      <c r="C599" s="22" t="s">
        <v>1513</v>
      </c>
      <c r="D599" t="s">
        <v>170</v>
      </c>
      <c r="E599" s="23" t="s">
        <v>1390</v>
      </c>
      <c r="F599" s="24" t="s">
        <v>188</v>
      </c>
      <c r="G599" s="25">
        <v>1</v>
      </c>
      <c r="H599" s="24">
        <v>0</v>
      </c>
      <c r="I599" s="26">
        <f>ROUND(G599*H599,P4)</f>
        <v>0</v>
      </c>
      <c r="L599" s="26">
        <v>0</v>
      </c>
      <c r="M599" s="20">
        <f>ROUND(G599*L599,P4)</f>
        <v>0</v>
      </c>
      <c r="N599" s="21" t="s">
        <v>170</v>
      </c>
      <c r="O599" s="27">
        <f>M599*AA599</f>
        <v>0</v>
      </c>
      <c r="P599">
        <v>3</v>
      </c>
      <c r="AA599">
        <f>IF(P599=1,$O$3,IF(P599=2,$O$4,$O$5))</f>
        <v>0</v>
      </c>
    </row>
    <row r="600" spans="1:27">
      <c r="A600" t="s">
        <v>173</v>
      </c>
      <c r="E600" s="23" t="s">
        <v>170</v>
      </c>
    </row>
    <row r="601" spans="1:27">
      <c r="A601" t="s">
        <v>174</v>
      </c>
      <c r="E601" s="28" t="s">
        <v>183</v>
      </c>
    </row>
    <row r="602" spans="1:27">
      <c r="A602" t="s">
        <v>176</v>
      </c>
      <c r="E602" s="23" t="s">
        <v>170</v>
      </c>
    </row>
    <row r="603" spans="1:27" ht="26.45">
      <c r="A603" t="s">
        <v>168</v>
      </c>
      <c r="B603">
        <v>261</v>
      </c>
      <c r="C603" s="22" t="s">
        <v>1514</v>
      </c>
      <c r="D603" t="s">
        <v>170</v>
      </c>
      <c r="E603" s="23" t="s">
        <v>1392</v>
      </c>
      <c r="F603" s="24" t="s">
        <v>188</v>
      </c>
      <c r="G603" s="25">
        <v>1</v>
      </c>
      <c r="H603" s="24">
        <v>0</v>
      </c>
      <c r="I603" s="26">
        <f>ROUND(G603*H603,P4)</f>
        <v>0</v>
      </c>
      <c r="L603" s="26">
        <v>0</v>
      </c>
      <c r="M603" s="20">
        <f>ROUND(G603*L603,P4)</f>
        <v>0</v>
      </c>
      <c r="N603" s="21" t="s">
        <v>170</v>
      </c>
      <c r="O603" s="27">
        <f>M603*AA603</f>
        <v>0</v>
      </c>
      <c r="P603">
        <v>3</v>
      </c>
      <c r="AA603">
        <f>IF(P603=1,$O$3,IF(P603=2,$O$4,$O$5))</f>
        <v>0</v>
      </c>
    </row>
    <row r="604" spans="1:27">
      <c r="A604" t="s">
        <v>173</v>
      </c>
      <c r="E604" s="23" t="s">
        <v>170</v>
      </c>
    </row>
    <row r="605" spans="1:27">
      <c r="A605" t="s">
        <v>174</v>
      </c>
      <c r="E605" s="28" t="s">
        <v>183</v>
      </c>
    </row>
    <row r="606" spans="1:27">
      <c r="A606" t="s">
        <v>176</v>
      </c>
      <c r="E606" s="23" t="s">
        <v>170</v>
      </c>
    </row>
    <row r="607" spans="1:27">
      <c r="A607" t="s">
        <v>168</v>
      </c>
      <c r="B607">
        <v>262</v>
      </c>
      <c r="C607" s="22" t="s">
        <v>1515</v>
      </c>
      <c r="D607" t="s">
        <v>170</v>
      </c>
      <c r="E607" s="23" t="s">
        <v>916</v>
      </c>
      <c r="F607" s="24" t="s">
        <v>218</v>
      </c>
      <c r="G607" s="25">
        <v>5</v>
      </c>
      <c r="H607" s="24">
        <v>0</v>
      </c>
      <c r="I607" s="26">
        <f>ROUND(G607*H607,P4)</f>
        <v>0</v>
      </c>
      <c r="L607" s="26">
        <v>0</v>
      </c>
      <c r="M607" s="20">
        <f>ROUND(G607*L607,P4)</f>
        <v>0</v>
      </c>
      <c r="N607" s="21" t="s">
        <v>192</v>
      </c>
      <c r="O607" s="27">
        <f>M607*AA607</f>
        <v>0</v>
      </c>
      <c r="P607">
        <v>3</v>
      </c>
      <c r="AA607">
        <f>IF(P607=1,$O$3,IF(P607=2,$O$4,$O$5))</f>
        <v>0</v>
      </c>
    </row>
    <row r="608" spans="1:27">
      <c r="A608" t="s">
        <v>173</v>
      </c>
      <c r="E608" s="23" t="s">
        <v>170</v>
      </c>
    </row>
    <row r="609" spans="1:27">
      <c r="A609" t="s">
        <v>174</v>
      </c>
      <c r="E609" s="28" t="s">
        <v>757</v>
      </c>
    </row>
    <row r="610" spans="1:27">
      <c r="A610" t="s">
        <v>176</v>
      </c>
      <c r="E610" s="23" t="s">
        <v>170</v>
      </c>
    </row>
    <row r="611" spans="1:27">
      <c r="A611" t="s">
        <v>168</v>
      </c>
      <c r="B611">
        <v>263</v>
      </c>
      <c r="C611" s="22" t="s">
        <v>1516</v>
      </c>
      <c r="D611" t="s">
        <v>170</v>
      </c>
      <c r="E611" s="23" t="s">
        <v>918</v>
      </c>
      <c r="F611" s="24" t="s">
        <v>188</v>
      </c>
      <c r="G611" s="25">
        <v>4</v>
      </c>
      <c r="H611" s="24">
        <v>0</v>
      </c>
      <c r="I611" s="26">
        <f>ROUND(G611*H611,P4)</f>
        <v>0</v>
      </c>
      <c r="L611" s="26">
        <v>0</v>
      </c>
      <c r="M611" s="20">
        <f>ROUND(G611*L611,P4)</f>
        <v>0</v>
      </c>
      <c r="N611" s="21" t="s">
        <v>170</v>
      </c>
      <c r="O611" s="27">
        <f>M611*AA611</f>
        <v>0</v>
      </c>
      <c r="P611">
        <v>3</v>
      </c>
      <c r="AA611">
        <f>IF(P611=1,$O$3,IF(P611=2,$O$4,$O$5))</f>
        <v>0</v>
      </c>
    </row>
    <row r="612" spans="1:27">
      <c r="A612" t="s">
        <v>173</v>
      </c>
      <c r="E612" s="23" t="s">
        <v>170</v>
      </c>
    </row>
    <row r="613" spans="1:27">
      <c r="A613" t="s">
        <v>174</v>
      </c>
      <c r="E613" s="28" t="s">
        <v>549</v>
      </c>
    </row>
    <row r="614" spans="1:27">
      <c r="A614" t="s">
        <v>176</v>
      </c>
      <c r="E614" s="23" t="s">
        <v>170</v>
      </c>
    </row>
    <row r="615" spans="1:27" ht="26.45">
      <c r="A615" t="s">
        <v>168</v>
      </c>
      <c r="B615">
        <v>264</v>
      </c>
      <c r="C615" s="22" t="s">
        <v>1517</v>
      </c>
      <c r="D615" t="s">
        <v>170</v>
      </c>
      <c r="E615" s="23" t="s">
        <v>1401</v>
      </c>
      <c r="F615" s="24" t="s">
        <v>218</v>
      </c>
      <c r="G615" s="25">
        <v>2</v>
      </c>
      <c r="H615" s="24">
        <v>0</v>
      </c>
      <c r="I615" s="26">
        <f>ROUND(G615*H615,P4)</f>
        <v>0</v>
      </c>
      <c r="L615" s="26">
        <v>0</v>
      </c>
      <c r="M615" s="20">
        <f>ROUND(G615*L615,P4)</f>
        <v>0</v>
      </c>
      <c r="N615" s="21" t="s">
        <v>192</v>
      </c>
      <c r="O615" s="27">
        <f>M615*AA615</f>
        <v>0</v>
      </c>
      <c r="P615">
        <v>3</v>
      </c>
      <c r="AA615">
        <f>IF(P615=1,$O$3,IF(P615=2,$O$4,$O$5))</f>
        <v>0</v>
      </c>
    </row>
    <row r="616" spans="1:27">
      <c r="A616" t="s">
        <v>173</v>
      </c>
      <c r="E616" s="23" t="s">
        <v>170</v>
      </c>
    </row>
    <row r="617" spans="1:27">
      <c r="A617" t="s">
        <v>174</v>
      </c>
      <c r="E617" s="28" t="s">
        <v>231</v>
      </c>
    </row>
    <row r="618" spans="1:27">
      <c r="A618" t="s">
        <v>176</v>
      </c>
      <c r="E618" s="23" t="s">
        <v>170</v>
      </c>
    </row>
    <row r="619" spans="1:27">
      <c r="A619" t="s">
        <v>168</v>
      </c>
      <c r="B619">
        <v>265</v>
      </c>
      <c r="C619" s="22" t="s">
        <v>1518</v>
      </c>
      <c r="D619" t="s">
        <v>170</v>
      </c>
      <c r="E619" s="23" t="s">
        <v>662</v>
      </c>
      <c r="F619" s="24" t="s">
        <v>188</v>
      </c>
      <c r="G619" s="25">
        <v>1</v>
      </c>
      <c r="H619" s="24">
        <v>0</v>
      </c>
      <c r="I619" s="26">
        <f>ROUND(G619*H619,P4)</f>
        <v>0</v>
      </c>
      <c r="L619" s="26">
        <v>0</v>
      </c>
      <c r="M619" s="20">
        <f>ROUND(G619*L619,P4)</f>
        <v>0</v>
      </c>
      <c r="N619" s="21" t="s">
        <v>170</v>
      </c>
      <c r="O619" s="27">
        <f>M619*AA619</f>
        <v>0</v>
      </c>
      <c r="P619">
        <v>3</v>
      </c>
      <c r="AA619">
        <f>IF(P619=1,$O$3,IF(P619=2,$O$4,$O$5))</f>
        <v>0</v>
      </c>
    </row>
    <row r="620" spans="1:27">
      <c r="A620" t="s">
        <v>173</v>
      </c>
      <c r="E620" s="23" t="s">
        <v>170</v>
      </c>
    </row>
    <row r="621" spans="1:27">
      <c r="A621" t="s">
        <v>174</v>
      </c>
      <c r="E621" s="28" t="s">
        <v>183</v>
      </c>
    </row>
    <row r="622" spans="1:27">
      <c r="A622" t="s">
        <v>176</v>
      </c>
      <c r="E622" s="23" t="s">
        <v>170</v>
      </c>
    </row>
    <row r="623" spans="1:27">
      <c r="A623" t="s">
        <v>168</v>
      </c>
      <c r="B623">
        <v>266</v>
      </c>
      <c r="C623" s="22" t="s">
        <v>1519</v>
      </c>
      <c r="D623" t="s">
        <v>170</v>
      </c>
      <c r="E623" s="23" t="s">
        <v>1475</v>
      </c>
      <c r="F623" s="24" t="s">
        <v>188</v>
      </c>
      <c r="G623" s="25">
        <v>1</v>
      </c>
      <c r="H623" s="24">
        <v>0</v>
      </c>
      <c r="I623" s="26">
        <f>ROUND(G623*H623,P4)</f>
        <v>0</v>
      </c>
      <c r="L623" s="26">
        <v>0</v>
      </c>
      <c r="M623" s="20">
        <f>ROUND(G623*L623,P4)</f>
        <v>0</v>
      </c>
      <c r="N623" s="21" t="s">
        <v>170</v>
      </c>
      <c r="O623" s="27">
        <f>M623*AA623</f>
        <v>0</v>
      </c>
      <c r="P623">
        <v>3</v>
      </c>
      <c r="AA623">
        <f>IF(P623=1,$O$3,IF(P623=2,$O$4,$O$5))</f>
        <v>0</v>
      </c>
    </row>
    <row r="624" spans="1:27">
      <c r="A624" t="s">
        <v>173</v>
      </c>
      <c r="E624" s="23" t="s">
        <v>170</v>
      </c>
    </row>
    <row r="625" spans="1:27">
      <c r="A625" t="s">
        <v>174</v>
      </c>
      <c r="E625" s="28" t="s">
        <v>183</v>
      </c>
    </row>
    <row r="626" spans="1:27">
      <c r="A626" t="s">
        <v>176</v>
      </c>
      <c r="E626" s="23" t="s">
        <v>170</v>
      </c>
    </row>
    <row r="627" spans="1:27">
      <c r="A627" t="s">
        <v>168</v>
      </c>
      <c r="B627">
        <v>267</v>
      </c>
      <c r="C627" s="22" t="s">
        <v>1520</v>
      </c>
      <c r="D627" t="s">
        <v>170</v>
      </c>
      <c r="E627" s="23" t="s">
        <v>1349</v>
      </c>
      <c r="F627" s="24" t="s">
        <v>218</v>
      </c>
      <c r="G627" s="25">
        <v>6</v>
      </c>
      <c r="H627" s="24">
        <v>0</v>
      </c>
      <c r="I627" s="26">
        <f>ROUND(G627*H627,P4)</f>
        <v>0</v>
      </c>
      <c r="L627" s="26">
        <v>0</v>
      </c>
      <c r="M627" s="20">
        <f>ROUND(G627*L627,P4)</f>
        <v>0</v>
      </c>
      <c r="N627" s="21" t="s">
        <v>192</v>
      </c>
      <c r="O627" s="27">
        <f>M627*AA627</f>
        <v>0</v>
      </c>
      <c r="P627">
        <v>3</v>
      </c>
      <c r="AA627">
        <f>IF(P627=1,$O$3,IF(P627=2,$O$4,$O$5))</f>
        <v>0</v>
      </c>
    </row>
    <row r="628" spans="1:27">
      <c r="A628" t="s">
        <v>173</v>
      </c>
      <c r="E628" s="23" t="s">
        <v>170</v>
      </c>
    </row>
    <row r="629" spans="1:27">
      <c r="A629" t="s">
        <v>174</v>
      </c>
      <c r="E629" s="28" t="s">
        <v>649</v>
      </c>
    </row>
    <row r="630" spans="1:27">
      <c r="A630" t="s">
        <v>176</v>
      </c>
      <c r="E630" s="23" t="s">
        <v>170</v>
      </c>
    </row>
    <row r="631" spans="1:27">
      <c r="A631" t="s">
        <v>168</v>
      </c>
      <c r="B631">
        <v>268</v>
      </c>
      <c r="C631" s="22" t="s">
        <v>1521</v>
      </c>
      <c r="D631" t="s">
        <v>170</v>
      </c>
      <c r="E631" s="23" t="s">
        <v>1351</v>
      </c>
      <c r="F631" s="24" t="s">
        <v>188</v>
      </c>
      <c r="G631" s="25">
        <v>7</v>
      </c>
      <c r="H631" s="24">
        <v>0</v>
      </c>
      <c r="I631" s="26">
        <f>ROUND(G631*H631,P4)</f>
        <v>0</v>
      </c>
      <c r="L631" s="26">
        <v>0</v>
      </c>
      <c r="M631" s="20">
        <f>ROUND(G631*L631,P4)</f>
        <v>0</v>
      </c>
      <c r="N631" s="21" t="s">
        <v>170</v>
      </c>
      <c r="O631" s="27">
        <f>M631*AA631</f>
        <v>0</v>
      </c>
      <c r="P631">
        <v>3</v>
      </c>
      <c r="AA631">
        <f>IF(P631=1,$O$3,IF(P631=2,$O$4,$O$5))</f>
        <v>0</v>
      </c>
    </row>
    <row r="632" spans="1:27">
      <c r="A632" t="s">
        <v>173</v>
      </c>
      <c r="E632" s="23" t="s">
        <v>170</v>
      </c>
    </row>
    <row r="633" spans="1:27">
      <c r="A633" t="s">
        <v>174</v>
      </c>
      <c r="E633" s="28" t="s">
        <v>310</v>
      </c>
    </row>
    <row r="634" spans="1:27">
      <c r="A634" t="s">
        <v>176</v>
      </c>
      <c r="E634" s="23" t="s">
        <v>170</v>
      </c>
    </row>
    <row r="635" spans="1:27">
      <c r="A635" t="s">
        <v>168</v>
      </c>
      <c r="B635">
        <v>269</v>
      </c>
      <c r="C635" s="22" t="s">
        <v>1522</v>
      </c>
      <c r="D635" t="s">
        <v>170</v>
      </c>
      <c r="E635" s="23" t="s">
        <v>1479</v>
      </c>
      <c r="F635" s="24" t="s">
        <v>188</v>
      </c>
      <c r="G635" s="25">
        <v>1</v>
      </c>
      <c r="H635" s="24">
        <v>0</v>
      </c>
      <c r="I635" s="26">
        <f>ROUND(G635*H635,P4)</f>
        <v>0</v>
      </c>
      <c r="L635" s="26">
        <v>0</v>
      </c>
      <c r="M635" s="20">
        <f>ROUND(G635*L635,P4)</f>
        <v>0</v>
      </c>
      <c r="N635" s="21" t="s">
        <v>170</v>
      </c>
      <c r="O635" s="27">
        <f>M635*AA635</f>
        <v>0</v>
      </c>
      <c r="P635">
        <v>3</v>
      </c>
      <c r="AA635">
        <f>IF(P635=1,$O$3,IF(P635=2,$O$4,$O$5))</f>
        <v>0</v>
      </c>
    </row>
    <row r="636" spans="1:27">
      <c r="A636" t="s">
        <v>173</v>
      </c>
      <c r="E636" s="23" t="s">
        <v>170</v>
      </c>
    </row>
    <row r="637" spans="1:27">
      <c r="A637" t="s">
        <v>174</v>
      </c>
      <c r="E637" s="28" t="s">
        <v>183</v>
      </c>
    </row>
    <row r="638" spans="1:27">
      <c r="A638" t="s">
        <v>176</v>
      </c>
      <c r="E638" s="23" t="s">
        <v>170</v>
      </c>
    </row>
    <row r="639" spans="1:27">
      <c r="A639" t="s">
        <v>168</v>
      </c>
      <c r="B639">
        <v>270</v>
      </c>
      <c r="C639" s="22" t="s">
        <v>1523</v>
      </c>
      <c r="D639" t="s">
        <v>170</v>
      </c>
      <c r="E639" s="23" t="s">
        <v>1369</v>
      </c>
      <c r="F639" s="24" t="s">
        <v>188</v>
      </c>
      <c r="G639" s="25">
        <v>24</v>
      </c>
      <c r="H639" s="24">
        <v>0</v>
      </c>
      <c r="I639" s="26">
        <f>ROUND(G639*H639,P4)</f>
        <v>0</v>
      </c>
      <c r="L639" s="26">
        <v>0</v>
      </c>
      <c r="M639" s="20">
        <f>ROUND(G639*L639,P4)</f>
        <v>0</v>
      </c>
      <c r="N639" s="21" t="s">
        <v>170</v>
      </c>
      <c r="O639" s="27">
        <f>M639*AA639</f>
        <v>0</v>
      </c>
      <c r="P639">
        <v>3</v>
      </c>
      <c r="AA639">
        <f>IF(P639=1,$O$3,IF(P639=2,$O$4,$O$5))</f>
        <v>0</v>
      </c>
    </row>
    <row r="640" spans="1:27">
      <c r="A640" t="s">
        <v>173</v>
      </c>
      <c r="E640" s="23" t="s">
        <v>170</v>
      </c>
    </row>
    <row r="641" spans="1:27">
      <c r="A641" t="s">
        <v>174</v>
      </c>
      <c r="E641" s="28" t="s">
        <v>399</v>
      </c>
    </row>
    <row r="642" spans="1:27">
      <c r="A642" t="s">
        <v>176</v>
      </c>
      <c r="E642" s="23" t="s">
        <v>170</v>
      </c>
    </row>
    <row r="643" spans="1:27" ht="26.45">
      <c r="A643" t="s">
        <v>168</v>
      </c>
      <c r="B643">
        <v>271</v>
      </c>
      <c r="C643" s="22" t="s">
        <v>1524</v>
      </c>
      <c r="D643" t="s">
        <v>170</v>
      </c>
      <c r="E643" s="23" t="s">
        <v>1376</v>
      </c>
      <c r="F643" s="24" t="s">
        <v>188</v>
      </c>
      <c r="G643" s="25">
        <v>6</v>
      </c>
      <c r="H643" s="24">
        <v>0</v>
      </c>
      <c r="I643" s="26">
        <f>ROUND(G643*H643,P4)</f>
        <v>0</v>
      </c>
      <c r="L643" s="26">
        <v>0</v>
      </c>
      <c r="M643" s="20">
        <f>ROUND(G643*L643,P4)</f>
        <v>0</v>
      </c>
      <c r="N643" s="21" t="s">
        <v>170</v>
      </c>
      <c r="O643" s="27">
        <f>M643*AA643</f>
        <v>0</v>
      </c>
      <c r="P643">
        <v>3</v>
      </c>
      <c r="AA643">
        <f>IF(P643=1,$O$3,IF(P643=2,$O$4,$O$5))</f>
        <v>0</v>
      </c>
    </row>
    <row r="644" spans="1:27">
      <c r="A644" t="s">
        <v>173</v>
      </c>
      <c r="E644" s="23" t="s">
        <v>170</v>
      </c>
    </row>
    <row r="645" spans="1:27">
      <c r="A645" t="s">
        <v>174</v>
      </c>
      <c r="E645" s="28" t="s">
        <v>649</v>
      </c>
    </row>
    <row r="646" spans="1:27">
      <c r="A646" t="s">
        <v>176</v>
      </c>
      <c r="E646" s="23" t="s">
        <v>170</v>
      </c>
    </row>
    <row r="647" spans="1:27">
      <c r="A647" t="s">
        <v>168</v>
      </c>
      <c r="B647">
        <v>272</v>
      </c>
      <c r="C647" s="22" t="s">
        <v>1525</v>
      </c>
      <c r="D647" t="s">
        <v>170</v>
      </c>
      <c r="E647" s="23" t="s">
        <v>920</v>
      </c>
      <c r="F647" s="24" t="s">
        <v>218</v>
      </c>
      <c r="G647" s="25">
        <v>16</v>
      </c>
      <c r="H647" s="24">
        <v>0</v>
      </c>
      <c r="I647" s="26">
        <f>ROUND(G647*H647,P4)</f>
        <v>0</v>
      </c>
      <c r="L647" s="26">
        <v>0</v>
      </c>
      <c r="M647" s="20">
        <f>ROUND(G647*L647,P4)</f>
        <v>0</v>
      </c>
      <c r="N647" s="21" t="s">
        <v>192</v>
      </c>
      <c r="O647" s="27">
        <f>M647*AA647</f>
        <v>0</v>
      </c>
      <c r="P647">
        <v>3</v>
      </c>
      <c r="AA647">
        <f>IF(P647=1,$O$3,IF(P647=2,$O$4,$O$5))</f>
        <v>0</v>
      </c>
    </row>
    <row r="648" spans="1:27">
      <c r="A648" t="s">
        <v>173</v>
      </c>
      <c r="E648" s="23" t="s">
        <v>170</v>
      </c>
    </row>
    <row r="649" spans="1:27">
      <c r="A649" t="s">
        <v>174</v>
      </c>
      <c r="E649" s="28" t="s">
        <v>368</v>
      </c>
    </row>
    <row r="650" spans="1:27">
      <c r="A650" t="s">
        <v>176</v>
      </c>
      <c r="E650" s="23" t="s">
        <v>170</v>
      </c>
    </row>
    <row r="651" spans="1:27" ht="26.45">
      <c r="A651" t="s">
        <v>168</v>
      </c>
      <c r="B651">
        <v>273</v>
      </c>
      <c r="C651" s="22" t="s">
        <v>936</v>
      </c>
      <c r="D651" t="s">
        <v>170</v>
      </c>
      <c r="E651" s="23" t="s">
        <v>937</v>
      </c>
      <c r="F651" s="24" t="s">
        <v>188</v>
      </c>
      <c r="G651" s="25">
        <v>92</v>
      </c>
      <c r="H651" s="24">
        <v>0</v>
      </c>
      <c r="I651" s="26">
        <f>ROUND(G651*H651,P4)</f>
        <v>0</v>
      </c>
      <c r="L651" s="26">
        <v>0</v>
      </c>
      <c r="M651" s="20">
        <f>ROUND(G651*L651,P4)</f>
        <v>0</v>
      </c>
      <c r="N651" s="21" t="s">
        <v>170</v>
      </c>
      <c r="O651" s="27">
        <f>M651*AA651</f>
        <v>0</v>
      </c>
      <c r="P651">
        <v>3</v>
      </c>
      <c r="AA651">
        <f>IF(P651=1,$O$3,IF(P651=2,$O$4,$O$5))</f>
        <v>0</v>
      </c>
    </row>
    <row r="652" spans="1:27">
      <c r="A652" t="s">
        <v>173</v>
      </c>
      <c r="E652" s="23" t="s">
        <v>170</v>
      </c>
    </row>
    <row r="653" spans="1:27">
      <c r="A653" t="s">
        <v>174</v>
      </c>
      <c r="E653" s="28" t="s">
        <v>1269</v>
      </c>
    </row>
    <row r="654" spans="1:27" ht="52.9">
      <c r="A654" t="s">
        <v>176</v>
      </c>
      <c r="E654" s="23" t="s">
        <v>939</v>
      </c>
    </row>
    <row r="655" spans="1:27">
      <c r="A655" t="s">
        <v>168</v>
      </c>
      <c r="B655">
        <v>274</v>
      </c>
      <c r="C655" s="22" t="s">
        <v>1526</v>
      </c>
      <c r="D655" t="s">
        <v>170</v>
      </c>
      <c r="E655" s="23" t="s">
        <v>233</v>
      </c>
      <c r="F655" s="24" t="s">
        <v>218</v>
      </c>
      <c r="G655" s="25">
        <v>92</v>
      </c>
      <c r="H655" s="24">
        <v>0</v>
      </c>
      <c r="I655" s="26">
        <f>ROUND(G655*H655,P4)</f>
        <v>0</v>
      </c>
      <c r="L655" s="26">
        <v>0</v>
      </c>
      <c r="M655" s="20">
        <f>ROUND(G655*L655,P4)</f>
        <v>0</v>
      </c>
      <c r="N655" s="21" t="s">
        <v>192</v>
      </c>
      <c r="O655" s="27">
        <f>M655*AA655</f>
        <v>0</v>
      </c>
      <c r="P655">
        <v>3</v>
      </c>
      <c r="AA655">
        <f>IF(P655=1,$O$3,IF(P655=2,$O$4,$O$5))</f>
        <v>0</v>
      </c>
    </row>
    <row r="656" spans="1:27">
      <c r="A656" t="s">
        <v>173</v>
      </c>
      <c r="E656" s="23" t="s">
        <v>170</v>
      </c>
    </row>
    <row r="657" spans="1:27">
      <c r="A657" t="s">
        <v>174</v>
      </c>
      <c r="E657" s="28" t="s">
        <v>1269</v>
      </c>
    </row>
    <row r="658" spans="1:27">
      <c r="A658" t="s">
        <v>176</v>
      </c>
      <c r="E658" s="23" t="s">
        <v>170</v>
      </c>
    </row>
    <row r="659" spans="1:27">
      <c r="A659" t="s">
        <v>168</v>
      </c>
      <c r="B659">
        <v>275</v>
      </c>
      <c r="C659" s="22" t="s">
        <v>1527</v>
      </c>
      <c r="D659" t="s">
        <v>170</v>
      </c>
      <c r="E659" s="23" t="s">
        <v>942</v>
      </c>
      <c r="F659" s="24" t="s">
        <v>188</v>
      </c>
      <c r="G659" s="25">
        <v>92</v>
      </c>
      <c r="H659" s="24">
        <v>0</v>
      </c>
      <c r="I659" s="26">
        <f>ROUND(G659*H659,P4)</f>
        <v>0</v>
      </c>
      <c r="L659" s="26">
        <v>0</v>
      </c>
      <c r="M659" s="20">
        <f>ROUND(G659*L659,P4)</f>
        <v>0</v>
      </c>
      <c r="N659" s="21" t="s">
        <v>170</v>
      </c>
      <c r="O659" s="27">
        <f>M659*AA659</f>
        <v>0</v>
      </c>
      <c r="P659">
        <v>3</v>
      </c>
      <c r="AA659">
        <f>IF(P659=1,$O$3,IF(P659=2,$O$4,$O$5))</f>
        <v>0</v>
      </c>
    </row>
    <row r="660" spans="1:27">
      <c r="A660" t="s">
        <v>173</v>
      </c>
      <c r="E660" s="23" t="s">
        <v>170</v>
      </c>
    </row>
    <row r="661" spans="1:27">
      <c r="A661" t="s">
        <v>174</v>
      </c>
      <c r="E661" s="28" t="s">
        <v>1269</v>
      </c>
    </row>
    <row r="662" spans="1:27">
      <c r="A662" t="s">
        <v>176</v>
      </c>
      <c r="E662" s="23" t="s">
        <v>170</v>
      </c>
    </row>
    <row r="663" spans="1:27">
      <c r="A663" t="s">
        <v>168</v>
      </c>
      <c r="B663">
        <v>276</v>
      </c>
      <c r="C663" s="22" t="s">
        <v>1528</v>
      </c>
      <c r="D663" t="s">
        <v>170</v>
      </c>
      <c r="E663" s="23" t="s">
        <v>931</v>
      </c>
      <c r="F663" s="24" t="s">
        <v>218</v>
      </c>
      <c r="G663" s="25">
        <v>1</v>
      </c>
      <c r="H663" s="24">
        <v>0</v>
      </c>
      <c r="I663" s="26">
        <f>ROUND(G663*H663,P4)</f>
        <v>0</v>
      </c>
      <c r="L663" s="26">
        <v>0</v>
      </c>
      <c r="M663" s="20">
        <f>ROUND(G663*L663,P4)</f>
        <v>0</v>
      </c>
      <c r="N663" s="21" t="s">
        <v>192</v>
      </c>
      <c r="O663" s="27">
        <f>M663*AA663</f>
        <v>0</v>
      </c>
      <c r="P663">
        <v>3</v>
      </c>
      <c r="AA663">
        <f>IF(P663=1,$O$3,IF(P663=2,$O$4,$O$5))</f>
        <v>0</v>
      </c>
    </row>
    <row r="664" spans="1:27">
      <c r="A664" t="s">
        <v>173</v>
      </c>
      <c r="E664" s="23" t="s">
        <v>170</v>
      </c>
    </row>
    <row r="665" spans="1:27">
      <c r="A665" t="s">
        <v>174</v>
      </c>
      <c r="E665" s="28" t="s">
        <v>183</v>
      </c>
    </row>
    <row r="666" spans="1:27">
      <c r="A666" t="s">
        <v>176</v>
      </c>
      <c r="E666" s="23" t="s">
        <v>170</v>
      </c>
    </row>
    <row r="667" spans="1:27">
      <c r="A667" t="s">
        <v>165</v>
      </c>
      <c r="C667" s="18" t="s">
        <v>1529</v>
      </c>
      <c r="E667" s="19" t="s">
        <v>1530</v>
      </c>
      <c r="L667" s="20">
        <f>SUMIFS(L668:L711,A668:A711,"P")</f>
        <v>0</v>
      </c>
      <c r="M667" s="20">
        <f>SUMIFS(M668:M711,A668:A711,"P")</f>
        <v>0</v>
      </c>
      <c r="N667" s="21"/>
    </row>
    <row r="668" spans="1:27">
      <c r="A668" t="s">
        <v>168</v>
      </c>
      <c r="B668">
        <v>277</v>
      </c>
      <c r="C668" s="22" t="s">
        <v>1531</v>
      </c>
      <c r="D668" t="s">
        <v>170</v>
      </c>
      <c r="E668" s="23" t="s">
        <v>920</v>
      </c>
      <c r="F668" s="24" t="s">
        <v>218</v>
      </c>
      <c r="G668" s="25">
        <v>5</v>
      </c>
      <c r="H668" s="24">
        <v>0</v>
      </c>
      <c r="I668" s="26">
        <f>ROUND(G668*H668,P4)</f>
        <v>0</v>
      </c>
      <c r="L668" s="26">
        <v>0</v>
      </c>
      <c r="M668" s="20">
        <f>ROUND(G668*L668,P4)</f>
        <v>0</v>
      </c>
      <c r="N668" s="21" t="s">
        <v>192</v>
      </c>
      <c r="O668" s="27">
        <f>M668*AA668</f>
        <v>0</v>
      </c>
      <c r="P668">
        <v>3</v>
      </c>
      <c r="AA668">
        <f>IF(P668=1,$O$3,IF(P668=2,$O$4,$O$5))</f>
        <v>0</v>
      </c>
    </row>
    <row r="669" spans="1:27">
      <c r="A669" t="s">
        <v>173</v>
      </c>
      <c r="E669" s="23" t="s">
        <v>170</v>
      </c>
    </row>
    <row r="670" spans="1:27">
      <c r="A670" t="s">
        <v>174</v>
      </c>
      <c r="E670" s="28" t="s">
        <v>757</v>
      </c>
    </row>
    <row r="671" spans="1:27">
      <c r="A671" t="s">
        <v>176</v>
      </c>
      <c r="E671" s="23" t="s">
        <v>170</v>
      </c>
    </row>
    <row r="672" spans="1:27">
      <c r="A672" t="s">
        <v>168</v>
      </c>
      <c r="B672">
        <v>278</v>
      </c>
      <c r="C672" s="22" t="s">
        <v>1532</v>
      </c>
      <c r="D672" t="s">
        <v>170</v>
      </c>
      <c r="E672" s="23" t="s">
        <v>1533</v>
      </c>
      <c r="F672" s="24" t="s">
        <v>188</v>
      </c>
      <c r="G672" s="25">
        <v>1</v>
      </c>
      <c r="H672" s="24">
        <v>0</v>
      </c>
      <c r="I672" s="26">
        <f>ROUND(G672*H672,P4)</f>
        <v>0</v>
      </c>
      <c r="L672" s="26">
        <v>0</v>
      </c>
      <c r="M672" s="20">
        <f>ROUND(G672*L672,P4)</f>
        <v>0</v>
      </c>
      <c r="N672" s="21" t="s">
        <v>170</v>
      </c>
      <c r="O672" s="27">
        <f>M672*AA672</f>
        <v>0</v>
      </c>
      <c r="P672">
        <v>3</v>
      </c>
      <c r="AA672">
        <f>IF(P672=1,$O$3,IF(P672=2,$O$4,$O$5))</f>
        <v>0</v>
      </c>
    </row>
    <row r="673" spans="1:27">
      <c r="A673" t="s">
        <v>173</v>
      </c>
      <c r="E673" s="23" t="s">
        <v>170</v>
      </c>
    </row>
    <row r="674" spans="1:27">
      <c r="A674" t="s">
        <v>174</v>
      </c>
      <c r="E674" s="28" t="s">
        <v>183</v>
      </c>
    </row>
    <row r="675" spans="1:27">
      <c r="A675" t="s">
        <v>176</v>
      </c>
      <c r="E675" s="23" t="s">
        <v>170</v>
      </c>
    </row>
    <row r="676" spans="1:27">
      <c r="A676" t="s">
        <v>168</v>
      </c>
      <c r="B676">
        <v>279</v>
      </c>
      <c r="C676" s="22" t="s">
        <v>1534</v>
      </c>
      <c r="D676" t="s">
        <v>170</v>
      </c>
      <c r="E676" s="23" t="s">
        <v>1535</v>
      </c>
      <c r="F676" s="24" t="s">
        <v>188</v>
      </c>
      <c r="G676" s="25">
        <v>1</v>
      </c>
      <c r="H676" s="24">
        <v>0</v>
      </c>
      <c r="I676" s="26">
        <f>ROUND(G676*H676,P4)</f>
        <v>0</v>
      </c>
      <c r="L676" s="26">
        <v>0</v>
      </c>
      <c r="M676" s="20">
        <f>ROUND(G676*L676,P4)</f>
        <v>0</v>
      </c>
      <c r="N676" s="21" t="s">
        <v>170</v>
      </c>
      <c r="O676" s="27">
        <f>M676*AA676</f>
        <v>0</v>
      </c>
      <c r="P676">
        <v>3</v>
      </c>
      <c r="AA676">
        <f>IF(P676=1,$O$3,IF(P676=2,$O$4,$O$5))</f>
        <v>0</v>
      </c>
    </row>
    <row r="677" spans="1:27">
      <c r="A677" t="s">
        <v>173</v>
      </c>
      <c r="E677" s="23" t="s">
        <v>170</v>
      </c>
    </row>
    <row r="678" spans="1:27">
      <c r="A678" t="s">
        <v>174</v>
      </c>
      <c r="E678" s="28" t="s">
        <v>183</v>
      </c>
    </row>
    <row r="679" spans="1:27">
      <c r="A679" t="s">
        <v>176</v>
      </c>
      <c r="E679" s="23" t="s">
        <v>170</v>
      </c>
    </row>
    <row r="680" spans="1:27">
      <c r="A680" t="s">
        <v>168</v>
      </c>
      <c r="B680">
        <v>280</v>
      </c>
      <c r="C680" s="22" t="s">
        <v>1536</v>
      </c>
      <c r="D680" t="s">
        <v>170</v>
      </c>
      <c r="E680" s="23" t="s">
        <v>1355</v>
      </c>
      <c r="F680" s="24" t="s">
        <v>218</v>
      </c>
      <c r="G680" s="25">
        <v>8</v>
      </c>
      <c r="H680" s="24">
        <v>0</v>
      </c>
      <c r="I680" s="26">
        <f>ROUND(G680*H680,P4)</f>
        <v>0</v>
      </c>
      <c r="L680" s="26">
        <v>0</v>
      </c>
      <c r="M680" s="20">
        <f>ROUND(G680*L680,P4)</f>
        <v>0</v>
      </c>
      <c r="N680" s="21" t="s">
        <v>192</v>
      </c>
      <c r="O680" s="27">
        <f>M680*AA680</f>
        <v>0</v>
      </c>
      <c r="P680">
        <v>3</v>
      </c>
      <c r="AA680">
        <f>IF(P680=1,$O$3,IF(P680=2,$O$4,$O$5))</f>
        <v>0</v>
      </c>
    </row>
    <row r="681" spans="1:27">
      <c r="A681" t="s">
        <v>173</v>
      </c>
      <c r="E681" s="23" t="s">
        <v>170</v>
      </c>
    </row>
    <row r="682" spans="1:27">
      <c r="A682" t="s">
        <v>174</v>
      </c>
      <c r="E682" s="28" t="s">
        <v>396</v>
      </c>
    </row>
    <row r="683" spans="1:27">
      <c r="A683" t="s">
        <v>176</v>
      </c>
      <c r="E683" s="23" t="s">
        <v>170</v>
      </c>
    </row>
    <row r="684" spans="1:27">
      <c r="A684" t="s">
        <v>168</v>
      </c>
      <c r="B684">
        <v>281</v>
      </c>
      <c r="C684" s="22" t="s">
        <v>1537</v>
      </c>
      <c r="D684" t="s">
        <v>170</v>
      </c>
      <c r="E684" s="23" t="s">
        <v>1538</v>
      </c>
      <c r="F684" s="24" t="s">
        <v>188</v>
      </c>
      <c r="G684" s="25">
        <v>1</v>
      </c>
      <c r="H684" s="24">
        <v>0</v>
      </c>
      <c r="I684" s="26">
        <f>ROUND(G684*H684,P4)</f>
        <v>0</v>
      </c>
      <c r="L684" s="26">
        <v>0</v>
      </c>
      <c r="M684" s="20">
        <f>ROUND(G684*L684,P4)</f>
        <v>0</v>
      </c>
      <c r="N684" s="21" t="s">
        <v>170</v>
      </c>
      <c r="O684" s="27">
        <f>M684*AA684</f>
        <v>0</v>
      </c>
      <c r="P684">
        <v>3</v>
      </c>
      <c r="AA684">
        <f>IF(P684=1,$O$3,IF(P684=2,$O$4,$O$5))</f>
        <v>0</v>
      </c>
    </row>
    <row r="685" spans="1:27">
      <c r="A685" t="s">
        <v>173</v>
      </c>
      <c r="E685" s="23" t="s">
        <v>170</v>
      </c>
    </row>
    <row r="686" spans="1:27">
      <c r="A686" t="s">
        <v>174</v>
      </c>
      <c r="E686" s="28" t="s">
        <v>183</v>
      </c>
    </row>
    <row r="687" spans="1:27">
      <c r="A687" t="s">
        <v>176</v>
      </c>
      <c r="E687" s="23" t="s">
        <v>170</v>
      </c>
    </row>
    <row r="688" spans="1:27">
      <c r="A688" t="s">
        <v>168</v>
      </c>
      <c r="B688">
        <v>282</v>
      </c>
      <c r="C688" s="22" t="s">
        <v>1539</v>
      </c>
      <c r="D688" t="s">
        <v>170</v>
      </c>
      <c r="E688" s="23" t="s">
        <v>1369</v>
      </c>
      <c r="F688" s="24" t="s">
        <v>188</v>
      </c>
      <c r="G688" s="25">
        <v>8</v>
      </c>
      <c r="H688" s="24">
        <v>0</v>
      </c>
      <c r="I688" s="26">
        <f>ROUND(G688*H688,P4)</f>
        <v>0</v>
      </c>
      <c r="L688" s="26">
        <v>0</v>
      </c>
      <c r="M688" s="20">
        <f>ROUND(G688*L688,P4)</f>
        <v>0</v>
      </c>
      <c r="N688" s="21" t="s">
        <v>170</v>
      </c>
      <c r="O688" s="27">
        <f>M688*AA688</f>
        <v>0</v>
      </c>
      <c r="P688">
        <v>3</v>
      </c>
      <c r="AA688">
        <f>IF(P688=1,$O$3,IF(P688=2,$O$4,$O$5))</f>
        <v>0</v>
      </c>
    </row>
    <row r="689" spans="1:27">
      <c r="A689" t="s">
        <v>173</v>
      </c>
      <c r="E689" s="23" t="s">
        <v>170</v>
      </c>
    </row>
    <row r="690" spans="1:27">
      <c r="A690" t="s">
        <v>174</v>
      </c>
      <c r="E690" s="28" t="s">
        <v>396</v>
      </c>
    </row>
    <row r="691" spans="1:27">
      <c r="A691" t="s">
        <v>176</v>
      </c>
      <c r="E691" s="23" t="s">
        <v>170</v>
      </c>
    </row>
    <row r="692" spans="1:27">
      <c r="A692" t="s">
        <v>168</v>
      </c>
      <c r="B692">
        <v>283</v>
      </c>
      <c r="C692" s="22" t="s">
        <v>979</v>
      </c>
      <c r="D692" t="s">
        <v>170</v>
      </c>
      <c r="E692" s="23" t="s">
        <v>980</v>
      </c>
      <c r="F692" s="24" t="s">
        <v>188</v>
      </c>
      <c r="G692" s="25">
        <v>5</v>
      </c>
      <c r="H692" s="24">
        <v>0</v>
      </c>
      <c r="I692" s="26">
        <f>ROUND(G692*H692,P4)</f>
        <v>0</v>
      </c>
      <c r="L692" s="26">
        <v>0</v>
      </c>
      <c r="M692" s="20">
        <f>ROUND(G692*L692,P4)</f>
        <v>0</v>
      </c>
      <c r="N692" s="21" t="s">
        <v>170</v>
      </c>
      <c r="O692" s="27">
        <f>M692*AA692</f>
        <v>0</v>
      </c>
      <c r="P692">
        <v>3</v>
      </c>
      <c r="AA692">
        <f>IF(P692=1,$O$3,IF(P692=2,$O$4,$O$5))</f>
        <v>0</v>
      </c>
    </row>
    <row r="693" spans="1:27">
      <c r="A693" t="s">
        <v>173</v>
      </c>
      <c r="E693" s="23" t="s">
        <v>170</v>
      </c>
    </row>
    <row r="694" spans="1:27">
      <c r="A694" t="s">
        <v>174</v>
      </c>
      <c r="E694" s="28" t="s">
        <v>757</v>
      </c>
    </row>
    <row r="695" spans="1:27">
      <c r="A695" t="s">
        <v>176</v>
      </c>
      <c r="E695" s="23" t="s">
        <v>170</v>
      </c>
    </row>
    <row r="696" spans="1:27">
      <c r="A696" t="s">
        <v>168</v>
      </c>
      <c r="B696">
        <v>284</v>
      </c>
      <c r="C696" s="22" t="s">
        <v>987</v>
      </c>
      <c r="D696" t="s">
        <v>170</v>
      </c>
      <c r="E696" s="23" t="s">
        <v>924</v>
      </c>
      <c r="F696" s="24" t="s">
        <v>218</v>
      </c>
      <c r="G696" s="25">
        <v>5</v>
      </c>
      <c r="H696" s="24">
        <v>0</v>
      </c>
      <c r="I696" s="26">
        <f>ROUND(G696*H696,P4)</f>
        <v>0</v>
      </c>
      <c r="L696" s="26">
        <v>0</v>
      </c>
      <c r="M696" s="20">
        <f>ROUND(G696*L696,P4)</f>
        <v>0</v>
      </c>
      <c r="N696" s="21" t="s">
        <v>192</v>
      </c>
      <c r="O696" s="27">
        <f>M696*AA696</f>
        <v>0</v>
      </c>
      <c r="P696">
        <v>3</v>
      </c>
      <c r="AA696">
        <f>IF(P696=1,$O$3,IF(P696=2,$O$4,$O$5))</f>
        <v>0</v>
      </c>
    </row>
    <row r="697" spans="1:27">
      <c r="A697" t="s">
        <v>173</v>
      </c>
      <c r="E697" s="23" t="s">
        <v>170</v>
      </c>
    </row>
    <row r="698" spans="1:27">
      <c r="A698" t="s">
        <v>174</v>
      </c>
      <c r="E698" s="28" t="s">
        <v>757</v>
      </c>
    </row>
    <row r="699" spans="1:27">
      <c r="A699" t="s">
        <v>176</v>
      </c>
      <c r="E699" s="23" t="s">
        <v>170</v>
      </c>
    </row>
    <row r="700" spans="1:27">
      <c r="A700" t="s">
        <v>168</v>
      </c>
      <c r="B700">
        <v>285</v>
      </c>
      <c r="C700" s="22" t="s">
        <v>925</v>
      </c>
      <c r="D700" t="s">
        <v>170</v>
      </c>
      <c r="E700" s="23" t="s">
        <v>926</v>
      </c>
      <c r="F700" s="24" t="s">
        <v>188</v>
      </c>
      <c r="G700" s="25">
        <v>5</v>
      </c>
      <c r="H700" s="24">
        <v>0</v>
      </c>
      <c r="I700" s="26">
        <f>ROUND(G700*H700,P4)</f>
        <v>0</v>
      </c>
      <c r="L700" s="26">
        <v>0</v>
      </c>
      <c r="M700" s="20">
        <f>ROUND(G700*L700,P4)</f>
        <v>0</v>
      </c>
      <c r="N700" s="21" t="s">
        <v>170</v>
      </c>
      <c r="O700" s="27">
        <f>M700*AA700</f>
        <v>0</v>
      </c>
      <c r="P700">
        <v>3</v>
      </c>
      <c r="AA700">
        <f>IF(P700=1,$O$3,IF(P700=2,$O$4,$O$5))</f>
        <v>0</v>
      </c>
    </row>
    <row r="701" spans="1:27">
      <c r="A701" t="s">
        <v>173</v>
      </c>
      <c r="E701" s="23" t="s">
        <v>170</v>
      </c>
    </row>
    <row r="702" spans="1:27">
      <c r="A702" t="s">
        <v>174</v>
      </c>
      <c r="E702" s="28" t="s">
        <v>757</v>
      </c>
    </row>
    <row r="703" spans="1:27">
      <c r="A703" t="s">
        <v>176</v>
      </c>
      <c r="E703" s="23" t="s">
        <v>170</v>
      </c>
    </row>
    <row r="704" spans="1:27" ht="39.6">
      <c r="A704" t="s">
        <v>168</v>
      </c>
      <c r="B704">
        <v>286</v>
      </c>
      <c r="C704" s="22" t="s">
        <v>1540</v>
      </c>
      <c r="D704" t="s">
        <v>170</v>
      </c>
      <c r="E704" s="23" t="s">
        <v>928</v>
      </c>
      <c r="F704" s="24" t="s">
        <v>188</v>
      </c>
      <c r="G704" s="25">
        <v>5</v>
      </c>
      <c r="H704" s="24">
        <v>0</v>
      </c>
      <c r="I704" s="26">
        <f>ROUND(G704*H704,P4)</f>
        <v>0</v>
      </c>
      <c r="L704" s="26">
        <v>0</v>
      </c>
      <c r="M704" s="20">
        <f>ROUND(G704*L704,P4)</f>
        <v>0</v>
      </c>
      <c r="N704" s="21" t="s">
        <v>170</v>
      </c>
      <c r="O704" s="27">
        <f>M704*AA704</f>
        <v>0</v>
      </c>
      <c r="P704">
        <v>3</v>
      </c>
      <c r="AA704">
        <f>IF(P704=1,$O$3,IF(P704=2,$O$4,$O$5))</f>
        <v>0</v>
      </c>
    </row>
    <row r="705" spans="1:27">
      <c r="A705" t="s">
        <v>173</v>
      </c>
      <c r="E705" s="23" t="s">
        <v>170</v>
      </c>
    </row>
    <row r="706" spans="1:27">
      <c r="A706" t="s">
        <v>174</v>
      </c>
      <c r="E706" s="28" t="s">
        <v>757</v>
      </c>
    </row>
    <row r="707" spans="1:27">
      <c r="A707" t="s">
        <v>176</v>
      </c>
      <c r="E707" s="23" t="s">
        <v>170</v>
      </c>
    </row>
    <row r="708" spans="1:27">
      <c r="A708" t="s">
        <v>168</v>
      </c>
      <c r="B708">
        <v>287</v>
      </c>
      <c r="C708" s="22" t="s">
        <v>984</v>
      </c>
      <c r="D708" t="s">
        <v>170</v>
      </c>
      <c r="E708" s="23" t="s">
        <v>233</v>
      </c>
      <c r="F708" s="24" t="s">
        <v>218</v>
      </c>
      <c r="G708" s="25">
        <v>5</v>
      </c>
      <c r="H708" s="24">
        <v>0</v>
      </c>
      <c r="I708" s="26">
        <f>ROUND(G708*H708,P4)</f>
        <v>0</v>
      </c>
      <c r="L708" s="26">
        <v>0</v>
      </c>
      <c r="M708" s="20">
        <f>ROUND(G708*L708,P4)</f>
        <v>0</v>
      </c>
      <c r="N708" s="21" t="s">
        <v>192</v>
      </c>
      <c r="O708" s="27">
        <f>M708*AA708</f>
        <v>0</v>
      </c>
      <c r="P708">
        <v>3</v>
      </c>
      <c r="AA708">
        <f>IF(P708=1,$O$3,IF(P708=2,$O$4,$O$5))</f>
        <v>0</v>
      </c>
    </row>
    <row r="709" spans="1:27">
      <c r="A709" t="s">
        <v>173</v>
      </c>
      <c r="E709" s="23" t="s">
        <v>170</v>
      </c>
    </row>
    <row r="710" spans="1:27">
      <c r="A710" t="s">
        <v>174</v>
      </c>
      <c r="E710" s="28" t="s">
        <v>757</v>
      </c>
    </row>
    <row r="711" spans="1:27">
      <c r="A711" t="s">
        <v>176</v>
      </c>
      <c r="E711" s="23" t="s">
        <v>170</v>
      </c>
    </row>
    <row r="712" spans="1:27">
      <c r="A712" t="s">
        <v>165</v>
      </c>
      <c r="C712" s="18" t="s">
        <v>1541</v>
      </c>
      <c r="E712" s="19" t="s">
        <v>1542</v>
      </c>
      <c r="L712" s="20">
        <f>SUMIFS(L713:L756,A713:A756,"P")</f>
        <v>0</v>
      </c>
      <c r="M712" s="20">
        <f>SUMIFS(M713:M756,A713:A756,"P")</f>
        <v>0</v>
      </c>
      <c r="N712" s="21"/>
    </row>
    <row r="713" spans="1:27">
      <c r="A713" t="s">
        <v>168</v>
      </c>
      <c r="B713">
        <v>288</v>
      </c>
      <c r="C713" s="22" t="s">
        <v>1543</v>
      </c>
      <c r="D713" t="s">
        <v>170</v>
      </c>
      <c r="E713" s="23" t="s">
        <v>920</v>
      </c>
      <c r="F713" s="24" t="s">
        <v>218</v>
      </c>
      <c r="G713" s="25">
        <v>5</v>
      </c>
      <c r="H713" s="24">
        <v>0</v>
      </c>
      <c r="I713" s="26">
        <f>ROUND(G713*H713,P4)</f>
        <v>0</v>
      </c>
      <c r="L713" s="26">
        <v>0</v>
      </c>
      <c r="M713" s="20">
        <f>ROUND(G713*L713,P4)</f>
        <v>0</v>
      </c>
      <c r="N713" s="21" t="s">
        <v>192</v>
      </c>
      <c r="O713" s="27">
        <f>M713*AA713</f>
        <v>0</v>
      </c>
      <c r="P713">
        <v>3</v>
      </c>
      <c r="AA713">
        <f>IF(P713=1,$O$3,IF(P713=2,$O$4,$O$5))</f>
        <v>0</v>
      </c>
    </row>
    <row r="714" spans="1:27">
      <c r="A714" t="s">
        <v>173</v>
      </c>
      <c r="E714" s="23" t="s">
        <v>170</v>
      </c>
    </row>
    <row r="715" spans="1:27">
      <c r="A715" t="s">
        <v>174</v>
      </c>
      <c r="E715" s="28" t="s">
        <v>757</v>
      </c>
    </row>
    <row r="716" spans="1:27">
      <c r="A716" t="s">
        <v>176</v>
      </c>
      <c r="E716" s="23" t="s">
        <v>170</v>
      </c>
    </row>
    <row r="717" spans="1:27">
      <c r="A717" t="s">
        <v>168</v>
      </c>
      <c r="B717">
        <v>289</v>
      </c>
      <c r="C717" s="22" t="s">
        <v>1544</v>
      </c>
      <c r="D717" t="s">
        <v>170</v>
      </c>
      <c r="E717" s="23" t="s">
        <v>1533</v>
      </c>
      <c r="F717" s="24" t="s">
        <v>188</v>
      </c>
      <c r="G717" s="25">
        <v>1</v>
      </c>
      <c r="H717" s="24">
        <v>0</v>
      </c>
      <c r="I717" s="26">
        <f>ROUND(G717*H717,P4)</f>
        <v>0</v>
      </c>
      <c r="L717" s="26">
        <v>0</v>
      </c>
      <c r="M717" s="20">
        <f>ROUND(G717*L717,P4)</f>
        <v>0</v>
      </c>
      <c r="N717" s="21" t="s">
        <v>170</v>
      </c>
      <c r="O717" s="27">
        <f>M717*AA717</f>
        <v>0</v>
      </c>
      <c r="P717">
        <v>3</v>
      </c>
      <c r="AA717">
        <f>IF(P717=1,$O$3,IF(P717=2,$O$4,$O$5))</f>
        <v>0</v>
      </c>
    </row>
    <row r="718" spans="1:27">
      <c r="A718" t="s">
        <v>173</v>
      </c>
      <c r="E718" s="23" t="s">
        <v>170</v>
      </c>
    </row>
    <row r="719" spans="1:27">
      <c r="A719" t="s">
        <v>174</v>
      </c>
      <c r="E719" s="28" t="s">
        <v>183</v>
      </c>
    </row>
    <row r="720" spans="1:27">
      <c r="A720" t="s">
        <v>176</v>
      </c>
      <c r="E720" s="23" t="s">
        <v>170</v>
      </c>
    </row>
    <row r="721" spans="1:27">
      <c r="A721" t="s">
        <v>168</v>
      </c>
      <c r="B721">
        <v>290</v>
      </c>
      <c r="C721" s="22" t="s">
        <v>1545</v>
      </c>
      <c r="D721" t="s">
        <v>170</v>
      </c>
      <c r="E721" s="23" t="s">
        <v>1535</v>
      </c>
      <c r="F721" s="24" t="s">
        <v>188</v>
      </c>
      <c r="G721" s="25">
        <v>1</v>
      </c>
      <c r="H721" s="24">
        <v>0</v>
      </c>
      <c r="I721" s="26">
        <f>ROUND(G721*H721,P4)</f>
        <v>0</v>
      </c>
      <c r="L721" s="26">
        <v>0</v>
      </c>
      <c r="M721" s="20">
        <f>ROUND(G721*L721,P4)</f>
        <v>0</v>
      </c>
      <c r="N721" s="21" t="s">
        <v>170</v>
      </c>
      <c r="O721" s="27">
        <f>M721*AA721</f>
        <v>0</v>
      </c>
      <c r="P721">
        <v>3</v>
      </c>
      <c r="AA721">
        <f>IF(P721=1,$O$3,IF(P721=2,$O$4,$O$5))</f>
        <v>0</v>
      </c>
    </row>
    <row r="722" spans="1:27">
      <c r="A722" t="s">
        <v>173</v>
      </c>
      <c r="E722" s="23" t="s">
        <v>170</v>
      </c>
    </row>
    <row r="723" spans="1:27">
      <c r="A723" t="s">
        <v>174</v>
      </c>
      <c r="E723" s="28" t="s">
        <v>183</v>
      </c>
    </row>
    <row r="724" spans="1:27">
      <c r="A724" t="s">
        <v>176</v>
      </c>
      <c r="E724" s="23" t="s">
        <v>170</v>
      </c>
    </row>
    <row r="725" spans="1:27">
      <c r="A725" t="s">
        <v>168</v>
      </c>
      <c r="B725">
        <v>291</v>
      </c>
      <c r="C725" s="22" t="s">
        <v>1546</v>
      </c>
      <c r="D725" t="s">
        <v>170</v>
      </c>
      <c r="E725" s="23" t="s">
        <v>1355</v>
      </c>
      <c r="F725" s="24" t="s">
        <v>218</v>
      </c>
      <c r="G725" s="25">
        <v>8</v>
      </c>
      <c r="H725" s="24">
        <v>0</v>
      </c>
      <c r="I725" s="26">
        <f>ROUND(G725*H725,P4)</f>
        <v>0</v>
      </c>
      <c r="L725" s="26">
        <v>0</v>
      </c>
      <c r="M725" s="20">
        <f>ROUND(G725*L725,P4)</f>
        <v>0</v>
      </c>
      <c r="N725" s="21" t="s">
        <v>192</v>
      </c>
      <c r="O725" s="27">
        <f>M725*AA725</f>
        <v>0</v>
      </c>
      <c r="P725">
        <v>3</v>
      </c>
      <c r="AA725">
        <f>IF(P725=1,$O$3,IF(P725=2,$O$4,$O$5))</f>
        <v>0</v>
      </c>
    </row>
    <row r="726" spans="1:27">
      <c r="A726" t="s">
        <v>173</v>
      </c>
      <c r="E726" s="23" t="s">
        <v>170</v>
      </c>
    </row>
    <row r="727" spans="1:27">
      <c r="A727" t="s">
        <v>174</v>
      </c>
      <c r="E727" s="28" t="s">
        <v>396</v>
      </c>
    </row>
    <row r="728" spans="1:27">
      <c r="A728" t="s">
        <v>176</v>
      </c>
      <c r="E728" s="23" t="s">
        <v>170</v>
      </c>
    </row>
    <row r="729" spans="1:27">
      <c r="A729" t="s">
        <v>168</v>
      </c>
      <c r="B729">
        <v>292</v>
      </c>
      <c r="C729" s="22" t="s">
        <v>1547</v>
      </c>
      <c r="D729" t="s">
        <v>170</v>
      </c>
      <c r="E729" s="23" t="s">
        <v>1538</v>
      </c>
      <c r="F729" s="24" t="s">
        <v>188</v>
      </c>
      <c r="G729" s="25">
        <v>1</v>
      </c>
      <c r="H729" s="24">
        <v>0</v>
      </c>
      <c r="I729" s="26">
        <f>ROUND(G729*H729,P4)</f>
        <v>0</v>
      </c>
      <c r="L729" s="26">
        <v>0</v>
      </c>
      <c r="M729" s="20">
        <f>ROUND(G729*L729,P4)</f>
        <v>0</v>
      </c>
      <c r="N729" s="21" t="s">
        <v>170</v>
      </c>
      <c r="O729" s="27">
        <f>M729*AA729</f>
        <v>0</v>
      </c>
      <c r="P729">
        <v>3</v>
      </c>
      <c r="AA729">
        <f>IF(P729=1,$O$3,IF(P729=2,$O$4,$O$5))</f>
        <v>0</v>
      </c>
    </row>
    <row r="730" spans="1:27">
      <c r="A730" t="s">
        <v>173</v>
      </c>
      <c r="E730" s="23" t="s">
        <v>170</v>
      </c>
    </row>
    <row r="731" spans="1:27">
      <c r="A731" t="s">
        <v>174</v>
      </c>
      <c r="E731" s="28" t="s">
        <v>183</v>
      </c>
    </row>
    <row r="732" spans="1:27">
      <c r="A732" t="s">
        <v>176</v>
      </c>
      <c r="E732" s="23" t="s">
        <v>170</v>
      </c>
    </row>
    <row r="733" spans="1:27">
      <c r="A733" t="s">
        <v>168</v>
      </c>
      <c r="B733">
        <v>293</v>
      </c>
      <c r="C733" s="22" t="s">
        <v>1548</v>
      </c>
      <c r="D733" t="s">
        <v>170</v>
      </c>
      <c r="E733" s="23" t="s">
        <v>1369</v>
      </c>
      <c r="F733" s="24" t="s">
        <v>188</v>
      </c>
      <c r="G733" s="25">
        <v>8</v>
      </c>
      <c r="H733" s="24">
        <v>0</v>
      </c>
      <c r="I733" s="26">
        <f>ROUND(G733*H733,P4)</f>
        <v>0</v>
      </c>
      <c r="L733" s="26">
        <v>0</v>
      </c>
      <c r="M733" s="20">
        <f>ROUND(G733*L733,P4)</f>
        <v>0</v>
      </c>
      <c r="N733" s="21" t="s">
        <v>170</v>
      </c>
      <c r="O733" s="27">
        <f>M733*AA733</f>
        <v>0</v>
      </c>
      <c r="P733">
        <v>3</v>
      </c>
      <c r="AA733">
        <f>IF(P733=1,$O$3,IF(P733=2,$O$4,$O$5))</f>
        <v>0</v>
      </c>
    </row>
    <row r="734" spans="1:27">
      <c r="A734" t="s">
        <v>173</v>
      </c>
      <c r="E734" s="23" t="s">
        <v>170</v>
      </c>
    </row>
    <row r="735" spans="1:27">
      <c r="A735" t="s">
        <v>174</v>
      </c>
      <c r="E735" s="28" t="s">
        <v>396</v>
      </c>
    </row>
    <row r="736" spans="1:27">
      <c r="A736" t="s">
        <v>176</v>
      </c>
      <c r="E736" s="23" t="s">
        <v>170</v>
      </c>
    </row>
    <row r="737" spans="1:27">
      <c r="A737" t="s">
        <v>168</v>
      </c>
      <c r="B737">
        <v>294</v>
      </c>
      <c r="C737" s="22" t="s">
        <v>986</v>
      </c>
      <c r="D737" t="s">
        <v>170</v>
      </c>
      <c r="E737" s="23" t="s">
        <v>980</v>
      </c>
      <c r="F737" s="24" t="s">
        <v>188</v>
      </c>
      <c r="G737" s="25">
        <v>5</v>
      </c>
      <c r="H737" s="24">
        <v>0</v>
      </c>
      <c r="I737" s="26">
        <f>ROUND(G737*H737,P4)</f>
        <v>0</v>
      </c>
      <c r="L737" s="26">
        <v>0</v>
      </c>
      <c r="M737" s="20">
        <f>ROUND(G737*L737,P4)</f>
        <v>0</v>
      </c>
      <c r="N737" s="21" t="s">
        <v>170</v>
      </c>
      <c r="O737" s="27">
        <f>M737*AA737</f>
        <v>0</v>
      </c>
      <c r="P737">
        <v>3</v>
      </c>
      <c r="AA737">
        <f>IF(P737=1,$O$3,IF(P737=2,$O$4,$O$5))</f>
        <v>0</v>
      </c>
    </row>
    <row r="738" spans="1:27">
      <c r="A738" t="s">
        <v>173</v>
      </c>
      <c r="E738" s="23" t="s">
        <v>170</v>
      </c>
    </row>
    <row r="739" spans="1:27">
      <c r="A739" t="s">
        <v>174</v>
      </c>
      <c r="E739" s="28" t="s">
        <v>757</v>
      </c>
    </row>
    <row r="740" spans="1:27">
      <c r="A740" t="s">
        <v>176</v>
      </c>
      <c r="E740" s="23" t="s">
        <v>170</v>
      </c>
    </row>
    <row r="741" spans="1:27">
      <c r="A741" t="s">
        <v>168</v>
      </c>
      <c r="B741">
        <v>295</v>
      </c>
      <c r="C741" s="22" t="s">
        <v>1549</v>
      </c>
      <c r="D741" t="s">
        <v>170</v>
      </c>
      <c r="E741" s="23" t="s">
        <v>924</v>
      </c>
      <c r="F741" s="24" t="s">
        <v>218</v>
      </c>
      <c r="G741" s="25">
        <v>5</v>
      </c>
      <c r="H741" s="24">
        <v>0</v>
      </c>
      <c r="I741" s="26">
        <f>ROUND(G741*H741,P4)</f>
        <v>0</v>
      </c>
      <c r="L741" s="26">
        <v>0</v>
      </c>
      <c r="M741" s="20">
        <f>ROUND(G741*L741,P4)</f>
        <v>0</v>
      </c>
      <c r="N741" s="21" t="s">
        <v>192</v>
      </c>
      <c r="O741" s="27">
        <f>M741*AA741</f>
        <v>0</v>
      </c>
      <c r="P741">
        <v>3</v>
      </c>
      <c r="AA741">
        <f>IF(P741=1,$O$3,IF(P741=2,$O$4,$O$5))</f>
        <v>0</v>
      </c>
    </row>
    <row r="742" spans="1:27">
      <c r="A742" t="s">
        <v>173</v>
      </c>
      <c r="E742" s="23" t="s">
        <v>170</v>
      </c>
    </row>
    <row r="743" spans="1:27">
      <c r="A743" t="s">
        <v>174</v>
      </c>
      <c r="E743" s="28" t="s">
        <v>757</v>
      </c>
    </row>
    <row r="744" spans="1:27">
      <c r="A744" t="s">
        <v>176</v>
      </c>
      <c r="E744" s="23" t="s">
        <v>170</v>
      </c>
    </row>
    <row r="745" spans="1:27">
      <c r="A745" t="s">
        <v>168</v>
      </c>
      <c r="B745">
        <v>296</v>
      </c>
      <c r="C745" s="22" t="s">
        <v>1550</v>
      </c>
      <c r="D745" t="s">
        <v>170</v>
      </c>
      <c r="E745" s="23" t="s">
        <v>926</v>
      </c>
      <c r="F745" s="24" t="s">
        <v>188</v>
      </c>
      <c r="G745" s="25">
        <v>5</v>
      </c>
      <c r="H745" s="24">
        <v>0</v>
      </c>
      <c r="I745" s="26">
        <f>ROUND(G745*H745,P4)</f>
        <v>0</v>
      </c>
      <c r="L745" s="26">
        <v>0</v>
      </c>
      <c r="M745" s="20">
        <f>ROUND(G745*L745,P4)</f>
        <v>0</v>
      </c>
      <c r="N745" s="21" t="s">
        <v>170</v>
      </c>
      <c r="O745" s="27">
        <f>M745*AA745</f>
        <v>0</v>
      </c>
      <c r="P745">
        <v>3</v>
      </c>
      <c r="AA745">
        <f>IF(P745=1,$O$3,IF(P745=2,$O$4,$O$5))</f>
        <v>0</v>
      </c>
    </row>
    <row r="746" spans="1:27">
      <c r="A746" t="s">
        <v>173</v>
      </c>
      <c r="E746" s="23" t="s">
        <v>170</v>
      </c>
    </row>
    <row r="747" spans="1:27">
      <c r="A747" t="s">
        <v>174</v>
      </c>
      <c r="E747" s="28" t="s">
        <v>757</v>
      </c>
    </row>
    <row r="748" spans="1:27">
      <c r="A748" t="s">
        <v>176</v>
      </c>
      <c r="E748" s="23" t="s">
        <v>170</v>
      </c>
    </row>
    <row r="749" spans="1:27" ht="39.6">
      <c r="A749" t="s">
        <v>168</v>
      </c>
      <c r="B749">
        <v>297</v>
      </c>
      <c r="C749" s="22" t="s">
        <v>1551</v>
      </c>
      <c r="D749" t="s">
        <v>170</v>
      </c>
      <c r="E749" s="23" t="s">
        <v>928</v>
      </c>
      <c r="F749" s="24" t="s">
        <v>188</v>
      </c>
      <c r="G749" s="25">
        <v>5</v>
      </c>
      <c r="H749" s="24">
        <v>0</v>
      </c>
      <c r="I749" s="26">
        <f>ROUND(G749*H749,P4)</f>
        <v>0</v>
      </c>
      <c r="L749" s="26">
        <v>0</v>
      </c>
      <c r="M749" s="20">
        <f>ROUND(G749*L749,P4)</f>
        <v>0</v>
      </c>
      <c r="N749" s="21" t="s">
        <v>170</v>
      </c>
      <c r="O749" s="27">
        <f>M749*AA749</f>
        <v>0</v>
      </c>
      <c r="P749">
        <v>3</v>
      </c>
      <c r="AA749">
        <f>IF(P749=1,$O$3,IF(P749=2,$O$4,$O$5))</f>
        <v>0</v>
      </c>
    </row>
    <row r="750" spans="1:27">
      <c r="A750" t="s">
        <v>173</v>
      </c>
      <c r="E750" s="23" t="s">
        <v>170</v>
      </c>
    </row>
    <row r="751" spans="1:27">
      <c r="A751" t="s">
        <v>174</v>
      </c>
      <c r="E751" s="28" t="s">
        <v>757</v>
      </c>
    </row>
    <row r="752" spans="1:27">
      <c r="A752" t="s">
        <v>176</v>
      </c>
      <c r="E752" s="23" t="s">
        <v>170</v>
      </c>
    </row>
    <row r="753" spans="1:27">
      <c r="A753" t="s">
        <v>168</v>
      </c>
      <c r="B753">
        <v>298</v>
      </c>
      <c r="C753" s="22" t="s">
        <v>966</v>
      </c>
      <c r="D753" t="s">
        <v>170</v>
      </c>
      <c r="E753" s="23" t="s">
        <v>233</v>
      </c>
      <c r="F753" s="24" t="s">
        <v>218</v>
      </c>
      <c r="G753" s="25">
        <v>5</v>
      </c>
      <c r="H753" s="24">
        <v>0</v>
      </c>
      <c r="I753" s="26">
        <f>ROUND(G753*H753,P4)</f>
        <v>0</v>
      </c>
      <c r="L753" s="26">
        <v>0</v>
      </c>
      <c r="M753" s="20">
        <f>ROUND(G753*L753,P4)</f>
        <v>0</v>
      </c>
      <c r="N753" s="21" t="s">
        <v>192</v>
      </c>
      <c r="O753" s="27">
        <f>M753*AA753</f>
        <v>0</v>
      </c>
      <c r="P753">
        <v>3</v>
      </c>
      <c r="AA753">
        <f>IF(P753=1,$O$3,IF(P753=2,$O$4,$O$5))</f>
        <v>0</v>
      </c>
    </row>
    <row r="754" spans="1:27">
      <c r="A754" t="s">
        <v>173</v>
      </c>
      <c r="E754" s="23" t="s">
        <v>170</v>
      </c>
    </row>
    <row r="755" spans="1:27">
      <c r="A755" t="s">
        <v>174</v>
      </c>
      <c r="E755" s="28" t="s">
        <v>757</v>
      </c>
    </row>
    <row r="756" spans="1:27">
      <c r="A756" t="s">
        <v>176</v>
      </c>
      <c r="E756" s="23" t="s">
        <v>170</v>
      </c>
    </row>
    <row r="757" spans="1:27">
      <c r="A757" t="s">
        <v>165</v>
      </c>
      <c r="C757" s="18" t="s">
        <v>1552</v>
      </c>
      <c r="E757" s="19" t="s">
        <v>1553</v>
      </c>
      <c r="L757" s="20">
        <f>SUMIFS(L758:L777,A758:A777,"P")</f>
        <v>0</v>
      </c>
      <c r="M757" s="20">
        <f>SUMIFS(M758:M777,A758:A777,"P")</f>
        <v>0</v>
      </c>
      <c r="N757" s="21"/>
    </row>
    <row r="758" spans="1:27">
      <c r="A758" t="s">
        <v>168</v>
      </c>
      <c r="B758">
        <v>299</v>
      </c>
      <c r="C758" s="22" t="s">
        <v>1554</v>
      </c>
      <c r="D758" t="s">
        <v>170</v>
      </c>
      <c r="E758" s="23" t="s">
        <v>1555</v>
      </c>
      <c r="F758" s="24" t="s">
        <v>218</v>
      </c>
      <c r="G758" s="25">
        <v>1</v>
      </c>
      <c r="H758" s="24">
        <v>0</v>
      </c>
      <c r="I758" s="26">
        <f>ROUND(G758*H758,P4)</f>
        <v>0</v>
      </c>
      <c r="L758" s="26">
        <v>0</v>
      </c>
      <c r="M758" s="20">
        <f>ROUND(G758*L758,P4)</f>
        <v>0</v>
      </c>
      <c r="N758" s="21" t="s">
        <v>192</v>
      </c>
      <c r="O758" s="27">
        <f>M758*AA758</f>
        <v>0</v>
      </c>
      <c r="P758">
        <v>3</v>
      </c>
      <c r="AA758">
        <f>IF(P758=1,$O$3,IF(P758=2,$O$4,$O$5))</f>
        <v>0</v>
      </c>
    </row>
    <row r="759" spans="1:27">
      <c r="A759" t="s">
        <v>173</v>
      </c>
      <c r="E759" s="23" t="s">
        <v>170</v>
      </c>
    </row>
    <row r="760" spans="1:27">
      <c r="A760" t="s">
        <v>174</v>
      </c>
      <c r="E760" s="28" t="s">
        <v>183</v>
      </c>
    </row>
    <row r="761" spans="1:27">
      <c r="A761" t="s">
        <v>176</v>
      </c>
      <c r="E761" s="23" t="s">
        <v>170</v>
      </c>
    </row>
    <row r="762" spans="1:27">
      <c r="A762" t="s">
        <v>168</v>
      </c>
      <c r="B762">
        <v>300</v>
      </c>
      <c r="C762" s="22" t="s">
        <v>1556</v>
      </c>
      <c r="D762" t="s">
        <v>170</v>
      </c>
      <c r="E762" s="23" t="s">
        <v>1557</v>
      </c>
      <c r="F762" s="24" t="s">
        <v>218</v>
      </c>
      <c r="G762" s="25">
        <v>1</v>
      </c>
      <c r="H762" s="24">
        <v>0</v>
      </c>
      <c r="I762" s="26">
        <f>ROUND(G762*H762,P4)</f>
        <v>0</v>
      </c>
      <c r="L762" s="26">
        <v>0</v>
      </c>
      <c r="M762" s="20">
        <f>ROUND(G762*L762,P4)</f>
        <v>0</v>
      </c>
      <c r="N762" s="21" t="s">
        <v>192</v>
      </c>
      <c r="O762" s="27">
        <f>M762*AA762</f>
        <v>0</v>
      </c>
      <c r="P762">
        <v>3</v>
      </c>
      <c r="AA762">
        <f>IF(P762=1,$O$3,IF(P762=2,$O$4,$O$5))</f>
        <v>0</v>
      </c>
    </row>
    <row r="763" spans="1:27">
      <c r="A763" t="s">
        <v>173</v>
      </c>
      <c r="E763" s="23" t="s">
        <v>170</v>
      </c>
    </row>
    <row r="764" spans="1:27">
      <c r="A764" t="s">
        <v>174</v>
      </c>
      <c r="E764" s="28" t="s">
        <v>183</v>
      </c>
    </row>
    <row r="765" spans="1:27">
      <c r="A765" t="s">
        <v>176</v>
      </c>
      <c r="E765" s="23" t="s">
        <v>170</v>
      </c>
    </row>
    <row r="766" spans="1:27">
      <c r="A766" t="s">
        <v>168</v>
      </c>
      <c r="B766">
        <v>301</v>
      </c>
      <c r="C766" s="22" t="s">
        <v>1558</v>
      </c>
      <c r="D766" t="s">
        <v>170</v>
      </c>
      <c r="E766" s="23" t="s">
        <v>1355</v>
      </c>
      <c r="F766" s="24" t="s">
        <v>218</v>
      </c>
      <c r="G766" s="25">
        <v>12</v>
      </c>
      <c r="H766" s="24">
        <v>0</v>
      </c>
      <c r="I766" s="26">
        <f>ROUND(G766*H766,P4)</f>
        <v>0</v>
      </c>
      <c r="L766" s="26">
        <v>0</v>
      </c>
      <c r="M766" s="20">
        <f>ROUND(G766*L766,P4)</f>
        <v>0</v>
      </c>
      <c r="N766" s="21" t="s">
        <v>192</v>
      </c>
      <c r="O766" s="27">
        <f>M766*AA766</f>
        <v>0</v>
      </c>
      <c r="P766">
        <v>3</v>
      </c>
      <c r="AA766">
        <f>IF(P766=1,$O$3,IF(P766=2,$O$4,$O$5))</f>
        <v>0</v>
      </c>
    </row>
    <row r="767" spans="1:27">
      <c r="A767" t="s">
        <v>173</v>
      </c>
      <c r="E767" s="23" t="s">
        <v>170</v>
      </c>
    </row>
    <row r="768" spans="1:27">
      <c r="A768" t="s">
        <v>174</v>
      </c>
      <c r="E768" s="28" t="s">
        <v>908</v>
      </c>
    </row>
    <row r="769" spans="1:27">
      <c r="A769" t="s">
        <v>176</v>
      </c>
      <c r="E769" s="23" t="s">
        <v>170</v>
      </c>
    </row>
    <row r="770" spans="1:27">
      <c r="A770" t="s">
        <v>168</v>
      </c>
      <c r="B770">
        <v>302</v>
      </c>
      <c r="C770" s="22" t="s">
        <v>1559</v>
      </c>
      <c r="D770" t="s">
        <v>170</v>
      </c>
      <c r="E770" s="23" t="s">
        <v>1365</v>
      </c>
      <c r="F770" s="24" t="s">
        <v>218</v>
      </c>
      <c r="G770" s="25">
        <v>1</v>
      </c>
      <c r="H770" s="24">
        <v>0</v>
      </c>
      <c r="I770" s="26">
        <f>ROUND(G770*H770,P4)</f>
        <v>0</v>
      </c>
      <c r="L770" s="26">
        <v>0</v>
      </c>
      <c r="M770" s="20">
        <f>ROUND(G770*L770,P4)</f>
        <v>0</v>
      </c>
      <c r="N770" s="21" t="s">
        <v>192</v>
      </c>
      <c r="O770" s="27">
        <f>M770*AA770</f>
        <v>0</v>
      </c>
      <c r="P770">
        <v>3</v>
      </c>
      <c r="AA770">
        <f>IF(P770=1,$O$3,IF(P770=2,$O$4,$O$5))</f>
        <v>0</v>
      </c>
    </row>
    <row r="771" spans="1:27">
      <c r="A771" t="s">
        <v>173</v>
      </c>
      <c r="E771" s="23" t="s">
        <v>170</v>
      </c>
    </row>
    <row r="772" spans="1:27">
      <c r="A772" t="s">
        <v>174</v>
      </c>
      <c r="E772" s="28" t="s">
        <v>183</v>
      </c>
    </row>
    <row r="773" spans="1:27">
      <c r="A773" t="s">
        <v>176</v>
      </c>
      <c r="E773" s="23" t="s">
        <v>170</v>
      </c>
    </row>
    <row r="774" spans="1:27">
      <c r="A774" t="s">
        <v>168</v>
      </c>
      <c r="B774">
        <v>303</v>
      </c>
      <c r="C774" s="22" t="s">
        <v>1560</v>
      </c>
      <c r="D774" t="s">
        <v>170</v>
      </c>
      <c r="E774" s="23" t="s">
        <v>1369</v>
      </c>
      <c r="F774" s="24" t="s">
        <v>188</v>
      </c>
      <c r="G774" s="25">
        <v>12</v>
      </c>
      <c r="H774" s="24">
        <v>0</v>
      </c>
      <c r="I774" s="26">
        <f>ROUND(G774*H774,P4)</f>
        <v>0</v>
      </c>
      <c r="L774" s="26">
        <v>0</v>
      </c>
      <c r="M774" s="20">
        <f>ROUND(G774*L774,P4)</f>
        <v>0</v>
      </c>
      <c r="N774" s="21" t="s">
        <v>170</v>
      </c>
      <c r="O774" s="27">
        <f>M774*AA774</f>
        <v>0</v>
      </c>
      <c r="P774">
        <v>3</v>
      </c>
      <c r="AA774">
        <f>IF(P774=1,$O$3,IF(P774=2,$O$4,$O$5))</f>
        <v>0</v>
      </c>
    </row>
    <row r="775" spans="1:27">
      <c r="A775" t="s">
        <v>173</v>
      </c>
      <c r="E775" s="23" t="s">
        <v>170</v>
      </c>
    </row>
    <row r="776" spans="1:27">
      <c r="A776" t="s">
        <v>174</v>
      </c>
      <c r="E776" s="28" t="s">
        <v>908</v>
      </c>
    </row>
    <row r="777" spans="1:27">
      <c r="A777" t="s">
        <v>176</v>
      </c>
      <c r="E777" s="23" t="s">
        <v>170</v>
      </c>
    </row>
    <row r="778" spans="1:27">
      <c r="A778" t="s">
        <v>165</v>
      </c>
      <c r="C778" s="18" t="s">
        <v>1561</v>
      </c>
      <c r="E778" s="19" t="s">
        <v>1562</v>
      </c>
      <c r="L778" s="20">
        <f>SUMIFS(L779:L810,A779:A810,"P")</f>
        <v>0</v>
      </c>
      <c r="M778" s="20">
        <f>SUMIFS(M779:M810,A779:A810,"P")</f>
        <v>0</v>
      </c>
      <c r="N778" s="21"/>
    </row>
    <row r="779" spans="1:27">
      <c r="A779" t="s">
        <v>168</v>
      </c>
      <c r="B779">
        <v>304</v>
      </c>
      <c r="C779" s="22" t="s">
        <v>1563</v>
      </c>
      <c r="D779" t="s">
        <v>170</v>
      </c>
      <c r="E779" s="23" t="s">
        <v>1564</v>
      </c>
      <c r="F779" s="24" t="s">
        <v>218</v>
      </c>
      <c r="G779" s="25">
        <v>33</v>
      </c>
      <c r="H779" s="24">
        <v>0</v>
      </c>
      <c r="I779" s="26">
        <f>ROUND(G779*H779,P4)</f>
        <v>0</v>
      </c>
      <c r="L779" s="26">
        <v>0</v>
      </c>
      <c r="M779" s="20">
        <f>ROUND(G779*L779,P4)</f>
        <v>0</v>
      </c>
      <c r="N779" s="21" t="s">
        <v>192</v>
      </c>
      <c r="O779" s="27">
        <f>M779*AA779</f>
        <v>0</v>
      </c>
      <c r="P779">
        <v>3</v>
      </c>
      <c r="AA779">
        <f>IF(P779=1,$O$3,IF(P779=2,$O$4,$O$5))</f>
        <v>0</v>
      </c>
    </row>
    <row r="780" spans="1:27">
      <c r="A780" t="s">
        <v>173</v>
      </c>
      <c r="E780" s="23" t="s">
        <v>170</v>
      </c>
    </row>
    <row r="781" spans="1:27">
      <c r="A781" t="s">
        <v>174</v>
      </c>
      <c r="E781" s="28" t="s">
        <v>1103</v>
      </c>
    </row>
    <row r="782" spans="1:27">
      <c r="A782" t="s">
        <v>176</v>
      </c>
      <c r="E782" s="23" t="s">
        <v>170</v>
      </c>
    </row>
    <row r="783" spans="1:27">
      <c r="A783" t="s">
        <v>168</v>
      </c>
      <c r="B783">
        <v>305</v>
      </c>
      <c r="C783" s="22" t="s">
        <v>1565</v>
      </c>
      <c r="D783" t="s">
        <v>170</v>
      </c>
      <c r="E783" s="23" t="s">
        <v>980</v>
      </c>
      <c r="F783" s="24" t="s">
        <v>188</v>
      </c>
      <c r="G783" s="25">
        <v>46</v>
      </c>
      <c r="H783" s="24">
        <v>0</v>
      </c>
      <c r="I783" s="26">
        <f>ROUND(G783*H783,P4)</f>
        <v>0</v>
      </c>
      <c r="L783" s="26">
        <v>0</v>
      </c>
      <c r="M783" s="20">
        <f>ROUND(G783*L783,P4)</f>
        <v>0</v>
      </c>
      <c r="N783" s="21" t="s">
        <v>170</v>
      </c>
      <c r="O783" s="27">
        <f>M783*AA783</f>
        <v>0</v>
      </c>
      <c r="P783">
        <v>3</v>
      </c>
      <c r="AA783">
        <f>IF(P783=1,$O$3,IF(P783=2,$O$4,$O$5))</f>
        <v>0</v>
      </c>
    </row>
    <row r="784" spans="1:27">
      <c r="A784" t="s">
        <v>173</v>
      </c>
      <c r="E784" s="23" t="s">
        <v>170</v>
      </c>
    </row>
    <row r="785" spans="1:27">
      <c r="A785" t="s">
        <v>174</v>
      </c>
      <c r="E785" s="28" t="s">
        <v>1566</v>
      </c>
    </row>
    <row r="786" spans="1:27">
      <c r="A786" t="s">
        <v>176</v>
      </c>
      <c r="E786" s="23" t="s">
        <v>170</v>
      </c>
    </row>
    <row r="787" spans="1:27">
      <c r="A787" t="s">
        <v>168</v>
      </c>
      <c r="B787">
        <v>306</v>
      </c>
      <c r="C787" s="22" t="s">
        <v>1567</v>
      </c>
      <c r="D787" t="s">
        <v>170</v>
      </c>
      <c r="E787" s="23" t="s">
        <v>1568</v>
      </c>
      <c r="F787" s="24" t="s">
        <v>188</v>
      </c>
      <c r="G787" s="25">
        <v>5</v>
      </c>
      <c r="H787" s="24">
        <v>0</v>
      </c>
      <c r="I787" s="26">
        <f>ROUND(G787*H787,P4)</f>
        <v>0</v>
      </c>
      <c r="L787" s="26">
        <v>0</v>
      </c>
      <c r="M787" s="20">
        <f>ROUND(G787*L787,P4)</f>
        <v>0</v>
      </c>
      <c r="N787" s="21" t="s">
        <v>170</v>
      </c>
      <c r="O787" s="27">
        <f>M787*AA787</f>
        <v>0</v>
      </c>
      <c r="P787">
        <v>3</v>
      </c>
      <c r="AA787">
        <f>IF(P787=1,$O$3,IF(P787=2,$O$4,$O$5))</f>
        <v>0</v>
      </c>
    </row>
    <row r="788" spans="1:27">
      <c r="A788" t="s">
        <v>173</v>
      </c>
      <c r="E788" s="23" t="s">
        <v>170</v>
      </c>
    </row>
    <row r="789" spans="1:27">
      <c r="A789" t="s">
        <v>174</v>
      </c>
      <c r="E789" s="28" t="s">
        <v>757</v>
      </c>
    </row>
    <row r="790" spans="1:27">
      <c r="A790" t="s">
        <v>176</v>
      </c>
      <c r="E790" s="23" t="s">
        <v>170</v>
      </c>
    </row>
    <row r="791" spans="1:27">
      <c r="A791" t="s">
        <v>168</v>
      </c>
      <c r="B791">
        <v>307</v>
      </c>
      <c r="C791" s="22" t="s">
        <v>1569</v>
      </c>
      <c r="D791" t="s">
        <v>170</v>
      </c>
      <c r="E791" s="23" t="s">
        <v>924</v>
      </c>
      <c r="F791" s="24" t="s">
        <v>218</v>
      </c>
      <c r="G791" s="25">
        <v>84</v>
      </c>
      <c r="H791" s="24">
        <v>0</v>
      </c>
      <c r="I791" s="26">
        <f>ROUND(G791*H791,P4)</f>
        <v>0</v>
      </c>
      <c r="L791" s="26">
        <v>0</v>
      </c>
      <c r="M791" s="20">
        <f>ROUND(G791*L791,P4)</f>
        <v>0</v>
      </c>
      <c r="N791" s="21" t="s">
        <v>192</v>
      </c>
      <c r="O791" s="27">
        <f>M791*AA791</f>
        <v>0</v>
      </c>
      <c r="P791">
        <v>3</v>
      </c>
      <c r="AA791">
        <f>IF(P791=1,$O$3,IF(P791=2,$O$4,$O$5))</f>
        <v>0</v>
      </c>
    </row>
    <row r="792" spans="1:27">
      <c r="A792" t="s">
        <v>173</v>
      </c>
      <c r="E792" s="23" t="s">
        <v>170</v>
      </c>
    </row>
    <row r="793" spans="1:27">
      <c r="A793" t="s">
        <v>174</v>
      </c>
      <c r="E793" s="28" t="s">
        <v>1208</v>
      </c>
    </row>
    <row r="794" spans="1:27">
      <c r="A794" t="s">
        <v>176</v>
      </c>
      <c r="E794" s="23" t="s">
        <v>170</v>
      </c>
    </row>
    <row r="795" spans="1:27">
      <c r="A795" t="s">
        <v>168</v>
      </c>
      <c r="B795">
        <v>308</v>
      </c>
      <c r="C795" s="22" t="s">
        <v>1570</v>
      </c>
      <c r="D795" t="s">
        <v>170</v>
      </c>
      <c r="E795" s="23" t="s">
        <v>926</v>
      </c>
      <c r="F795" s="24" t="s">
        <v>188</v>
      </c>
      <c r="G795" s="25">
        <v>84</v>
      </c>
      <c r="H795" s="24">
        <v>0</v>
      </c>
      <c r="I795" s="26">
        <f>ROUND(G795*H795,P4)</f>
        <v>0</v>
      </c>
      <c r="L795" s="26">
        <v>0</v>
      </c>
      <c r="M795" s="20">
        <f>ROUND(G795*L795,P4)</f>
        <v>0</v>
      </c>
      <c r="N795" s="21" t="s">
        <v>170</v>
      </c>
      <c r="O795" s="27">
        <f>M795*AA795</f>
        <v>0</v>
      </c>
      <c r="P795">
        <v>3</v>
      </c>
      <c r="AA795">
        <f>IF(P795=1,$O$3,IF(P795=2,$O$4,$O$5))</f>
        <v>0</v>
      </c>
    </row>
    <row r="796" spans="1:27">
      <c r="A796" t="s">
        <v>173</v>
      </c>
      <c r="E796" s="23" t="s">
        <v>170</v>
      </c>
    </row>
    <row r="797" spans="1:27">
      <c r="A797" t="s">
        <v>174</v>
      </c>
      <c r="E797" s="28" t="s">
        <v>1208</v>
      </c>
    </row>
    <row r="798" spans="1:27">
      <c r="A798" t="s">
        <v>176</v>
      </c>
      <c r="E798" s="23" t="s">
        <v>170</v>
      </c>
    </row>
    <row r="799" spans="1:27" ht="39.6">
      <c r="A799" t="s">
        <v>168</v>
      </c>
      <c r="B799">
        <v>309</v>
      </c>
      <c r="C799" s="22" t="s">
        <v>1571</v>
      </c>
      <c r="D799" t="s">
        <v>170</v>
      </c>
      <c r="E799" s="23" t="s">
        <v>928</v>
      </c>
      <c r="F799" s="24" t="s">
        <v>188</v>
      </c>
      <c r="G799" s="25">
        <v>352</v>
      </c>
      <c r="H799" s="24">
        <v>0</v>
      </c>
      <c r="I799" s="26">
        <f>ROUND(G799*H799,P4)</f>
        <v>0</v>
      </c>
      <c r="L799" s="26">
        <v>0</v>
      </c>
      <c r="M799" s="20">
        <f>ROUND(G799*L799,P4)</f>
        <v>0</v>
      </c>
      <c r="N799" s="21" t="s">
        <v>170</v>
      </c>
      <c r="O799" s="27">
        <f>M799*AA799</f>
        <v>0</v>
      </c>
      <c r="P799">
        <v>3</v>
      </c>
      <c r="AA799">
        <f>IF(P799=1,$O$3,IF(P799=2,$O$4,$O$5))</f>
        <v>0</v>
      </c>
    </row>
    <row r="800" spans="1:27">
      <c r="A800" t="s">
        <v>173</v>
      </c>
      <c r="E800" s="23" t="s">
        <v>170</v>
      </c>
    </row>
    <row r="801" spans="1:27">
      <c r="A801" t="s">
        <v>174</v>
      </c>
      <c r="E801" s="28" t="s">
        <v>1572</v>
      </c>
    </row>
    <row r="802" spans="1:27">
      <c r="A802" t="s">
        <v>176</v>
      </c>
      <c r="E802" s="23" t="s">
        <v>170</v>
      </c>
    </row>
    <row r="803" spans="1:27">
      <c r="A803" t="s">
        <v>168</v>
      </c>
      <c r="B803">
        <v>310</v>
      </c>
      <c r="C803" s="22" t="s">
        <v>866</v>
      </c>
      <c r="D803" t="s">
        <v>170</v>
      </c>
      <c r="E803" s="23" t="s">
        <v>867</v>
      </c>
      <c r="F803" s="24" t="s">
        <v>188</v>
      </c>
      <c r="G803" s="25">
        <v>65</v>
      </c>
      <c r="H803" s="24">
        <v>0</v>
      </c>
      <c r="I803" s="26">
        <f>ROUND(G803*H803,P4)</f>
        <v>0</v>
      </c>
      <c r="L803" s="26">
        <v>0</v>
      </c>
      <c r="M803" s="20">
        <f>ROUND(G803*L803,P4)</f>
        <v>0</v>
      </c>
      <c r="N803" s="21" t="s">
        <v>170</v>
      </c>
      <c r="O803" s="27">
        <f>M803*AA803</f>
        <v>0</v>
      </c>
      <c r="P803">
        <v>3</v>
      </c>
      <c r="AA803">
        <f>IF(P803=1,$O$3,IF(P803=2,$O$4,$O$5))</f>
        <v>0</v>
      </c>
    </row>
    <row r="804" spans="1:27">
      <c r="A804" t="s">
        <v>173</v>
      </c>
      <c r="E804" s="23" t="s">
        <v>170</v>
      </c>
    </row>
    <row r="805" spans="1:27">
      <c r="A805" t="s">
        <v>174</v>
      </c>
      <c r="E805" s="28" t="s">
        <v>1484</v>
      </c>
    </row>
    <row r="806" spans="1:27">
      <c r="A806" t="s">
        <v>176</v>
      </c>
      <c r="E806" s="23" t="s">
        <v>170</v>
      </c>
    </row>
    <row r="807" spans="1:27">
      <c r="A807" t="s">
        <v>168</v>
      </c>
      <c r="B807">
        <v>311</v>
      </c>
      <c r="C807" s="22" t="s">
        <v>1573</v>
      </c>
      <c r="D807" t="s">
        <v>170</v>
      </c>
      <c r="E807" s="23" t="s">
        <v>233</v>
      </c>
      <c r="F807" s="24" t="s">
        <v>218</v>
      </c>
      <c r="G807" s="25">
        <v>417</v>
      </c>
      <c r="H807" s="24">
        <v>0</v>
      </c>
      <c r="I807" s="26">
        <f>ROUND(G807*H807,P4)</f>
        <v>0</v>
      </c>
      <c r="L807" s="26">
        <v>0</v>
      </c>
      <c r="M807" s="20">
        <f>ROUND(G807*L807,P4)</f>
        <v>0</v>
      </c>
      <c r="N807" s="21" t="s">
        <v>192</v>
      </c>
      <c r="O807" s="27">
        <f>M807*AA807</f>
        <v>0</v>
      </c>
      <c r="P807">
        <v>3</v>
      </c>
      <c r="AA807">
        <f>IF(P807=1,$O$3,IF(P807=2,$O$4,$O$5))</f>
        <v>0</v>
      </c>
    </row>
    <row r="808" spans="1:27">
      <c r="A808" t="s">
        <v>173</v>
      </c>
      <c r="E808" s="23" t="s">
        <v>170</v>
      </c>
    </row>
    <row r="809" spans="1:27">
      <c r="A809" t="s">
        <v>174</v>
      </c>
      <c r="E809" s="28" t="s">
        <v>1574</v>
      </c>
    </row>
    <row r="810" spans="1:27">
      <c r="A810" t="s">
        <v>176</v>
      </c>
      <c r="E810" s="23" t="s">
        <v>170</v>
      </c>
    </row>
    <row r="811" spans="1:27">
      <c r="A811" t="s">
        <v>165</v>
      </c>
      <c r="C811" s="18" t="s">
        <v>1575</v>
      </c>
      <c r="E811" s="19" t="s">
        <v>1576</v>
      </c>
      <c r="L811" s="20">
        <f>SUMIFS(L812:L827,A812:A827,"P")</f>
        <v>0</v>
      </c>
      <c r="M811" s="20">
        <f>SUMIFS(M812:M827,A812:A827,"P")</f>
        <v>0</v>
      </c>
      <c r="N811" s="21"/>
    </row>
    <row r="812" spans="1:27" ht="26.45">
      <c r="A812" t="s">
        <v>168</v>
      </c>
      <c r="B812">
        <v>312</v>
      </c>
      <c r="C812" s="22" t="s">
        <v>1577</v>
      </c>
      <c r="D812" t="s">
        <v>170</v>
      </c>
      <c r="E812" s="23" t="s">
        <v>1578</v>
      </c>
      <c r="F812" s="24" t="s">
        <v>188</v>
      </c>
      <c r="G812" s="25">
        <v>10</v>
      </c>
      <c r="H812" s="24">
        <v>0</v>
      </c>
      <c r="I812" s="26">
        <f>ROUND(G812*H812,P4)</f>
        <v>0</v>
      </c>
      <c r="L812" s="26">
        <v>0</v>
      </c>
      <c r="M812" s="20">
        <f>ROUND(G812*L812,P4)</f>
        <v>0</v>
      </c>
      <c r="N812" s="21" t="s">
        <v>170</v>
      </c>
      <c r="O812" s="27">
        <f>M812*AA812</f>
        <v>0</v>
      </c>
      <c r="P812">
        <v>3</v>
      </c>
      <c r="AA812">
        <f>IF(P812=1,$O$3,IF(P812=2,$O$4,$O$5))</f>
        <v>0</v>
      </c>
    </row>
    <row r="813" spans="1:27">
      <c r="A813" t="s">
        <v>173</v>
      </c>
      <c r="E813" s="23" t="s">
        <v>170</v>
      </c>
    </row>
    <row r="814" spans="1:27">
      <c r="A814" t="s">
        <v>174</v>
      </c>
      <c r="E814" s="28" t="s">
        <v>364</v>
      </c>
    </row>
    <row r="815" spans="1:27">
      <c r="A815" t="s">
        <v>176</v>
      </c>
      <c r="E815" s="23" t="s">
        <v>170</v>
      </c>
    </row>
    <row r="816" spans="1:27">
      <c r="A816" t="s">
        <v>168</v>
      </c>
      <c r="B816">
        <v>313</v>
      </c>
      <c r="C816" s="22" t="s">
        <v>1579</v>
      </c>
      <c r="D816" t="s">
        <v>170</v>
      </c>
      <c r="E816" s="23" t="s">
        <v>926</v>
      </c>
      <c r="F816" s="24" t="s">
        <v>188</v>
      </c>
      <c r="G816" s="25">
        <v>10</v>
      </c>
      <c r="H816" s="24">
        <v>0</v>
      </c>
      <c r="I816" s="26">
        <f>ROUND(G816*H816,P4)</f>
        <v>0</v>
      </c>
      <c r="L816" s="26">
        <v>0</v>
      </c>
      <c r="M816" s="20">
        <f>ROUND(G816*L816,P4)</f>
        <v>0</v>
      </c>
      <c r="N816" s="21" t="s">
        <v>170</v>
      </c>
      <c r="O816" s="27">
        <f>M816*AA816</f>
        <v>0</v>
      </c>
      <c r="P816">
        <v>3</v>
      </c>
      <c r="AA816">
        <f>IF(P816=1,$O$3,IF(P816=2,$O$4,$O$5))</f>
        <v>0</v>
      </c>
    </row>
    <row r="817" spans="1:27">
      <c r="A817" t="s">
        <v>173</v>
      </c>
      <c r="E817" s="23" t="s">
        <v>170</v>
      </c>
    </row>
    <row r="818" spans="1:27">
      <c r="A818" t="s">
        <v>174</v>
      </c>
      <c r="E818" s="28" t="s">
        <v>364</v>
      </c>
    </row>
    <row r="819" spans="1:27">
      <c r="A819" t="s">
        <v>176</v>
      </c>
      <c r="E819" s="23" t="s">
        <v>170</v>
      </c>
    </row>
    <row r="820" spans="1:27">
      <c r="A820" t="s">
        <v>168</v>
      </c>
      <c r="B820">
        <v>314</v>
      </c>
      <c r="C820" s="22" t="s">
        <v>1580</v>
      </c>
      <c r="D820" t="s">
        <v>170</v>
      </c>
      <c r="E820" s="23" t="s">
        <v>1355</v>
      </c>
      <c r="F820" s="24" t="s">
        <v>218</v>
      </c>
      <c r="G820" s="25">
        <v>20</v>
      </c>
      <c r="H820" s="24">
        <v>0</v>
      </c>
      <c r="I820" s="26">
        <f>ROUND(G820*H820,P4)</f>
        <v>0</v>
      </c>
      <c r="L820" s="26">
        <v>0</v>
      </c>
      <c r="M820" s="20">
        <f>ROUND(G820*L820,P4)</f>
        <v>0</v>
      </c>
      <c r="N820" s="21" t="s">
        <v>192</v>
      </c>
      <c r="O820" s="27">
        <f>M820*AA820</f>
        <v>0</v>
      </c>
      <c r="P820">
        <v>3</v>
      </c>
      <c r="AA820">
        <f>IF(P820=1,$O$3,IF(P820=2,$O$4,$O$5))</f>
        <v>0</v>
      </c>
    </row>
    <row r="821" spans="1:27">
      <c r="A821" t="s">
        <v>173</v>
      </c>
      <c r="E821" s="23" t="s">
        <v>170</v>
      </c>
    </row>
    <row r="822" spans="1:27">
      <c r="A822" t="s">
        <v>174</v>
      </c>
      <c r="E822" s="28" t="s">
        <v>237</v>
      </c>
    </row>
    <row r="823" spans="1:27">
      <c r="A823" t="s">
        <v>176</v>
      </c>
      <c r="E823" s="23" t="s">
        <v>170</v>
      </c>
    </row>
    <row r="824" spans="1:27">
      <c r="A824" t="s">
        <v>168</v>
      </c>
      <c r="B824">
        <v>315</v>
      </c>
      <c r="C824" s="22" t="s">
        <v>1581</v>
      </c>
      <c r="D824" t="s">
        <v>170</v>
      </c>
      <c r="E824" s="23" t="s">
        <v>1582</v>
      </c>
      <c r="F824" s="24" t="s">
        <v>188</v>
      </c>
      <c r="G824" s="25">
        <v>10</v>
      </c>
      <c r="H824" s="24">
        <v>0</v>
      </c>
      <c r="I824" s="26">
        <f>ROUND(G824*H824,P4)</f>
        <v>0</v>
      </c>
      <c r="L824" s="26">
        <v>0</v>
      </c>
      <c r="M824" s="20">
        <f>ROUND(G824*L824,P4)</f>
        <v>0</v>
      </c>
      <c r="N824" s="21" t="s">
        <v>170</v>
      </c>
      <c r="O824" s="27">
        <f>M824*AA824</f>
        <v>0</v>
      </c>
      <c r="P824">
        <v>3</v>
      </c>
      <c r="AA824">
        <f>IF(P824=1,$O$3,IF(P824=2,$O$4,$O$5))</f>
        <v>0</v>
      </c>
    </row>
    <row r="825" spans="1:27">
      <c r="A825" t="s">
        <v>173</v>
      </c>
      <c r="E825" s="23" t="s">
        <v>170</v>
      </c>
    </row>
    <row r="826" spans="1:27">
      <c r="A826" t="s">
        <v>174</v>
      </c>
      <c r="E826" s="28" t="s">
        <v>364</v>
      </c>
    </row>
    <row r="827" spans="1:27">
      <c r="A827" t="s">
        <v>176</v>
      </c>
      <c r="E827" s="23" t="s">
        <v>170</v>
      </c>
    </row>
    <row r="828" spans="1:27">
      <c r="A828" t="s">
        <v>165</v>
      </c>
      <c r="C828" s="18" t="s">
        <v>1583</v>
      </c>
      <c r="E828" s="19" t="s">
        <v>857</v>
      </c>
      <c r="L828" s="20">
        <f>SUMIFS(L829:L948,A829:A948,"P")</f>
        <v>0</v>
      </c>
      <c r="M828" s="20">
        <f>SUMIFS(M829:M948,A829:A948,"P")</f>
        <v>0</v>
      </c>
      <c r="N828" s="21"/>
    </row>
    <row r="829" spans="1:27" ht="26.45">
      <c r="A829" t="s">
        <v>168</v>
      </c>
      <c r="B829">
        <v>316</v>
      </c>
      <c r="C829" s="22" t="s">
        <v>1584</v>
      </c>
      <c r="D829" t="s">
        <v>170</v>
      </c>
      <c r="E829" s="23" t="s">
        <v>873</v>
      </c>
      <c r="F829" s="24" t="s">
        <v>218</v>
      </c>
      <c r="G829" s="25">
        <v>424</v>
      </c>
      <c r="H829" s="24">
        <v>0</v>
      </c>
      <c r="I829" s="26">
        <f>ROUND(G829*H829,P4)</f>
        <v>0</v>
      </c>
      <c r="L829" s="26">
        <v>0</v>
      </c>
      <c r="M829" s="20">
        <f>ROUND(G829*L829,P4)</f>
        <v>0</v>
      </c>
      <c r="N829" s="21" t="s">
        <v>192</v>
      </c>
      <c r="O829" s="27">
        <f>M829*AA829</f>
        <v>0</v>
      </c>
      <c r="P829">
        <v>3</v>
      </c>
      <c r="AA829">
        <f>IF(P829=1,$O$3,IF(P829=2,$O$4,$O$5))</f>
        <v>0</v>
      </c>
    </row>
    <row r="830" spans="1:27">
      <c r="A830" t="s">
        <v>173</v>
      </c>
      <c r="E830" s="23" t="s">
        <v>170</v>
      </c>
    </row>
    <row r="831" spans="1:27">
      <c r="A831" t="s">
        <v>174</v>
      </c>
      <c r="E831" s="28" t="s">
        <v>1585</v>
      </c>
    </row>
    <row r="832" spans="1:27">
      <c r="A832" t="s">
        <v>176</v>
      </c>
      <c r="E832" s="23" t="s">
        <v>170</v>
      </c>
    </row>
    <row r="833" spans="1:27">
      <c r="A833" t="s">
        <v>168</v>
      </c>
      <c r="B833">
        <v>317</v>
      </c>
      <c r="C833" s="22" t="s">
        <v>1586</v>
      </c>
      <c r="D833" t="s">
        <v>170</v>
      </c>
      <c r="E833" s="23" t="s">
        <v>1587</v>
      </c>
      <c r="F833" s="24" t="s">
        <v>1588</v>
      </c>
      <c r="G833" s="25">
        <v>360</v>
      </c>
      <c r="H833" s="24">
        <v>0</v>
      </c>
      <c r="I833" s="26">
        <f>ROUND(G833*H833,P4)</f>
        <v>0</v>
      </c>
      <c r="L833" s="26">
        <v>0</v>
      </c>
      <c r="M833" s="20">
        <f>ROUND(G833*L833,P4)</f>
        <v>0</v>
      </c>
      <c r="N833" s="21" t="s">
        <v>192</v>
      </c>
      <c r="O833" s="27">
        <f>M833*AA833</f>
        <v>0</v>
      </c>
      <c r="P833">
        <v>3</v>
      </c>
      <c r="AA833">
        <f>IF(P833=1,$O$3,IF(P833=2,$O$4,$O$5))</f>
        <v>0</v>
      </c>
    </row>
    <row r="834" spans="1:27">
      <c r="A834" t="s">
        <v>173</v>
      </c>
      <c r="E834" s="23" t="s">
        <v>170</v>
      </c>
    </row>
    <row r="835" spans="1:27">
      <c r="A835" t="s">
        <v>174</v>
      </c>
      <c r="E835" s="28" t="s">
        <v>1589</v>
      </c>
    </row>
    <row r="836" spans="1:27">
      <c r="A836" t="s">
        <v>176</v>
      </c>
      <c r="E836" s="23" t="s">
        <v>170</v>
      </c>
    </row>
    <row r="837" spans="1:27">
      <c r="A837" t="s">
        <v>168</v>
      </c>
      <c r="B837">
        <v>318</v>
      </c>
      <c r="C837" s="22" t="s">
        <v>1590</v>
      </c>
      <c r="D837" t="s">
        <v>170</v>
      </c>
      <c r="E837" s="23" t="s">
        <v>1591</v>
      </c>
      <c r="F837" s="24" t="s">
        <v>1592</v>
      </c>
      <c r="G837" s="25">
        <v>10.78</v>
      </c>
      <c r="H837" s="24">
        <v>0</v>
      </c>
      <c r="I837" s="26">
        <f>ROUND(G837*H837,P4)</f>
        <v>0</v>
      </c>
      <c r="L837" s="26">
        <v>0</v>
      </c>
      <c r="M837" s="20">
        <f>ROUND(G837*L837,P4)</f>
        <v>0</v>
      </c>
      <c r="N837" s="21" t="s">
        <v>192</v>
      </c>
      <c r="O837" s="27">
        <f>M837*AA837</f>
        <v>0</v>
      </c>
      <c r="P837">
        <v>3</v>
      </c>
      <c r="AA837">
        <f>IF(P837=1,$O$3,IF(P837=2,$O$4,$O$5))</f>
        <v>0</v>
      </c>
    </row>
    <row r="838" spans="1:27">
      <c r="A838" t="s">
        <v>173</v>
      </c>
      <c r="E838" s="23" t="s">
        <v>170</v>
      </c>
    </row>
    <row r="839" spans="1:27">
      <c r="A839" t="s">
        <v>174</v>
      </c>
      <c r="E839" s="28" t="s">
        <v>1593</v>
      </c>
    </row>
    <row r="840" spans="1:27">
      <c r="A840" t="s">
        <v>176</v>
      </c>
      <c r="E840" s="23" t="s">
        <v>170</v>
      </c>
    </row>
    <row r="841" spans="1:27">
      <c r="A841" t="s">
        <v>168</v>
      </c>
      <c r="B841">
        <v>319</v>
      </c>
      <c r="C841" s="22" t="s">
        <v>1594</v>
      </c>
      <c r="D841" t="s">
        <v>170</v>
      </c>
      <c r="E841" s="23" t="s">
        <v>1595</v>
      </c>
      <c r="F841" s="24" t="s">
        <v>1592</v>
      </c>
      <c r="G841" s="25">
        <v>5.28</v>
      </c>
      <c r="H841" s="24">
        <v>0</v>
      </c>
      <c r="I841" s="26">
        <f>ROUND(G841*H841,P4)</f>
        <v>0</v>
      </c>
      <c r="L841" s="26">
        <v>0</v>
      </c>
      <c r="M841" s="20">
        <f>ROUND(G841*L841,P4)</f>
        <v>0</v>
      </c>
      <c r="N841" s="21" t="s">
        <v>192</v>
      </c>
      <c r="O841" s="27">
        <f>M841*AA841</f>
        <v>0</v>
      </c>
      <c r="P841">
        <v>3</v>
      </c>
      <c r="AA841">
        <f>IF(P841=1,$O$3,IF(P841=2,$O$4,$O$5))</f>
        <v>0</v>
      </c>
    </row>
    <row r="842" spans="1:27">
      <c r="A842" t="s">
        <v>173</v>
      </c>
      <c r="E842" s="23" t="s">
        <v>170</v>
      </c>
    </row>
    <row r="843" spans="1:27">
      <c r="A843" t="s">
        <v>174</v>
      </c>
      <c r="E843" s="28" t="s">
        <v>1596</v>
      </c>
    </row>
    <row r="844" spans="1:27">
      <c r="A844" t="s">
        <v>176</v>
      </c>
      <c r="E844" s="23" t="s">
        <v>170</v>
      </c>
    </row>
    <row r="845" spans="1:27">
      <c r="A845" t="s">
        <v>168</v>
      </c>
      <c r="B845">
        <v>320</v>
      </c>
      <c r="C845" s="22" t="s">
        <v>1597</v>
      </c>
      <c r="D845" t="s">
        <v>170</v>
      </c>
      <c r="E845" s="23" t="s">
        <v>1598</v>
      </c>
      <c r="F845" s="24" t="s">
        <v>1592</v>
      </c>
      <c r="G845" s="25">
        <v>32.880000000000003</v>
      </c>
      <c r="H845" s="24">
        <v>0</v>
      </c>
      <c r="I845" s="26">
        <f>ROUND(G845*H845,P4)</f>
        <v>0</v>
      </c>
      <c r="L845" s="26">
        <v>0</v>
      </c>
      <c r="M845" s="20">
        <f>ROUND(G845*L845,P4)</f>
        <v>0</v>
      </c>
      <c r="N845" s="21" t="s">
        <v>192</v>
      </c>
      <c r="O845" s="27">
        <f>M845*AA845</f>
        <v>0</v>
      </c>
      <c r="P845">
        <v>3</v>
      </c>
      <c r="AA845">
        <f>IF(P845=1,$O$3,IF(P845=2,$O$4,$O$5))</f>
        <v>0</v>
      </c>
    </row>
    <row r="846" spans="1:27">
      <c r="A846" t="s">
        <v>173</v>
      </c>
      <c r="E846" s="23" t="s">
        <v>170</v>
      </c>
    </row>
    <row r="847" spans="1:27">
      <c r="A847" t="s">
        <v>174</v>
      </c>
      <c r="E847" s="28" t="s">
        <v>1599</v>
      </c>
    </row>
    <row r="848" spans="1:27">
      <c r="A848" t="s">
        <v>176</v>
      </c>
      <c r="E848" s="23" t="s">
        <v>170</v>
      </c>
    </row>
    <row r="849" spans="1:27">
      <c r="A849" t="s">
        <v>168</v>
      </c>
      <c r="B849">
        <v>321</v>
      </c>
      <c r="C849" s="22" t="s">
        <v>1600</v>
      </c>
      <c r="D849" t="s">
        <v>170</v>
      </c>
      <c r="E849" s="23" t="s">
        <v>1601</v>
      </c>
      <c r="F849" s="24" t="s">
        <v>236</v>
      </c>
      <c r="G849" s="25">
        <v>2400</v>
      </c>
      <c r="H849" s="24">
        <v>0</v>
      </c>
      <c r="I849" s="26">
        <f>ROUND(G849*H849,P4)</f>
        <v>0</v>
      </c>
      <c r="L849" s="26">
        <v>0</v>
      </c>
      <c r="M849" s="20">
        <f>ROUND(G849*L849,P4)</f>
        <v>0</v>
      </c>
      <c r="N849" s="21" t="s">
        <v>192</v>
      </c>
      <c r="O849" s="27">
        <f>M849*AA849</f>
        <v>0</v>
      </c>
      <c r="P849">
        <v>3</v>
      </c>
      <c r="AA849">
        <f>IF(P849=1,$O$3,IF(P849=2,$O$4,$O$5))</f>
        <v>0</v>
      </c>
    </row>
    <row r="850" spans="1:27">
      <c r="A850" t="s">
        <v>173</v>
      </c>
      <c r="E850" s="23" t="s">
        <v>170</v>
      </c>
    </row>
    <row r="851" spans="1:27">
      <c r="A851" t="s">
        <v>174</v>
      </c>
      <c r="E851" s="28" t="s">
        <v>1602</v>
      </c>
    </row>
    <row r="852" spans="1:27">
      <c r="A852" t="s">
        <v>176</v>
      </c>
      <c r="E852" s="23" t="s">
        <v>170</v>
      </c>
    </row>
    <row r="853" spans="1:27">
      <c r="A853" t="s">
        <v>168</v>
      </c>
      <c r="B853">
        <v>322</v>
      </c>
      <c r="C853" s="22" t="s">
        <v>1603</v>
      </c>
      <c r="D853" t="s">
        <v>170</v>
      </c>
      <c r="E853" s="23" t="s">
        <v>1604</v>
      </c>
      <c r="F853" s="24" t="s">
        <v>236</v>
      </c>
      <c r="G853" s="25">
        <v>2100</v>
      </c>
      <c r="H853" s="24">
        <v>0</v>
      </c>
      <c r="I853" s="26">
        <f>ROUND(G853*H853,P4)</f>
        <v>0</v>
      </c>
      <c r="L853" s="26">
        <v>0</v>
      </c>
      <c r="M853" s="20">
        <f>ROUND(G853*L853,P4)</f>
        <v>0</v>
      </c>
      <c r="N853" s="21" t="s">
        <v>192</v>
      </c>
      <c r="O853" s="27">
        <f>M853*AA853</f>
        <v>0</v>
      </c>
      <c r="P853">
        <v>3</v>
      </c>
      <c r="AA853">
        <f>IF(P853=1,$O$3,IF(P853=2,$O$4,$O$5))</f>
        <v>0</v>
      </c>
    </row>
    <row r="854" spans="1:27">
      <c r="A854" t="s">
        <v>173</v>
      </c>
      <c r="E854" s="23" t="s">
        <v>170</v>
      </c>
    </row>
    <row r="855" spans="1:27">
      <c r="A855" t="s">
        <v>174</v>
      </c>
      <c r="E855" s="28" t="s">
        <v>1605</v>
      </c>
    </row>
    <row r="856" spans="1:27">
      <c r="A856" t="s">
        <v>176</v>
      </c>
      <c r="E856" s="23" t="s">
        <v>170</v>
      </c>
    </row>
    <row r="857" spans="1:27">
      <c r="A857" t="s">
        <v>168</v>
      </c>
      <c r="B857">
        <v>323</v>
      </c>
      <c r="C857" s="22" t="s">
        <v>1606</v>
      </c>
      <c r="D857" t="s">
        <v>170</v>
      </c>
      <c r="E857" s="23" t="s">
        <v>1607</v>
      </c>
      <c r="F857" s="24" t="s">
        <v>236</v>
      </c>
      <c r="G857" s="25">
        <v>190</v>
      </c>
      <c r="H857" s="24">
        <v>0</v>
      </c>
      <c r="I857" s="26">
        <f>ROUND(G857*H857,P4)</f>
        <v>0</v>
      </c>
      <c r="L857" s="26">
        <v>0</v>
      </c>
      <c r="M857" s="20">
        <f>ROUND(G857*L857,P4)</f>
        <v>0</v>
      </c>
      <c r="N857" s="21" t="s">
        <v>192</v>
      </c>
      <c r="O857" s="27">
        <f>M857*AA857</f>
        <v>0</v>
      </c>
      <c r="P857">
        <v>3</v>
      </c>
      <c r="AA857">
        <f>IF(P857=1,$O$3,IF(P857=2,$O$4,$O$5))</f>
        <v>0</v>
      </c>
    </row>
    <row r="858" spans="1:27">
      <c r="A858" t="s">
        <v>173</v>
      </c>
      <c r="E858" s="23" t="s">
        <v>170</v>
      </c>
    </row>
    <row r="859" spans="1:27">
      <c r="A859" t="s">
        <v>174</v>
      </c>
      <c r="E859" s="28" t="s">
        <v>318</v>
      </c>
    </row>
    <row r="860" spans="1:27">
      <c r="A860" t="s">
        <v>176</v>
      </c>
      <c r="E860" s="23" t="s">
        <v>170</v>
      </c>
    </row>
    <row r="861" spans="1:27">
      <c r="A861" t="s">
        <v>168</v>
      </c>
      <c r="B861">
        <v>324</v>
      </c>
      <c r="C861" s="22" t="s">
        <v>1608</v>
      </c>
      <c r="D861" t="s">
        <v>170</v>
      </c>
      <c r="E861" s="23" t="s">
        <v>1609</v>
      </c>
      <c r="F861" s="24" t="s">
        <v>218</v>
      </c>
      <c r="G861" s="25">
        <v>40</v>
      </c>
      <c r="H861" s="24">
        <v>0</v>
      </c>
      <c r="I861" s="26">
        <f>ROUND(G861*H861,P4)</f>
        <v>0</v>
      </c>
      <c r="L861" s="26">
        <v>0</v>
      </c>
      <c r="M861" s="20">
        <f>ROUND(G861*L861,P4)</f>
        <v>0</v>
      </c>
      <c r="N861" s="21" t="s">
        <v>192</v>
      </c>
      <c r="O861" s="27">
        <f>M861*AA861</f>
        <v>0</v>
      </c>
      <c r="P861">
        <v>3</v>
      </c>
      <c r="AA861">
        <f>IF(P861=1,$O$3,IF(P861=2,$O$4,$O$5))</f>
        <v>0</v>
      </c>
    </row>
    <row r="862" spans="1:27">
      <c r="A862" t="s">
        <v>173</v>
      </c>
      <c r="E862" s="23" t="s">
        <v>170</v>
      </c>
    </row>
    <row r="863" spans="1:27">
      <c r="A863" t="s">
        <v>174</v>
      </c>
      <c r="E863" s="28" t="s">
        <v>778</v>
      </c>
    </row>
    <row r="864" spans="1:27">
      <c r="A864" t="s">
        <v>176</v>
      </c>
      <c r="E864" s="23" t="s">
        <v>170</v>
      </c>
    </row>
    <row r="865" spans="1:27">
      <c r="A865" t="s">
        <v>168</v>
      </c>
      <c r="B865">
        <v>325</v>
      </c>
      <c r="C865" s="22" t="s">
        <v>1610</v>
      </c>
      <c r="D865" t="s">
        <v>170</v>
      </c>
      <c r="E865" s="23" t="s">
        <v>1611</v>
      </c>
      <c r="F865" s="24" t="s">
        <v>218</v>
      </c>
      <c r="G865" s="25">
        <v>2</v>
      </c>
      <c r="H865" s="24">
        <v>0</v>
      </c>
      <c r="I865" s="26">
        <f>ROUND(G865*H865,P4)</f>
        <v>0</v>
      </c>
      <c r="L865" s="26">
        <v>0</v>
      </c>
      <c r="M865" s="20">
        <f>ROUND(G865*L865,P4)</f>
        <v>0</v>
      </c>
      <c r="N865" s="21" t="s">
        <v>192</v>
      </c>
      <c r="O865" s="27">
        <f>M865*AA865</f>
        <v>0</v>
      </c>
      <c r="P865">
        <v>3</v>
      </c>
      <c r="AA865">
        <f>IF(P865=1,$O$3,IF(P865=2,$O$4,$O$5))</f>
        <v>0</v>
      </c>
    </row>
    <row r="866" spans="1:27">
      <c r="A866" t="s">
        <v>173</v>
      </c>
      <c r="E866" s="23" t="s">
        <v>170</v>
      </c>
    </row>
    <row r="867" spans="1:27">
      <c r="A867" t="s">
        <v>174</v>
      </c>
      <c r="E867" s="28" t="s">
        <v>231</v>
      </c>
    </row>
    <row r="868" spans="1:27">
      <c r="A868" t="s">
        <v>176</v>
      </c>
      <c r="E868" s="23" t="s">
        <v>170</v>
      </c>
    </row>
    <row r="869" spans="1:27">
      <c r="A869" t="s">
        <v>168</v>
      </c>
      <c r="B869">
        <v>326</v>
      </c>
      <c r="C869" s="22" t="s">
        <v>1612</v>
      </c>
      <c r="D869" t="s">
        <v>170</v>
      </c>
      <c r="E869" s="23" t="s">
        <v>1613</v>
      </c>
      <c r="F869" s="24" t="s">
        <v>218</v>
      </c>
      <c r="G869" s="25">
        <v>42</v>
      </c>
      <c r="H869" s="24">
        <v>0</v>
      </c>
      <c r="I869" s="26">
        <f>ROUND(G869*H869,P4)</f>
        <v>0</v>
      </c>
      <c r="L869" s="26">
        <v>0</v>
      </c>
      <c r="M869" s="20">
        <f>ROUND(G869*L869,P4)</f>
        <v>0</v>
      </c>
      <c r="N869" s="21" t="s">
        <v>192</v>
      </c>
      <c r="O869" s="27">
        <f>M869*AA869</f>
        <v>0</v>
      </c>
      <c r="P869">
        <v>3</v>
      </c>
      <c r="AA869">
        <f>IF(P869=1,$O$3,IF(P869=2,$O$4,$O$5))</f>
        <v>0</v>
      </c>
    </row>
    <row r="870" spans="1:27">
      <c r="A870" t="s">
        <v>173</v>
      </c>
      <c r="E870" s="23" t="s">
        <v>170</v>
      </c>
    </row>
    <row r="871" spans="1:27">
      <c r="A871" t="s">
        <v>174</v>
      </c>
      <c r="E871" s="28" t="s">
        <v>1614</v>
      </c>
    </row>
    <row r="872" spans="1:27">
      <c r="A872" t="s">
        <v>176</v>
      </c>
      <c r="E872" s="23" t="s">
        <v>170</v>
      </c>
    </row>
    <row r="873" spans="1:27">
      <c r="A873" t="s">
        <v>168</v>
      </c>
      <c r="B873">
        <v>327</v>
      </c>
      <c r="C873" s="22" t="s">
        <v>1615</v>
      </c>
      <c r="D873" t="s">
        <v>170</v>
      </c>
      <c r="E873" s="23" t="s">
        <v>1616</v>
      </c>
      <c r="F873" s="24" t="s">
        <v>182</v>
      </c>
      <c r="G873" s="25">
        <v>1</v>
      </c>
      <c r="H873" s="24">
        <v>0</v>
      </c>
      <c r="I873" s="26">
        <f>ROUND(G873*H873,P4)</f>
        <v>0</v>
      </c>
      <c r="L873" s="26">
        <v>0</v>
      </c>
      <c r="M873" s="20">
        <f>ROUND(G873*L873,P4)</f>
        <v>0</v>
      </c>
      <c r="N873" s="21" t="s">
        <v>170</v>
      </c>
      <c r="O873" s="27">
        <f>M873*AA873</f>
        <v>0</v>
      </c>
      <c r="P873">
        <v>3</v>
      </c>
      <c r="AA873">
        <f>IF(P873=1,$O$3,IF(P873=2,$O$4,$O$5))</f>
        <v>0</v>
      </c>
    </row>
    <row r="874" spans="1:27">
      <c r="A874" t="s">
        <v>173</v>
      </c>
      <c r="E874" s="23" t="s">
        <v>170</v>
      </c>
    </row>
    <row r="875" spans="1:27">
      <c r="A875" t="s">
        <v>174</v>
      </c>
      <c r="E875" s="28" t="s">
        <v>183</v>
      </c>
    </row>
    <row r="876" spans="1:27">
      <c r="A876" t="s">
        <v>176</v>
      </c>
      <c r="E876" s="23" t="s">
        <v>170</v>
      </c>
    </row>
    <row r="877" spans="1:27">
      <c r="A877" t="s">
        <v>168</v>
      </c>
      <c r="B877">
        <v>328</v>
      </c>
      <c r="C877" s="22" t="s">
        <v>1617</v>
      </c>
      <c r="D877" t="s">
        <v>170</v>
      </c>
      <c r="E877" s="23" t="s">
        <v>862</v>
      </c>
      <c r="F877" s="24" t="s">
        <v>225</v>
      </c>
      <c r="G877" s="25">
        <v>67.02</v>
      </c>
      <c r="H877" s="24">
        <v>0</v>
      </c>
      <c r="I877" s="26">
        <f>ROUND(G877*H877,P4)</f>
        <v>0</v>
      </c>
      <c r="L877" s="26">
        <v>0</v>
      </c>
      <c r="M877" s="20">
        <f>ROUND(G877*L877,P4)</f>
        <v>0</v>
      </c>
      <c r="N877" s="21" t="s">
        <v>192</v>
      </c>
      <c r="O877" s="27">
        <f>M877*AA877</f>
        <v>0</v>
      </c>
      <c r="P877">
        <v>3</v>
      </c>
      <c r="AA877">
        <f>IF(P877=1,$O$3,IF(P877=2,$O$4,$O$5))</f>
        <v>0</v>
      </c>
    </row>
    <row r="878" spans="1:27">
      <c r="A878" t="s">
        <v>173</v>
      </c>
      <c r="E878" s="23" t="s">
        <v>170</v>
      </c>
    </row>
    <row r="879" spans="1:27">
      <c r="A879" t="s">
        <v>174</v>
      </c>
      <c r="E879" s="28" t="s">
        <v>1618</v>
      </c>
    </row>
    <row r="880" spans="1:27">
      <c r="A880" t="s">
        <v>176</v>
      </c>
      <c r="E880" s="23" t="s">
        <v>170</v>
      </c>
    </row>
    <row r="881" spans="1:27">
      <c r="A881" t="s">
        <v>168</v>
      </c>
      <c r="B881">
        <v>329</v>
      </c>
      <c r="C881" s="22" t="s">
        <v>1619</v>
      </c>
      <c r="D881" t="s">
        <v>170</v>
      </c>
      <c r="E881" s="23" t="s">
        <v>865</v>
      </c>
      <c r="F881" s="24" t="s">
        <v>225</v>
      </c>
      <c r="G881" s="25">
        <v>67.02</v>
      </c>
      <c r="H881" s="24">
        <v>0</v>
      </c>
      <c r="I881" s="26">
        <f>ROUND(G881*H881,P4)</f>
        <v>0</v>
      </c>
      <c r="L881" s="26">
        <v>0</v>
      </c>
      <c r="M881" s="20">
        <f>ROUND(G881*L881,P4)</f>
        <v>0</v>
      </c>
      <c r="N881" s="21" t="s">
        <v>192</v>
      </c>
      <c r="O881" s="27">
        <f>M881*AA881</f>
        <v>0</v>
      </c>
      <c r="P881">
        <v>3</v>
      </c>
      <c r="AA881">
        <f>IF(P881=1,$O$3,IF(P881=2,$O$4,$O$5))</f>
        <v>0</v>
      </c>
    </row>
    <row r="882" spans="1:27">
      <c r="A882" t="s">
        <v>173</v>
      </c>
      <c r="E882" s="23" t="s">
        <v>170</v>
      </c>
    </row>
    <row r="883" spans="1:27">
      <c r="A883" t="s">
        <v>174</v>
      </c>
      <c r="E883" s="28" t="s">
        <v>1618</v>
      </c>
    </row>
    <row r="884" spans="1:27">
      <c r="A884" t="s">
        <v>176</v>
      </c>
      <c r="E884" s="23" t="s">
        <v>170</v>
      </c>
    </row>
    <row r="885" spans="1:27" ht="26.45">
      <c r="A885" t="s">
        <v>168</v>
      </c>
      <c r="B885">
        <v>330</v>
      </c>
      <c r="C885" s="22" t="s">
        <v>1620</v>
      </c>
      <c r="D885" t="s">
        <v>170</v>
      </c>
      <c r="E885" s="23" t="s">
        <v>1621</v>
      </c>
      <c r="F885" s="24" t="s">
        <v>236</v>
      </c>
      <c r="G885" s="25">
        <v>46</v>
      </c>
      <c r="H885" s="24">
        <v>0</v>
      </c>
      <c r="I885" s="26">
        <f>ROUND(G885*H885,P4)</f>
        <v>0</v>
      </c>
      <c r="L885" s="26">
        <v>0</v>
      </c>
      <c r="M885" s="20">
        <f>ROUND(G885*L885,P4)</f>
        <v>0</v>
      </c>
      <c r="N885" s="21" t="s">
        <v>192</v>
      </c>
      <c r="O885" s="27">
        <f>M885*AA885</f>
        <v>0</v>
      </c>
      <c r="P885">
        <v>3</v>
      </c>
      <c r="AA885">
        <f>IF(P885=1,$O$3,IF(P885=2,$O$4,$O$5))</f>
        <v>0</v>
      </c>
    </row>
    <row r="886" spans="1:27">
      <c r="A886" t="s">
        <v>173</v>
      </c>
      <c r="E886" s="23" t="s">
        <v>170</v>
      </c>
    </row>
    <row r="887" spans="1:27">
      <c r="A887" t="s">
        <v>174</v>
      </c>
      <c r="E887" s="28" t="s">
        <v>1566</v>
      </c>
    </row>
    <row r="888" spans="1:27">
      <c r="A888" t="s">
        <v>176</v>
      </c>
      <c r="E888" s="23" t="s">
        <v>170</v>
      </c>
    </row>
    <row r="889" spans="1:27" ht="26.45">
      <c r="A889" t="s">
        <v>168</v>
      </c>
      <c r="B889">
        <v>331</v>
      </c>
      <c r="C889" s="22" t="s">
        <v>1622</v>
      </c>
      <c r="D889" t="s">
        <v>170</v>
      </c>
      <c r="E889" s="23" t="s">
        <v>1623</v>
      </c>
      <c r="F889" s="24" t="s">
        <v>236</v>
      </c>
      <c r="G889" s="25">
        <v>34</v>
      </c>
      <c r="H889" s="24">
        <v>0</v>
      </c>
      <c r="I889" s="26">
        <f>ROUND(G889*H889,P4)</f>
        <v>0</v>
      </c>
      <c r="L889" s="26">
        <v>0</v>
      </c>
      <c r="M889" s="20">
        <f>ROUND(G889*L889,P4)</f>
        <v>0</v>
      </c>
      <c r="N889" s="21" t="s">
        <v>192</v>
      </c>
      <c r="O889" s="27">
        <f>M889*AA889</f>
        <v>0</v>
      </c>
      <c r="P889">
        <v>3</v>
      </c>
      <c r="AA889">
        <f>IF(P889=1,$O$3,IF(P889=2,$O$4,$O$5))</f>
        <v>0</v>
      </c>
    </row>
    <row r="890" spans="1:27">
      <c r="A890" t="s">
        <v>173</v>
      </c>
      <c r="E890" s="23" t="s">
        <v>170</v>
      </c>
    </row>
    <row r="891" spans="1:27">
      <c r="A891" t="s">
        <v>174</v>
      </c>
      <c r="E891" s="28" t="s">
        <v>339</v>
      </c>
    </row>
    <row r="892" spans="1:27">
      <c r="A892" t="s">
        <v>176</v>
      </c>
      <c r="E892" s="23" t="s">
        <v>170</v>
      </c>
    </row>
    <row r="893" spans="1:27" ht="26.45">
      <c r="A893" t="s">
        <v>168</v>
      </c>
      <c r="B893">
        <v>332</v>
      </c>
      <c r="C893" s="22" t="s">
        <v>1624</v>
      </c>
      <c r="D893" t="s">
        <v>170</v>
      </c>
      <c r="E893" s="23" t="s">
        <v>1625</v>
      </c>
      <c r="F893" s="24" t="s">
        <v>236</v>
      </c>
      <c r="G893" s="25">
        <v>62</v>
      </c>
      <c r="H893" s="24">
        <v>0</v>
      </c>
      <c r="I893" s="26">
        <f>ROUND(G893*H893,P4)</f>
        <v>0</v>
      </c>
      <c r="L893" s="26">
        <v>0</v>
      </c>
      <c r="M893" s="20">
        <f>ROUND(G893*L893,P4)</f>
        <v>0</v>
      </c>
      <c r="N893" s="21" t="s">
        <v>192</v>
      </c>
      <c r="O893" s="27">
        <f>M893*AA893</f>
        <v>0</v>
      </c>
      <c r="P893">
        <v>3</v>
      </c>
      <c r="AA893">
        <f>IF(P893=1,$O$3,IF(P893=2,$O$4,$O$5))</f>
        <v>0</v>
      </c>
    </row>
    <row r="894" spans="1:27">
      <c r="A894" t="s">
        <v>173</v>
      </c>
      <c r="E894" s="23" t="s">
        <v>170</v>
      </c>
    </row>
    <row r="895" spans="1:27">
      <c r="A895" t="s">
        <v>174</v>
      </c>
      <c r="E895" s="28" t="s">
        <v>1626</v>
      </c>
    </row>
    <row r="896" spans="1:27">
      <c r="A896" t="s">
        <v>176</v>
      </c>
      <c r="E896" s="23" t="s">
        <v>170</v>
      </c>
    </row>
    <row r="897" spans="1:27" ht="26.45">
      <c r="A897" t="s">
        <v>168</v>
      </c>
      <c r="B897">
        <v>333</v>
      </c>
      <c r="C897" s="22" t="s">
        <v>1627</v>
      </c>
      <c r="D897" t="s">
        <v>170</v>
      </c>
      <c r="E897" s="23" t="s">
        <v>1628</v>
      </c>
      <c r="F897" s="24" t="s">
        <v>317</v>
      </c>
      <c r="G897" s="25">
        <v>430</v>
      </c>
      <c r="H897" s="24">
        <v>0</v>
      </c>
      <c r="I897" s="26">
        <f>ROUND(G897*H897,P4)</f>
        <v>0</v>
      </c>
      <c r="L897" s="26">
        <v>0</v>
      </c>
      <c r="M897" s="20">
        <f>ROUND(G897*L897,P4)</f>
        <v>0</v>
      </c>
      <c r="N897" s="21" t="s">
        <v>170</v>
      </c>
      <c r="O897" s="27">
        <f>M897*AA897</f>
        <v>0</v>
      </c>
      <c r="P897">
        <v>3</v>
      </c>
      <c r="AA897">
        <f>IF(P897=1,$O$3,IF(P897=2,$O$4,$O$5))</f>
        <v>0</v>
      </c>
    </row>
    <row r="898" spans="1:27">
      <c r="A898" t="s">
        <v>173</v>
      </c>
      <c r="E898" s="23" t="s">
        <v>170</v>
      </c>
    </row>
    <row r="899" spans="1:27">
      <c r="A899" t="s">
        <v>174</v>
      </c>
      <c r="E899" s="28" t="s">
        <v>1629</v>
      </c>
    </row>
    <row r="900" spans="1:27">
      <c r="A900" t="s">
        <v>176</v>
      </c>
      <c r="E900" s="23" t="s">
        <v>170</v>
      </c>
    </row>
    <row r="901" spans="1:27" ht="26.45">
      <c r="A901" t="s">
        <v>168</v>
      </c>
      <c r="B901">
        <v>334</v>
      </c>
      <c r="C901" s="22" t="s">
        <v>1630</v>
      </c>
      <c r="D901" t="s">
        <v>170</v>
      </c>
      <c r="E901" s="23" t="s">
        <v>1631</v>
      </c>
      <c r="F901" s="24" t="s">
        <v>236</v>
      </c>
      <c r="G901" s="25">
        <v>45</v>
      </c>
      <c r="H901" s="24">
        <v>0</v>
      </c>
      <c r="I901" s="26">
        <f>ROUND(G901*H901,P4)</f>
        <v>0</v>
      </c>
      <c r="L901" s="26">
        <v>0</v>
      </c>
      <c r="M901" s="20">
        <f>ROUND(G901*L901,P4)</f>
        <v>0</v>
      </c>
      <c r="N901" s="21" t="s">
        <v>192</v>
      </c>
      <c r="O901" s="27">
        <f>M901*AA901</f>
        <v>0</v>
      </c>
      <c r="P901">
        <v>3</v>
      </c>
      <c r="AA901">
        <f>IF(P901=1,$O$3,IF(P901=2,$O$4,$O$5))</f>
        <v>0</v>
      </c>
    </row>
    <row r="902" spans="1:27">
      <c r="A902" t="s">
        <v>173</v>
      </c>
      <c r="E902" s="23" t="s">
        <v>170</v>
      </c>
    </row>
    <row r="903" spans="1:27">
      <c r="A903" t="s">
        <v>174</v>
      </c>
      <c r="E903" s="28" t="s">
        <v>1632</v>
      </c>
    </row>
    <row r="904" spans="1:27">
      <c r="A904" t="s">
        <v>176</v>
      </c>
      <c r="E904" s="23" t="s">
        <v>170</v>
      </c>
    </row>
    <row r="905" spans="1:27">
      <c r="A905" t="s">
        <v>168</v>
      </c>
      <c r="B905">
        <v>335</v>
      </c>
      <c r="C905" s="22" t="s">
        <v>876</v>
      </c>
      <c r="D905" t="s">
        <v>170</v>
      </c>
      <c r="E905" s="23" t="s">
        <v>877</v>
      </c>
      <c r="F905" s="24" t="s">
        <v>236</v>
      </c>
      <c r="G905" s="25">
        <v>180</v>
      </c>
      <c r="H905" s="24">
        <v>0</v>
      </c>
      <c r="I905" s="26">
        <f>ROUND(G905*H905,P4)</f>
        <v>0</v>
      </c>
      <c r="L905" s="26">
        <v>0</v>
      </c>
      <c r="M905" s="20">
        <f>ROUND(G905*L905,P4)</f>
        <v>0</v>
      </c>
      <c r="N905" s="21" t="s">
        <v>192</v>
      </c>
      <c r="O905" s="27">
        <f>M905*AA905</f>
        <v>0</v>
      </c>
      <c r="P905">
        <v>3</v>
      </c>
      <c r="AA905">
        <f>IF(P905=1,$O$3,IF(P905=2,$O$4,$O$5))</f>
        <v>0</v>
      </c>
    </row>
    <row r="906" spans="1:27">
      <c r="A906" t="s">
        <v>173</v>
      </c>
      <c r="E906" s="23" t="s">
        <v>170</v>
      </c>
    </row>
    <row r="907" spans="1:27">
      <c r="A907" t="s">
        <v>174</v>
      </c>
      <c r="E907" s="28" t="s">
        <v>1633</v>
      </c>
    </row>
    <row r="908" spans="1:27">
      <c r="A908" t="s">
        <v>176</v>
      </c>
      <c r="E908" s="23" t="s">
        <v>170</v>
      </c>
    </row>
    <row r="909" spans="1:27">
      <c r="A909" t="s">
        <v>168</v>
      </c>
      <c r="B909">
        <v>336</v>
      </c>
      <c r="C909" s="22" t="s">
        <v>1634</v>
      </c>
      <c r="D909" t="s">
        <v>170</v>
      </c>
      <c r="E909" s="23" t="s">
        <v>722</v>
      </c>
      <c r="F909" s="24" t="s">
        <v>317</v>
      </c>
      <c r="G909" s="25">
        <v>490</v>
      </c>
      <c r="H909" s="24">
        <v>0</v>
      </c>
      <c r="I909" s="26">
        <f>ROUND(G909*H909,P4)</f>
        <v>0</v>
      </c>
      <c r="L909" s="26">
        <v>0</v>
      </c>
      <c r="M909" s="20">
        <f>ROUND(G909*L909,P4)</f>
        <v>0</v>
      </c>
      <c r="N909" s="21" t="s">
        <v>170</v>
      </c>
      <c r="O909" s="27">
        <f>M909*AA909</f>
        <v>0</v>
      </c>
      <c r="P909">
        <v>3</v>
      </c>
      <c r="AA909">
        <f>IF(P909=1,$O$3,IF(P909=2,$O$4,$O$5))</f>
        <v>0</v>
      </c>
    </row>
    <row r="910" spans="1:27">
      <c r="A910" t="s">
        <v>173</v>
      </c>
      <c r="E910" s="23" t="s">
        <v>170</v>
      </c>
    </row>
    <row r="911" spans="1:27">
      <c r="A911" t="s">
        <v>174</v>
      </c>
      <c r="E911" s="28" t="s">
        <v>1635</v>
      </c>
    </row>
    <row r="912" spans="1:27" ht="26.45">
      <c r="A912" t="s">
        <v>176</v>
      </c>
      <c r="E912" s="23" t="s">
        <v>724</v>
      </c>
    </row>
    <row r="913" spans="1:27" ht="26.45">
      <c r="A913" t="s">
        <v>168</v>
      </c>
      <c r="B913">
        <v>337</v>
      </c>
      <c r="C913" s="22" t="s">
        <v>1636</v>
      </c>
      <c r="D913" t="s">
        <v>170</v>
      </c>
      <c r="E913" s="23" t="s">
        <v>715</v>
      </c>
      <c r="F913" s="24" t="s">
        <v>236</v>
      </c>
      <c r="G913" s="25">
        <v>3200</v>
      </c>
      <c r="H913" s="24">
        <v>0</v>
      </c>
      <c r="I913" s="26">
        <f>ROUND(G913*H913,P4)</f>
        <v>0</v>
      </c>
      <c r="L913" s="26">
        <v>0</v>
      </c>
      <c r="M913" s="20">
        <f>ROUND(G913*L913,P4)</f>
        <v>0</v>
      </c>
      <c r="N913" s="21" t="s">
        <v>192</v>
      </c>
      <c r="O913" s="27">
        <f>M913*AA913</f>
        <v>0</v>
      </c>
      <c r="P913">
        <v>3</v>
      </c>
      <c r="AA913">
        <f>IF(P913=1,$O$3,IF(P913=2,$O$4,$O$5))</f>
        <v>0</v>
      </c>
    </row>
    <row r="914" spans="1:27">
      <c r="A914" t="s">
        <v>173</v>
      </c>
      <c r="E914" s="23" t="s">
        <v>170</v>
      </c>
    </row>
    <row r="915" spans="1:27">
      <c r="A915" t="s">
        <v>174</v>
      </c>
      <c r="E915" s="28" t="s">
        <v>1637</v>
      </c>
    </row>
    <row r="916" spans="1:27">
      <c r="A916" t="s">
        <v>176</v>
      </c>
      <c r="E916" s="23" t="s">
        <v>170</v>
      </c>
    </row>
    <row r="917" spans="1:27">
      <c r="A917" t="s">
        <v>168</v>
      </c>
      <c r="B917">
        <v>338</v>
      </c>
      <c r="C917" s="22" t="s">
        <v>1638</v>
      </c>
      <c r="D917" t="s">
        <v>170</v>
      </c>
      <c r="E917" s="23" t="s">
        <v>1639</v>
      </c>
      <c r="F917" s="24" t="s">
        <v>317</v>
      </c>
      <c r="G917" s="25">
        <v>540</v>
      </c>
      <c r="H917" s="24">
        <v>0</v>
      </c>
      <c r="I917" s="26">
        <f>ROUND(G917*H917,P4)</f>
        <v>0</v>
      </c>
      <c r="L917" s="26">
        <v>0</v>
      </c>
      <c r="M917" s="20">
        <f>ROUND(G917*L917,P4)</f>
        <v>0</v>
      </c>
      <c r="N917" s="21" t="s">
        <v>170</v>
      </c>
      <c r="O917" s="27">
        <f>M917*AA917</f>
        <v>0</v>
      </c>
      <c r="P917">
        <v>3</v>
      </c>
      <c r="AA917">
        <f>IF(P917=1,$O$3,IF(P917=2,$O$4,$O$5))</f>
        <v>0</v>
      </c>
    </row>
    <row r="918" spans="1:27">
      <c r="A918" t="s">
        <v>173</v>
      </c>
      <c r="E918" s="23" t="s">
        <v>170</v>
      </c>
    </row>
    <row r="919" spans="1:27">
      <c r="A919" t="s">
        <v>174</v>
      </c>
      <c r="E919" s="28" t="s">
        <v>1640</v>
      </c>
    </row>
    <row r="920" spans="1:27">
      <c r="A920" t="s">
        <v>176</v>
      </c>
      <c r="E920" s="23" t="s">
        <v>170</v>
      </c>
    </row>
    <row r="921" spans="1:27">
      <c r="A921" t="s">
        <v>168</v>
      </c>
      <c r="B921">
        <v>339</v>
      </c>
      <c r="C921" s="22" t="s">
        <v>1641</v>
      </c>
      <c r="D921" t="s">
        <v>170</v>
      </c>
      <c r="E921" s="23" t="s">
        <v>1642</v>
      </c>
      <c r="F921" s="24" t="s">
        <v>218</v>
      </c>
      <c r="G921" s="25">
        <v>6</v>
      </c>
      <c r="H921" s="24">
        <v>0</v>
      </c>
      <c r="I921" s="26">
        <f>ROUND(G921*H921,P4)</f>
        <v>0</v>
      </c>
      <c r="L921" s="26">
        <v>0</v>
      </c>
      <c r="M921" s="20">
        <f>ROUND(G921*L921,P4)</f>
        <v>0</v>
      </c>
      <c r="N921" s="21" t="s">
        <v>192</v>
      </c>
      <c r="O921" s="27">
        <f>M921*AA921</f>
        <v>0</v>
      </c>
      <c r="P921">
        <v>3</v>
      </c>
      <c r="AA921">
        <f>IF(P921=1,$O$3,IF(P921=2,$O$4,$O$5))</f>
        <v>0</v>
      </c>
    </row>
    <row r="922" spans="1:27">
      <c r="A922" t="s">
        <v>173</v>
      </c>
      <c r="E922" s="23" t="s">
        <v>170</v>
      </c>
    </row>
    <row r="923" spans="1:27">
      <c r="A923" t="s">
        <v>174</v>
      </c>
      <c r="E923" s="28" t="s">
        <v>649</v>
      </c>
    </row>
    <row r="924" spans="1:27">
      <c r="A924" t="s">
        <v>176</v>
      </c>
      <c r="E924" s="23" t="s">
        <v>170</v>
      </c>
    </row>
    <row r="925" spans="1:27">
      <c r="A925" t="s">
        <v>168</v>
      </c>
      <c r="B925">
        <v>340</v>
      </c>
      <c r="C925" s="22" t="s">
        <v>717</v>
      </c>
      <c r="D925" t="s">
        <v>170</v>
      </c>
      <c r="E925" s="23" t="s">
        <v>718</v>
      </c>
      <c r="F925" s="24" t="s">
        <v>218</v>
      </c>
      <c r="G925" s="25">
        <v>136</v>
      </c>
      <c r="H925" s="24">
        <v>0</v>
      </c>
      <c r="I925" s="26">
        <f>ROUND(G925*H925,P4)</f>
        <v>0</v>
      </c>
      <c r="L925" s="26">
        <v>0</v>
      </c>
      <c r="M925" s="20">
        <f>ROUND(G925*L925,P4)</f>
        <v>0</v>
      </c>
      <c r="N925" s="21" t="s">
        <v>192</v>
      </c>
      <c r="O925" s="27">
        <f>M925*AA925</f>
        <v>0</v>
      </c>
      <c r="P925">
        <v>3</v>
      </c>
      <c r="AA925">
        <f>IF(P925=1,$O$3,IF(P925=2,$O$4,$O$5))</f>
        <v>0</v>
      </c>
    </row>
    <row r="926" spans="1:27">
      <c r="A926" t="s">
        <v>173</v>
      </c>
      <c r="E926" s="23" t="s">
        <v>170</v>
      </c>
    </row>
    <row r="927" spans="1:27">
      <c r="A927" t="s">
        <v>174</v>
      </c>
      <c r="E927" s="28" t="s">
        <v>1643</v>
      </c>
    </row>
    <row r="928" spans="1:27">
      <c r="A928" t="s">
        <v>176</v>
      </c>
      <c r="E928" s="23" t="s">
        <v>170</v>
      </c>
    </row>
    <row r="929" spans="1:27">
      <c r="A929" t="s">
        <v>168</v>
      </c>
      <c r="B929">
        <v>341</v>
      </c>
      <c r="C929" s="22" t="s">
        <v>719</v>
      </c>
      <c r="D929" t="s">
        <v>170</v>
      </c>
      <c r="E929" s="23" t="s">
        <v>720</v>
      </c>
      <c r="F929" s="24" t="s">
        <v>218</v>
      </c>
      <c r="G929" s="25">
        <v>45</v>
      </c>
      <c r="H929" s="24">
        <v>0</v>
      </c>
      <c r="I929" s="26">
        <f>ROUND(G929*H929,P4)</f>
        <v>0</v>
      </c>
      <c r="L929" s="26">
        <v>0</v>
      </c>
      <c r="M929" s="20">
        <f>ROUND(G929*L929,P4)</f>
        <v>0</v>
      </c>
      <c r="N929" s="21" t="s">
        <v>192</v>
      </c>
      <c r="O929" s="27">
        <f>M929*AA929</f>
        <v>0</v>
      </c>
      <c r="P929">
        <v>3</v>
      </c>
      <c r="AA929">
        <f>IF(P929=1,$O$3,IF(P929=2,$O$4,$O$5))</f>
        <v>0</v>
      </c>
    </row>
    <row r="930" spans="1:27">
      <c r="A930" t="s">
        <v>173</v>
      </c>
      <c r="E930" s="23" t="s">
        <v>170</v>
      </c>
    </row>
    <row r="931" spans="1:27">
      <c r="A931" t="s">
        <v>174</v>
      </c>
      <c r="E931" s="28" t="s">
        <v>1632</v>
      </c>
    </row>
    <row r="932" spans="1:27">
      <c r="A932" t="s">
        <v>176</v>
      </c>
      <c r="E932" s="23" t="s">
        <v>170</v>
      </c>
    </row>
    <row r="933" spans="1:27" ht="26.45">
      <c r="A933" t="s">
        <v>168</v>
      </c>
      <c r="B933">
        <v>342</v>
      </c>
      <c r="C933" s="22" t="s">
        <v>725</v>
      </c>
      <c r="D933" t="s">
        <v>170</v>
      </c>
      <c r="E933" s="23" t="s">
        <v>726</v>
      </c>
      <c r="F933" s="24" t="s">
        <v>218</v>
      </c>
      <c r="G933" s="25">
        <v>47</v>
      </c>
      <c r="H933" s="24">
        <v>0</v>
      </c>
      <c r="I933" s="26">
        <f>ROUND(G933*H933,P4)</f>
        <v>0</v>
      </c>
      <c r="L933" s="26">
        <v>0</v>
      </c>
      <c r="M933" s="20">
        <f>ROUND(G933*L933,P4)</f>
        <v>0</v>
      </c>
      <c r="N933" s="21" t="s">
        <v>192</v>
      </c>
      <c r="O933" s="27">
        <f>M933*AA933</f>
        <v>0</v>
      </c>
      <c r="P933">
        <v>3</v>
      </c>
      <c r="AA933">
        <f>IF(P933=1,$O$3,IF(P933=2,$O$4,$O$5))</f>
        <v>0</v>
      </c>
    </row>
    <row r="934" spans="1:27">
      <c r="A934" t="s">
        <v>173</v>
      </c>
      <c r="E934" s="23" t="s">
        <v>170</v>
      </c>
    </row>
    <row r="935" spans="1:27">
      <c r="A935" t="s">
        <v>174</v>
      </c>
      <c r="E935" s="28" t="s">
        <v>1644</v>
      </c>
    </row>
    <row r="936" spans="1:27">
      <c r="A936" t="s">
        <v>176</v>
      </c>
      <c r="E936" s="23" t="s">
        <v>170</v>
      </c>
    </row>
    <row r="937" spans="1:27">
      <c r="A937" t="s">
        <v>168</v>
      </c>
      <c r="B937">
        <v>343</v>
      </c>
      <c r="C937" s="22" t="s">
        <v>1645</v>
      </c>
      <c r="D937" t="s">
        <v>170</v>
      </c>
      <c r="E937" s="23" t="s">
        <v>1646</v>
      </c>
      <c r="F937" s="24" t="s">
        <v>188</v>
      </c>
      <c r="G937" s="25">
        <v>32</v>
      </c>
      <c r="H937" s="24">
        <v>0</v>
      </c>
      <c r="I937" s="26">
        <f>ROUND(G937*H937,P4)</f>
        <v>0</v>
      </c>
      <c r="L937" s="26">
        <v>0</v>
      </c>
      <c r="M937" s="20">
        <f>ROUND(G937*L937,P4)</f>
        <v>0</v>
      </c>
      <c r="N937" s="21" t="s">
        <v>170</v>
      </c>
      <c r="O937" s="27">
        <f>M937*AA937</f>
        <v>0</v>
      </c>
      <c r="P937">
        <v>3</v>
      </c>
      <c r="AA937">
        <f>IF(P937=1,$O$3,IF(P937=2,$O$4,$O$5))</f>
        <v>0</v>
      </c>
    </row>
    <row r="938" spans="1:27">
      <c r="A938" t="s">
        <v>173</v>
      </c>
      <c r="E938" s="23" t="s">
        <v>170</v>
      </c>
    </row>
    <row r="939" spans="1:27">
      <c r="A939" t="s">
        <v>174</v>
      </c>
      <c r="E939" s="28" t="s">
        <v>402</v>
      </c>
    </row>
    <row r="940" spans="1:27">
      <c r="A940" t="s">
        <v>176</v>
      </c>
      <c r="E940" s="23" t="s">
        <v>170</v>
      </c>
    </row>
    <row r="941" spans="1:27">
      <c r="A941" t="s">
        <v>168</v>
      </c>
      <c r="B941">
        <v>344</v>
      </c>
      <c r="C941" s="22" t="s">
        <v>1647</v>
      </c>
      <c r="D941" t="s">
        <v>170</v>
      </c>
      <c r="E941" s="23" t="s">
        <v>1648</v>
      </c>
      <c r="F941" s="24" t="s">
        <v>188</v>
      </c>
      <c r="G941" s="25">
        <v>12</v>
      </c>
      <c r="H941" s="24">
        <v>0</v>
      </c>
      <c r="I941" s="26">
        <f>ROUND(G941*H941,P4)</f>
        <v>0</v>
      </c>
      <c r="L941" s="26">
        <v>0</v>
      </c>
      <c r="M941" s="20">
        <f>ROUND(G941*L941,P4)</f>
        <v>0</v>
      </c>
      <c r="N941" s="21" t="s">
        <v>170</v>
      </c>
      <c r="O941" s="27">
        <f>M941*AA941</f>
        <v>0</v>
      </c>
      <c r="P941">
        <v>3</v>
      </c>
      <c r="AA941">
        <f>IF(P941=1,$O$3,IF(P941=2,$O$4,$O$5))</f>
        <v>0</v>
      </c>
    </row>
    <row r="942" spans="1:27">
      <c r="A942" t="s">
        <v>173</v>
      </c>
      <c r="E942" s="23" t="s">
        <v>170</v>
      </c>
    </row>
    <row r="943" spans="1:27">
      <c r="A943" t="s">
        <v>174</v>
      </c>
      <c r="E943" s="28" t="s">
        <v>908</v>
      </c>
    </row>
    <row r="944" spans="1:27">
      <c r="A944" t="s">
        <v>176</v>
      </c>
      <c r="E944" s="23" t="s">
        <v>170</v>
      </c>
    </row>
    <row r="945" spans="1:27" ht="26.45">
      <c r="A945" t="s">
        <v>168</v>
      </c>
      <c r="B945">
        <v>345</v>
      </c>
      <c r="C945" s="22" t="s">
        <v>1649</v>
      </c>
      <c r="D945" t="s">
        <v>170</v>
      </c>
      <c r="E945" s="23" t="s">
        <v>1650</v>
      </c>
      <c r="F945" s="24" t="s">
        <v>182</v>
      </c>
      <c r="G945" s="25">
        <v>1</v>
      </c>
      <c r="H945" s="24">
        <v>0</v>
      </c>
      <c r="I945" s="26">
        <f>ROUND(G945*H945,P4)</f>
        <v>0</v>
      </c>
      <c r="L945" s="26">
        <v>0</v>
      </c>
      <c r="M945" s="20">
        <f>ROUND(G945*L945,P4)</f>
        <v>0</v>
      </c>
      <c r="N945" s="21" t="s">
        <v>170</v>
      </c>
      <c r="O945" s="27">
        <f>M945*AA945</f>
        <v>0</v>
      </c>
      <c r="P945">
        <v>3</v>
      </c>
      <c r="AA945">
        <f>IF(P945=1,$O$3,IF(P945=2,$O$4,$O$5))</f>
        <v>0</v>
      </c>
    </row>
    <row r="946" spans="1:27">
      <c r="A946" t="s">
        <v>173</v>
      </c>
      <c r="E946" s="23" t="s">
        <v>170</v>
      </c>
    </row>
    <row r="947" spans="1:27">
      <c r="A947" t="s">
        <v>174</v>
      </c>
      <c r="E947" s="28" t="s">
        <v>183</v>
      </c>
    </row>
    <row r="948" spans="1:27">
      <c r="A948" t="s">
        <v>176</v>
      </c>
      <c r="E948" s="23" t="s">
        <v>170</v>
      </c>
    </row>
    <row r="949" spans="1:27">
      <c r="A949" t="s">
        <v>165</v>
      </c>
      <c r="C949" s="18" t="s">
        <v>1651</v>
      </c>
      <c r="E949" s="19" t="s">
        <v>1652</v>
      </c>
      <c r="L949" s="20">
        <f>SUMIFS(L950:L969,A950:A969,"P")</f>
        <v>0</v>
      </c>
      <c r="M949" s="20">
        <f>SUMIFS(M950:M969,A950:A969,"P")</f>
        <v>0</v>
      </c>
      <c r="N949" s="21"/>
    </row>
    <row r="950" spans="1:27" ht="26.45">
      <c r="A950" t="s">
        <v>168</v>
      </c>
      <c r="B950">
        <v>346</v>
      </c>
      <c r="C950" s="22" t="s">
        <v>1653</v>
      </c>
      <c r="D950" t="s">
        <v>170</v>
      </c>
      <c r="E950" s="23" t="s">
        <v>1654</v>
      </c>
      <c r="F950" s="24" t="s">
        <v>236</v>
      </c>
      <c r="G950" s="25">
        <v>50</v>
      </c>
      <c r="H950" s="24">
        <v>0</v>
      </c>
      <c r="I950" s="26">
        <f>ROUND(G950*H950,P4)</f>
        <v>0</v>
      </c>
      <c r="L950" s="26">
        <v>0</v>
      </c>
      <c r="M950" s="20">
        <f>ROUND(G950*L950,P4)</f>
        <v>0</v>
      </c>
      <c r="N950" s="21" t="s">
        <v>192</v>
      </c>
      <c r="O950" s="27">
        <f>M950*AA950</f>
        <v>0</v>
      </c>
      <c r="P950">
        <v>3</v>
      </c>
      <c r="AA950">
        <f>IF(P950=1,$O$3,IF(P950=2,$O$4,$O$5))</f>
        <v>0</v>
      </c>
    </row>
    <row r="951" spans="1:27">
      <c r="A951" t="s">
        <v>173</v>
      </c>
      <c r="E951" s="23" t="s">
        <v>170</v>
      </c>
    </row>
    <row r="952" spans="1:27">
      <c r="A952" t="s">
        <v>174</v>
      </c>
      <c r="E952" s="28" t="s">
        <v>334</v>
      </c>
    </row>
    <row r="953" spans="1:27">
      <c r="A953" t="s">
        <v>176</v>
      </c>
      <c r="E953" s="23" t="s">
        <v>170</v>
      </c>
    </row>
    <row r="954" spans="1:27">
      <c r="A954" t="s">
        <v>168</v>
      </c>
      <c r="B954">
        <v>347</v>
      </c>
      <c r="C954" s="22" t="s">
        <v>1655</v>
      </c>
      <c r="D954" t="s">
        <v>170</v>
      </c>
      <c r="E954" s="23" t="s">
        <v>1604</v>
      </c>
      <c r="F954" s="24" t="s">
        <v>236</v>
      </c>
      <c r="G954" s="25">
        <v>100</v>
      </c>
      <c r="H954" s="24">
        <v>0</v>
      </c>
      <c r="I954" s="26">
        <f>ROUND(G954*H954,P4)</f>
        <v>0</v>
      </c>
      <c r="L954" s="26">
        <v>0</v>
      </c>
      <c r="M954" s="20">
        <f>ROUND(G954*L954,P4)</f>
        <v>0</v>
      </c>
      <c r="N954" s="21" t="s">
        <v>192</v>
      </c>
      <c r="O954" s="27">
        <f>M954*AA954</f>
        <v>0</v>
      </c>
      <c r="P954">
        <v>3</v>
      </c>
      <c r="AA954">
        <f>IF(P954=1,$O$3,IF(P954=2,$O$4,$O$5))</f>
        <v>0</v>
      </c>
    </row>
    <row r="955" spans="1:27">
      <c r="A955" t="s">
        <v>173</v>
      </c>
      <c r="E955" s="23" t="s">
        <v>170</v>
      </c>
    </row>
    <row r="956" spans="1:27">
      <c r="A956" t="s">
        <v>174</v>
      </c>
      <c r="E956" s="28" t="s">
        <v>799</v>
      </c>
    </row>
    <row r="957" spans="1:27">
      <c r="A957" t="s">
        <v>176</v>
      </c>
      <c r="E957" s="23" t="s">
        <v>170</v>
      </c>
    </row>
    <row r="958" spans="1:27">
      <c r="A958" t="s">
        <v>168</v>
      </c>
      <c r="B958">
        <v>348</v>
      </c>
      <c r="C958" s="22" t="s">
        <v>1656</v>
      </c>
      <c r="D958" t="s">
        <v>170</v>
      </c>
      <c r="E958" s="23" t="s">
        <v>1609</v>
      </c>
      <c r="F958" s="24" t="s">
        <v>218</v>
      </c>
      <c r="G958" s="25">
        <v>4</v>
      </c>
      <c r="H958" s="24">
        <v>0</v>
      </c>
      <c r="I958" s="26">
        <f>ROUND(G958*H958,P4)</f>
        <v>0</v>
      </c>
      <c r="L958" s="26">
        <v>0</v>
      </c>
      <c r="M958" s="20">
        <f>ROUND(G958*L958,P4)</f>
        <v>0</v>
      </c>
      <c r="N958" s="21" t="s">
        <v>192</v>
      </c>
      <c r="O958" s="27">
        <f>M958*AA958</f>
        <v>0</v>
      </c>
      <c r="P958">
        <v>3</v>
      </c>
      <c r="AA958">
        <f>IF(P958=1,$O$3,IF(P958=2,$O$4,$O$5))</f>
        <v>0</v>
      </c>
    </row>
    <row r="959" spans="1:27">
      <c r="A959" t="s">
        <v>173</v>
      </c>
      <c r="E959" s="23" t="s">
        <v>170</v>
      </c>
    </row>
    <row r="960" spans="1:27">
      <c r="A960" t="s">
        <v>174</v>
      </c>
      <c r="E960" s="28" t="s">
        <v>549</v>
      </c>
    </row>
    <row r="961" spans="1:27">
      <c r="A961" t="s">
        <v>176</v>
      </c>
      <c r="E961" s="23" t="s">
        <v>170</v>
      </c>
    </row>
    <row r="962" spans="1:27">
      <c r="A962" t="s">
        <v>168</v>
      </c>
      <c r="B962">
        <v>349</v>
      </c>
      <c r="C962" s="22" t="s">
        <v>1657</v>
      </c>
      <c r="D962" t="s">
        <v>170</v>
      </c>
      <c r="E962" s="23" t="s">
        <v>1613</v>
      </c>
      <c r="F962" s="24" t="s">
        <v>218</v>
      </c>
      <c r="G962" s="25">
        <v>4</v>
      </c>
      <c r="H962" s="24">
        <v>0</v>
      </c>
      <c r="I962" s="26">
        <f>ROUND(G962*H962,P4)</f>
        <v>0</v>
      </c>
      <c r="L962" s="26">
        <v>0</v>
      </c>
      <c r="M962" s="20">
        <f>ROUND(G962*L962,P4)</f>
        <v>0</v>
      </c>
      <c r="N962" s="21" t="s">
        <v>192</v>
      </c>
      <c r="O962" s="27">
        <f>M962*AA962</f>
        <v>0</v>
      </c>
      <c r="P962">
        <v>3</v>
      </c>
      <c r="AA962">
        <f>IF(P962=1,$O$3,IF(P962=2,$O$4,$O$5))</f>
        <v>0</v>
      </c>
    </row>
    <row r="963" spans="1:27">
      <c r="A963" t="s">
        <v>173</v>
      </c>
      <c r="E963" s="23" t="s">
        <v>170</v>
      </c>
    </row>
    <row r="964" spans="1:27">
      <c r="A964" t="s">
        <v>174</v>
      </c>
      <c r="E964" s="28" t="s">
        <v>549</v>
      </c>
    </row>
    <row r="965" spans="1:27">
      <c r="A965" t="s">
        <v>176</v>
      </c>
      <c r="E965" s="23" t="s">
        <v>170</v>
      </c>
    </row>
    <row r="966" spans="1:27" ht="26.45">
      <c r="A966" t="s">
        <v>168</v>
      </c>
      <c r="B966">
        <v>350</v>
      </c>
      <c r="C966" s="22" t="s">
        <v>1658</v>
      </c>
      <c r="D966" t="s">
        <v>170</v>
      </c>
      <c r="E966" s="23" t="s">
        <v>1659</v>
      </c>
      <c r="F966" s="24" t="s">
        <v>182</v>
      </c>
      <c r="G966" s="25">
        <v>1</v>
      </c>
      <c r="H966" s="24">
        <v>0</v>
      </c>
      <c r="I966" s="26">
        <f>ROUND(G966*H966,P4)</f>
        <v>0</v>
      </c>
      <c r="L966" s="26">
        <v>0</v>
      </c>
      <c r="M966" s="20">
        <f>ROUND(G966*L966,P4)</f>
        <v>0</v>
      </c>
      <c r="N966" s="21" t="s">
        <v>170</v>
      </c>
      <c r="O966" s="27">
        <f>M966*AA966</f>
        <v>0</v>
      </c>
      <c r="P966">
        <v>3</v>
      </c>
      <c r="AA966">
        <f>IF(P966=1,$O$3,IF(P966=2,$O$4,$O$5))</f>
        <v>0</v>
      </c>
    </row>
    <row r="967" spans="1:27">
      <c r="A967" t="s">
        <v>173</v>
      </c>
      <c r="E967" s="23" t="s">
        <v>170</v>
      </c>
    </row>
    <row r="968" spans="1:27">
      <c r="A968" t="s">
        <v>174</v>
      </c>
      <c r="E968" s="28" t="s">
        <v>183</v>
      </c>
    </row>
    <row r="969" spans="1:27">
      <c r="A969" t="s">
        <v>176</v>
      </c>
      <c r="E969" s="23" t="s">
        <v>170</v>
      </c>
    </row>
    <row r="970" spans="1:27">
      <c r="A970" t="s">
        <v>165</v>
      </c>
      <c r="C970" s="18" t="s">
        <v>1660</v>
      </c>
      <c r="E970" s="19" t="s">
        <v>1661</v>
      </c>
      <c r="L970" s="20">
        <f>SUMIFS(L971:L1046,A971:A1046,"P")</f>
        <v>0</v>
      </c>
      <c r="M970" s="20">
        <f>SUMIFS(M971:M1046,A971:A1046,"P")</f>
        <v>0</v>
      </c>
      <c r="N970" s="21"/>
    </row>
    <row r="971" spans="1:27">
      <c r="A971" t="s">
        <v>168</v>
      </c>
      <c r="B971">
        <v>351</v>
      </c>
      <c r="C971" s="22" t="s">
        <v>1662</v>
      </c>
      <c r="D971" t="s">
        <v>170</v>
      </c>
      <c r="E971" s="23" t="s">
        <v>1663</v>
      </c>
      <c r="F971" s="24" t="s">
        <v>188</v>
      </c>
      <c r="G971" s="25">
        <v>1</v>
      </c>
      <c r="H971" s="24">
        <v>0</v>
      </c>
      <c r="I971" s="26">
        <f>ROUND(G971*H971,P4)</f>
        <v>0</v>
      </c>
      <c r="L971" s="26">
        <v>0</v>
      </c>
      <c r="M971" s="20">
        <f>ROUND(G971*L971,P4)</f>
        <v>0</v>
      </c>
      <c r="N971" s="21" t="s">
        <v>170</v>
      </c>
      <c r="O971" s="27">
        <f>M971*AA971</f>
        <v>0</v>
      </c>
      <c r="P971">
        <v>3</v>
      </c>
      <c r="AA971">
        <f>IF(P971=1,$O$3,IF(P971=2,$O$4,$O$5))</f>
        <v>0</v>
      </c>
    </row>
    <row r="972" spans="1:27">
      <c r="A972" t="s">
        <v>173</v>
      </c>
      <c r="E972" s="23" t="s">
        <v>170</v>
      </c>
    </row>
    <row r="973" spans="1:27">
      <c r="A973" t="s">
        <v>174</v>
      </c>
      <c r="E973" s="28" t="s">
        <v>183</v>
      </c>
    </row>
    <row r="974" spans="1:27">
      <c r="A974" t="s">
        <v>176</v>
      </c>
      <c r="E974" s="23" t="s">
        <v>170</v>
      </c>
    </row>
    <row r="975" spans="1:27">
      <c r="A975" t="s">
        <v>168</v>
      </c>
      <c r="B975">
        <v>352</v>
      </c>
      <c r="C975" s="22" t="s">
        <v>1664</v>
      </c>
      <c r="D975" t="s">
        <v>170</v>
      </c>
      <c r="E975" s="23" t="s">
        <v>1384</v>
      </c>
      <c r="F975" s="24" t="s">
        <v>218</v>
      </c>
      <c r="G975" s="25">
        <v>1</v>
      </c>
      <c r="H975" s="24">
        <v>0</v>
      </c>
      <c r="I975" s="26">
        <f>ROUND(G975*H975,P4)</f>
        <v>0</v>
      </c>
      <c r="L975" s="26">
        <v>0</v>
      </c>
      <c r="M975" s="20">
        <f>ROUND(G975*L975,P4)</f>
        <v>0</v>
      </c>
      <c r="N975" s="21" t="s">
        <v>192</v>
      </c>
      <c r="O975" s="27">
        <f>M975*AA975</f>
        <v>0</v>
      </c>
      <c r="P975">
        <v>3</v>
      </c>
      <c r="AA975">
        <f>IF(P975=1,$O$3,IF(P975=2,$O$4,$O$5))</f>
        <v>0</v>
      </c>
    </row>
    <row r="976" spans="1:27">
      <c r="A976" t="s">
        <v>173</v>
      </c>
      <c r="E976" s="23" t="s">
        <v>170</v>
      </c>
    </row>
    <row r="977" spans="1:27">
      <c r="A977" t="s">
        <v>174</v>
      </c>
      <c r="E977" s="28" t="s">
        <v>183</v>
      </c>
    </row>
    <row r="978" spans="1:27">
      <c r="A978" t="s">
        <v>176</v>
      </c>
      <c r="E978" s="23" t="s">
        <v>170</v>
      </c>
    </row>
    <row r="979" spans="1:27">
      <c r="A979" t="s">
        <v>168</v>
      </c>
      <c r="B979">
        <v>353</v>
      </c>
      <c r="C979" s="22" t="s">
        <v>1665</v>
      </c>
      <c r="D979" t="s">
        <v>170</v>
      </c>
      <c r="E979" s="23" t="s">
        <v>905</v>
      </c>
      <c r="F979" s="24" t="s">
        <v>188</v>
      </c>
      <c r="G979" s="25">
        <v>1</v>
      </c>
      <c r="H979" s="24">
        <v>0</v>
      </c>
      <c r="I979" s="26">
        <f>ROUND(G979*H979,P4)</f>
        <v>0</v>
      </c>
      <c r="L979" s="26">
        <v>0</v>
      </c>
      <c r="M979" s="20">
        <f>ROUND(G979*L979,P4)</f>
        <v>0</v>
      </c>
      <c r="N979" s="21" t="s">
        <v>170</v>
      </c>
      <c r="O979" s="27">
        <f>M979*AA979</f>
        <v>0</v>
      </c>
      <c r="P979">
        <v>3</v>
      </c>
      <c r="AA979">
        <f>IF(P979=1,$O$3,IF(P979=2,$O$4,$O$5))</f>
        <v>0</v>
      </c>
    </row>
    <row r="980" spans="1:27">
      <c r="A980" t="s">
        <v>173</v>
      </c>
      <c r="E980" s="23" t="s">
        <v>170</v>
      </c>
    </row>
    <row r="981" spans="1:27">
      <c r="A981" t="s">
        <v>174</v>
      </c>
      <c r="E981" s="28" t="s">
        <v>183</v>
      </c>
    </row>
    <row r="982" spans="1:27">
      <c r="A982" t="s">
        <v>176</v>
      </c>
      <c r="E982" s="23" t="s">
        <v>170</v>
      </c>
    </row>
    <row r="983" spans="1:27" ht="26.45">
      <c r="A983" t="s">
        <v>168</v>
      </c>
      <c r="B983">
        <v>354</v>
      </c>
      <c r="C983" s="22" t="s">
        <v>1666</v>
      </c>
      <c r="D983" t="s">
        <v>170</v>
      </c>
      <c r="E983" s="23" t="s">
        <v>1401</v>
      </c>
      <c r="F983" s="24" t="s">
        <v>218</v>
      </c>
      <c r="G983" s="25">
        <v>1</v>
      </c>
      <c r="H983" s="24">
        <v>0</v>
      </c>
      <c r="I983" s="26">
        <f>ROUND(G983*H983,P4)</f>
        <v>0</v>
      </c>
      <c r="L983" s="26">
        <v>0</v>
      </c>
      <c r="M983" s="20">
        <f>ROUND(G983*L983,P4)</f>
        <v>0</v>
      </c>
      <c r="N983" s="21" t="s">
        <v>192</v>
      </c>
      <c r="O983" s="27">
        <f>M983*AA983</f>
        <v>0</v>
      </c>
      <c r="P983">
        <v>3</v>
      </c>
      <c r="AA983">
        <f>IF(P983=1,$O$3,IF(P983=2,$O$4,$O$5))</f>
        <v>0</v>
      </c>
    </row>
    <row r="984" spans="1:27">
      <c r="A984" t="s">
        <v>173</v>
      </c>
      <c r="E984" s="23" t="s">
        <v>170</v>
      </c>
    </row>
    <row r="985" spans="1:27">
      <c r="A985" t="s">
        <v>174</v>
      </c>
      <c r="E985" s="28" t="s">
        <v>183</v>
      </c>
    </row>
    <row r="986" spans="1:27">
      <c r="A986" t="s">
        <v>176</v>
      </c>
      <c r="E986" s="23" t="s">
        <v>170</v>
      </c>
    </row>
    <row r="987" spans="1:27" ht="26.45">
      <c r="A987" t="s">
        <v>168</v>
      </c>
      <c r="B987">
        <v>355</v>
      </c>
      <c r="C987" s="22" t="s">
        <v>1667</v>
      </c>
      <c r="D987" t="s">
        <v>170</v>
      </c>
      <c r="E987" s="23" t="s">
        <v>1376</v>
      </c>
      <c r="F987" s="24" t="s">
        <v>188</v>
      </c>
      <c r="G987" s="25">
        <v>1</v>
      </c>
      <c r="H987" s="24">
        <v>0</v>
      </c>
      <c r="I987" s="26">
        <f>ROUND(G987*H987,P4)</f>
        <v>0</v>
      </c>
      <c r="L987" s="26">
        <v>0</v>
      </c>
      <c r="M987" s="20">
        <f>ROUND(G987*L987,P4)</f>
        <v>0</v>
      </c>
      <c r="N987" s="21" t="s">
        <v>170</v>
      </c>
      <c r="O987" s="27">
        <f>M987*AA987</f>
        <v>0</v>
      </c>
      <c r="P987">
        <v>3</v>
      </c>
      <c r="AA987">
        <f>IF(P987=1,$O$3,IF(P987=2,$O$4,$O$5))</f>
        <v>0</v>
      </c>
    </row>
    <row r="988" spans="1:27">
      <c r="A988" t="s">
        <v>173</v>
      </c>
      <c r="E988" s="23" t="s">
        <v>170</v>
      </c>
    </row>
    <row r="989" spans="1:27">
      <c r="A989" t="s">
        <v>174</v>
      </c>
      <c r="E989" s="28" t="s">
        <v>183</v>
      </c>
    </row>
    <row r="990" spans="1:27">
      <c r="A990" t="s">
        <v>176</v>
      </c>
      <c r="E990" s="23" t="s">
        <v>170</v>
      </c>
    </row>
    <row r="991" spans="1:27">
      <c r="A991" t="s">
        <v>168</v>
      </c>
      <c r="B991">
        <v>356</v>
      </c>
      <c r="C991" s="22" t="s">
        <v>1668</v>
      </c>
      <c r="D991" t="s">
        <v>170</v>
      </c>
      <c r="E991" s="23" t="s">
        <v>920</v>
      </c>
      <c r="F991" s="24" t="s">
        <v>218</v>
      </c>
      <c r="G991" s="25">
        <v>2</v>
      </c>
      <c r="H991" s="24">
        <v>0</v>
      </c>
      <c r="I991" s="26">
        <f>ROUND(G991*H991,P4)</f>
        <v>0</v>
      </c>
      <c r="L991" s="26">
        <v>0</v>
      </c>
      <c r="M991" s="20">
        <f>ROUND(G991*L991,P4)</f>
        <v>0</v>
      </c>
      <c r="N991" s="21" t="s">
        <v>192</v>
      </c>
      <c r="O991" s="27">
        <f>M991*AA991</f>
        <v>0</v>
      </c>
      <c r="P991">
        <v>3</v>
      </c>
      <c r="AA991">
        <f>IF(P991=1,$O$3,IF(P991=2,$O$4,$O$5))</f>
        <v>0</v>
      </c>
    </row>
    <row r="992" spans="1:27">
      <c r="A992" t="s">
        <v>173</v>
      </c>
      <c r="E992" s="23" t="s">
        <v>170</v>
      </c>
    </row>
    <row r="993" spans="1:27">
      <c r="A993" t="s">
        <v>174</v>
      </c>
      <c r="E993" s="28" t="s">
        <v>231</v>
      </c>
    </row>
    <row r="994" spans="1:27">
      <c r="A994" t="s">
        <v>176</v>
      </c>
      <c r="E994" s="23" t="s">
        <v>170</v>
      </c>
    </row>
    <row r="995" spans="1:27" ht="26.45">
      <c r="A995" t="s">
        <v>168</v>
      </c>
      <c r="B995">
        <v>357</v>
      </c>
      <c r="C995" s="22" t="s">
        <v>1669</v>
      </c>
      <c r="D995" t="s">
        <v>170</v>
      </c>
      <c r="E995" s="23" t="s">
        <v>937</v>
      </c>
      <c r="F995" s="24" t="s">
        <v>188</v>
      </c>
      <c r="G995" s="25">
        <v>16</v>
      </c>
      <c r="H995" s="24">
        <v>0</v>
      </c>
      <c r="I995" s="26">
        <f>ROUND(G995*H995,P4)</f>
        <v>0</v>
      </c>
      <c r="L995" s="26">
        <v>0</v>
      </c>
      <c r="M995" s="20">
        <f>ROUND(G995*L995,P4)</f>
        <v>0</v>
      </c>
      <c r="N995" s="21" t="s">
        <v>170</v>
      </c>
      <c r="O995" s="27">
        <f>M995*AA995</f>
        <v>0</v>
      </c>
      <c r="P995">
        <v>3</v>
      </c>
      <c r="AA995">
        <f>IF(P995=1,$O$3,IF(P995=2,$O$4,$O$5))</f>
        <v>0</v>
      </c>
    </row>
    <row r="996" spans="1:27">
      <c r="A996" t="s">
        <v>173</v>
      </c>
      <c r="E996" s="23" t="s">
        <v>170</v>
      </c>
    </row>
    <row r="997" spans="1:27">
      <c r="A997" t="s">
        <v>174</v>
      </c>
      <c r="E997" s="28" t="s">
        <v>368</v>
      </c>
    </row>
    <row r="998" spans="1:27">
      <c r="A998" t="s">
        <v>176</v>
      </c>
      <c r="E998" s="23" t="s">
        <v>170</v>
      </c>
    </row>
    <row r="999" spans="1:27">
      <c r="A999" t="s">
        <v>168</v>
      </c>
      <c r="B999">
        <v>358</v>
      </c>
      <c r="C999" s="22" t="s">
        <v>1670</v>
      </c>
      <c r="D999" t="s">
        <v>170</v>
      </c>
      <c r="E999" s="23" t="s">
        <v>942</v>
      </c>
      <c r="F999" s="24" t="s">
        <v>188</v>
      </c>
      <c r="G999" s="25">
        <v>16</v>
      </c>
      <c r="H999" s="24">
        <v>0</v>
      </c>
      <c r="I999" s="26">
        <f>ROUND(G999*H999,P4)</f>
        <v>0</v>
      </c>
      <c r="L999" s="26">
        <v>0</v>
      </c>
      <c r="M999" s="20">
        <f>ROUND(G999*L999,P4)</f>
        <v>0</v>
      </c>
      <c r="N999" s="21" t="s">
        <v>170</v>
      </c>
      <c r="O999" s="27">
        <f>M999*AA999</f>
        <v>0</v>
      </c>
      <c r="P999">
        <v>3</v>
      </c>
      <c r="AA999">
        <f>IF(P999=1,$O$3,IF(P999=2,$O$4,$O$5))</f>
        <v>0</v>
      </c>
    </row>
    <row r="1000" spans="1:27">
      <c r="A1000" t="s">
        <v>173</v>
      </c>
      <c r="E1000" s="23" t="s">
        <v>170</v>
      </c>
    </row>
    <row r="1001" spans="1:27">
      <c r="A1001" t="s">
        <v>174</v>
      </c>
      <c r="E1001" s="28" t="s">
        <v>368</v>
      </c>
    </row>
    <row r="1002" spans="1:27">
      <c r="A1002" t="s">
        <v>176</v>
      </c>
      <c r="E1002" s="23" t="s">
        <v>170</v>
      </c>
    </row>
    <row r="1003" spans="1:27">
      <c r="A1003" t="s">
        <v>168</v>
      </c>
      <c r="B1003">
        <v>359</v>
      </c>
      <c r="C1003" s="22" t="s">
        <v>1671</v>
      </c>
      <c r="D1003" t="s">
        <v>170</v>
      </c>
      <c r="E1003" s="23" t="s">
        <v>931</v>
      </c>
      <c r="F1003" s="24" t="s">
        <v>218</v>
      </c>
      <c r="G1003" s="25">
        <v>1</v>
      </c>
      <c r="H1003" s="24">
        <v>0</v>
      </c>
      <c r="I1003" s="26">
        <f>ROUND(G1003*H1003,P4)</f>
        <v>0</v>
      </c>
      <c r="L1003" s="26">
        <v>0</v>
      </c>
      <c r="M1003" s="20">
        <f>ROUND(G1003*L1003,P4)</f>
        <v>0</v>
      </c>
      <c r="N1003" s="21" t="s">
        <v>192</v>
      </c>
      <c r="O1003" s="27">
        <f>M1003*AA1003</f>
        <v>0</v>
      </c>
      <c r="P1003">
        <v>3</v>
      </c>
      <c r="AA1003">
        <f>IF(P1003=1,$O$3,IF(P1003=2,$O$4,$O$5))</f>
        <v>0</v>
      </c>
    </row>
    <row r="1004" spans="1:27">
      <c r="A1004" t="s">
        <v>173</v>
      </c>
      <c r="E1004" s="23" t="s">
        <v>170</v>
      </c>
    </row>
    <row r="1005" spans="1:27">
      <c r="A1005" t="s">
        <v>174</v>
      </c>
      <c r="E1005" s="28" t="s">
        <v>183</v>
      </c>
    </row>
    <row r="1006" spans="1:27">
      <c r="A1006" t="s">
        <v>176</v>
      </c>
      <c r="E1006" s="23" t="s">
        <v>170</v>
      </c>
    </row>
    <row r="1007" spans="1:27">
      <c r="A1007" t="s">
        <v>168</v>
      </c>
      <c r="B1007">
        <v>360</v>
      </c>
      <c r="C1007" s="22" t="s">
        <v>1672</v>
      </c>
      <c r="D1007" t="s">
        <v>170</v>
      </c>
      <c r="E1007" s="23" t="s">
        <v>1564</v>
      </c>
      <c r="F1007" s="24" t="s">
        <v>218</v>
      </c>
      <c r="G1007" s="25">
        <v>8</v>
      </c>
      <c r="H1007" s="24">
        <v>0</v>
      </c>
      <c r="I1007" s="26">
        <f>ROUND(G1007*H1007,P4)</f>
        <v>0</v>
      </c>
      <c r="L1007" s="26">
        <v>0</v>
      </c>
      <c r="M1007" s="20">
        <f>ROUND(G1007*L1007,P4)</f>
        <v>0</v>
      </c>
      <c r="N1007" s="21" t="s">
        <v>192</v>
      </c>
      <c r="O1007" s="27">
        <f>M1007*AA1007</f>
        <v>0</v>
      </c>
      <c r="P1007">
        <v>3</v>
      </c>
      <c r="AA1007">
        <f>IF(P1007=1,$O$3,IF(P1007=2,$O$4,$O$5))</f>
        <v>0</v>
      </c>
    </row>
    <row r="1008" spans="1:27">
      <c r="A1008" t="s">
        <v>173</v>
      </c>
      <c r="E1008" s="23" t="s">
        <v>170</v>
      </c>
    </row>
    <row r="1009" spans="1:27">
      <c r="A1009" t="s">
        <v>174</v>
      </c>
      <c r="E1009" s="28" t="s">
        <v>396</v>
      </c>
    </row>
    <row r="1010" spans="1:27">
      <c r="A1010" t="s">
        <v>176</v>
      </c>
      <c r="E1010" s="23" t="s">
        <v>170</v>
      </c>
    </row>
    <row r="1011" spans="1:27">
      <c r="A1011" t="s">
        <v>168</v>
      </c>
      <c r="B1011">
        <v>361</v>
      </c>
      <c r="C1011" s="22" t="s">
        <v>1673</v>
      </c>
      <c r="D1011" t="s">
        <v>170</v>
      </c>
      <c r="E1011" s="23" t="s">
        <v>924</v>
      </c>
      <c r="F1011" s="24" t="s">
        <v>218</v>
      </c>
      <c r="G1011" s="25">
        <v>8</v>
      </c>
      <c r="H1011" s="24">
        <v>0</v>
      </c>
      <c r="I1011" s="26">
        <f>ROUND(G1011*H1011,P4)</f>
        <v>0</v>
      </c>
      <c r="L1011" s="26">
        <v>0</v>
      </c>
      <c r="M1011" s="20">
        <f>ROUND(G1011*L1011,P4)</f>
        <v>0</v>
      </c>
      <c r="N1011" s="21" t="s">
        <v>192</v>
      </c>
      <c r="O1011" s="27">
        <f>M1011*AA1011</f>
        <v>0</v>
      </c>
      <c r="P1011">
        <v>3</v>
      </c>
      <c r="AA1011">
        <f>IF(P1011=1,$O$3,IF(P1011=2,$O$4,$O$5))</f>
        <v>0</v>
      </c>
    </row>
    <row r="1012" spans="1:27">
      <c r="A1012" t="s">
        <v>173</v>
      </c>
      <c r="E1012" s="23" t="s">
        <v>170</v>
      </c>
    </row>
    <row r="1013" spans="1:27">
      <c r="A1013" t="s">
        <v>174</v>
      </c>
      <c r="E1013" s="28" t="s">
        <v>396</v>
      </c>
    </row>
    <row r="1014" spans="1:27">
      <c r="A1014" t="s">
        <v>176</v>
      </c>
      <c r="E1014" s="23" t="s">
        <v>170</v>
      </c>
    </row>
    <row r="1015" spans="1:27">
      <c r="A1015" t="s">
        <v>168</v>
      </c>
      <c r="B1015">
        <v>362</v>
      </c>
      <c r="C1015" s="22" t="s">
        <v>988</v>
      </c>
      <c r="D1015" t="s">
        <v>170</v>
      </c>
      <c r="E1015" s="23" t="s">
        <v>926</v>
      </c>
      <c r="F1015" s="24" t="s">
        <v>188</v>
      </c>
      <c r="G1015" s="25">
        <v>8</v>
      </c>
      <c r="H1015" s="24">
        <v>0</v>
      </c>
      <c r="I1015" s="26">
        <f>ROUND(G1015*H1015,P4)</f>
        <v>0</v>
      </c>
      <c r="L1015" s="26">
        <v>0</v>
      </c>
      <c r="M1015" s="20">
        <f>ROUND(G1015*L1015,P4)</f>
        <v>0</v>
      </c>
      <c r="N1015" s="21" t="s">
        <v>170</v>
      </c>
      <c r="O1015" s="27">
        <f>M1015*AA1015</f>
        <v>0</v>
      </c>
      <c r="P1015">
        <v>3</v>
      </c>
      <c r="AA1015">
        <f>IF(P1015=1,$O$3,IF(P1015=2,$O$4,$O$5))</f>
        <v>0</v>
      </c>
    </row>
    <row r="1016" spans="1:27">
      <c r="A1016" t="s">
        <v>173</v>
      </c>
      <c r="E1016" s="23" t="s">
        <v>170</v>
      </c>
    </row>
    <row r="1017" spans="1:27">
      <c r="A1017" t="s">
        <v>174</v>
      </c>
      <c r="E1017" s="28" t="s">
        <v>396</v>
      </c>
    </row>
    <row r="1018" spans="1:27">
      <c r="A1018" t="s">
        <v>176</v>
      </c>
      <c r="E1018" s="23" t="s">
        <v>170</v>
      </c>
    </row>
    <row r="1019" spans="1:27" ht="39.6">
      <c r="A1019" t="s">
        <v>168</v>
      </c>
      <c r="B1019">
        <v>363</v>
      </c>
      <c r="C1019" s="22" t="s">
        <v>1674</v>
      </c>
      <c r="D1019" t="s">
        <v>170</v>
      </c>
      <c r="E1019" s="23" t="s">
        <v>928</v>
      </c>
      <c r="F1019" s="24" t="s">
        <v>188</v>
      </c>
      <c r="G1019" s="25">
        <v>16</v>
      </c>
      <c r="H1019" s="24">
        <v>0</v>
      </c>
      <c r="I1019" s="26">
        <f>ROUND(G1019*H1019,P4)</f>
        <v>0</v>
      </c>
      <c r="L1019" s="26">
        <v>0</v>
      </c>
      <c r="M1019" s="20">
        <f>ROUND(G1019*L1019,P4)</f>
        <v>0</v>
      </c>
      <c r="N1019" s="21" t="s">
        <v>170</v>
      </c>
      <c r="O1019" s="27">
        <f>M1019*AA1019</f>
        <v>0</v>
      </c>
      <c r="P1019">
        <v>3</v>
      </c>
      <c r="AA1019">
        <f>IF(P1019=1,$O$3,IF(P1019=2,$O$4,$O$5))</f>
        <v>0</v>
      </c>
    </row>
    <row r="1020" spans="1:27">
      <c r="A1020" t="s">
        <v>173</v>
      </c>
      <c r="E1020" s="23" t="s">
        <v>170</v>
      </c>
    </row>
    <row r="1021" spans="1:27">
      <c r="A1021" t="s">
        <v>174</v>
      </c>
      <c r="E1021" s="28" t="s">
        <v>368</v>
      </c>
    </row>
    <row r="1022" spans="1:27" ht="52.9">
      <c r="A1022" t="s">
        <v>176</v>
      </c>
      <c r="E1022" s="23" t="s">
        <v>939</v>
      </c>
    </row>
    <row r="1023" spans="1:27">
      <c r="A1023" t="s">
        <v>168</v>
      </c>
      <c r="B1023">
        <v>364</v>
      </c>
      <c r="C1023" s="22" t="s">
        <v>1675</v>
      </c>
      <c r="D1023" t="s">
        <v>170</v>
      </c>
      <c r="E1023" s="23" t="s">
        <v>233</v>
      </c>
      <c r="F1023" s="24" t="s">
        <v>218</v>
      </c>
      <c r="G1023" s="25">
        <v>32</v>
      </c>
      <c r="H1023" s="24">
        <v>0</v>
      </c>
      <c r="I1023" s="26">
        <f>ROUND(G1023*H1023,P4)</f>
        <v>0</v>
      </c>
      <c r="L1023" s="26">
        <v>0</v>
      </c>
      <c r="M1023" s="20">
        <f>ROUND(G1023*L1023,P4)</f>
        <v>0</v>
      </c>
      <c r="N1023" s="21" t="s">
        <v>192</v>
      </c>
      <c r="O1023" s="27">
        <f>M1023*AA1023</f>
        <v>0</v>
      </c>
      <c r="P1023">
        <v>3</v>
      </c>
      <c r="AA1023">
        <f>IF(P1023=1,$O$3,IF(P1023=2,$O$4,$O$5))</f>
        <v>0</v>
      </c>
    </row>
    <row r="1024" spans="1:27">
      <c r="A1024" t="s">
        <v>173</v>
      </c>
      <c r="E1024" s="23" t="s">
        <v>170</v>
      </c>
    </row>
    <row r="1025" spans="1:27">
      <c r="A1025" t="s">
        <v>174</v>
      </c>
      <c r="E1025" s="28" t="s">
        <v>402</v>
      </c>
    </row>
    <row r="1026" spans="1:27">
      <c r="A1026" t="s">
        <v>176</v>
      </c>
      <c r="E1026" s="23" t="s">
        <v>170</v>
      </c>
    </row>
    <row r="1027" spans="1:27" ht="26.45">
      <c r="A1027" t="s">
        <v>168</v>
      </c>
      <c r="B1027">
        <v>365</v>
      </c>
      <c r="C1027" s="22" t="s">
        <v>1676</v>
      </c>
      <c r="D1027" t="s">
        <v>170</v>
      </c>
      <c r="E1027" s="23" t="s">
        <v>873</v>
      </c>
      <c r="F1027" s="24" t="s">
        <v>218</v>
      </c>
      <c r="G1027" s="25">
        <v>16</v>
      </c>
      <c r="H1027" s="24">
        <v>0</v>
      </c>
      <c r="I1027" s="26">
        <f>ROUND(G1027*H1027,P4)</f>
        <v>0</v>
      </c>
      <c r="L1027" s="26">
        <v>0</v>
      </c>
      <c r="M1027" s="20">
        <f>ROUND(G1027*L1027,P4)</f>
        <v>0</v>
      </c>
      <c r="N1027" s="21" t="s">
        <v>192</v>
      </c>
      <c r="O1027" s="27">
        <f>M1027*AA1027</f>
        <v>0</v>
      </c>
      <c r="P1027">
        <v>3</v>
      </c>
      <c r="AA1027">
        <f>IF(P1027=1,$O$3,IF(P1027=2,$O$4,$O$5))</f>
        <v>0</v>
      </c>
    </row>
    <row r="1028" spans="1:27">
      <c r="A1028" t="s">
        <v>173</v>
      </c>
      <c r="E1028" s="23" t="s">
        <v>170</v>
      </c>
    </row>
    <row r="1029" spans="1:27">
      <c r="A1029" t="s">
        <v>174</v>
      </c>
      <c r="E1029" s="28" t="s">
        <v>368</v>
      </c>
    </row>
    <row r="1030" spans="1:27">
      <c r="A1030" t="s">
        <v>176</v>
      </c>
      <c r="E1030" s="23" t="s">
        <v>170</v>
      </c>
    </row>
    <row r="1031" spans="1:27">
      <c r="A1031" t="s">
        <v>168</v>
      </c>
      <c r="B1031">
        <v>366</v>
      </c>
      <c r="C1031" s="22" t="s">
        <v>1198</v>
      </c>
      <c r="D1031" t="s">
        <v>170</v>
      </c>
      <c r="E1031" s="23" t="s">
        <v>862</v>
      </c>
      <c r="F1031" s="24" t="s">
        <v>225</v>
      </c>
      <c r="G1031" s="25">
        <v>0.8</v>
      </c>
      <c r="H1031" s="24">
        <v>0</v>
      </c>
      <c r="I1031" s="26">
        <f>ROUND(G1031*H1031,P4)</f>
        <v>0</v>
      </c>
      <c r="L1031" s="26">
        <v>0</v>
      </c>
      <c r="M1031" s="20">
        <f>ROUND(G1031*L1031,P4)</f>
        <v>0</v>
      </c>
      <c r="N1031" s="21" t="s">
        <v>192</v>
      </c>
      <c r="O1031" s="27">
        <f>M1031*AA1031</f>
        <v>0</v>
      </c>
      <c r="P1031">
        <v>3</v>
      </c>
      <c r="AA1031">
        <f>IF(P1031=1,$O$3,IF(P1031=2,$O$4,$O$5))</f>
        <v>0</v>
      </c>
    </row>
    <row r="1032" spans="1:27">
      <c r="A1032" t="s">
        <v>173</v>
      </c>
      <c r="E1032" s="23" t="s">
        <v>170</v>
      </c>
    </row>
    <row r="1033" spans="1:27">
      <c r="A1033" t="s">
        <v>174</v>
      </c>
      <c r="E1033" s="28" t="s">
        <v>1677</v>
      </c>
    </row>
    <row r="1034" spans="1:27">
      <c r="A1034" t="s">
        <v>176</v>
      </c>
      <c r="E1034" s="23" t="s">
        <v>170</v>
      </c>
    </row>
    <row r="1035" spans="1:27">
      <c r="A1035" t="s">
        <v>168</v>
      </c>
      <c r="B1035">
        <v>367</v>
      </c>
      <c r="C1035" s="22" t="s">
        <v>1678</v>
      </c>
      <c r="D1035" t="s">
        <v>170</v>
      </c>
      <c r="E1035" s="23" t="s">
        <v>865</v>
      </c>
      <c r="F1035" s="24" t="s">
        <v>225</v>
      </c>
      <c r="G1035" s="25">
        <v>0.8</v>
      </c>
      <c r="H1035" s="24">
        <v>0</v>
      </c>
      <c r="I1035" s="26">
        <f>ROUND(G1035*H1035,P4)</f>
        <v>0</v>
      </c>
      <c r="L1035" s="26">
        <v>0</v>
      </c>
      <c r="M1035" s="20">
        <f>ROUND(G1035*L1035,P4)</f>
        <v>0</v>
      </c>
      <c r="N1035" s="21" t="s">
        <v>192</v>
      </c>
      <c r="O1035" s="27">
        <f>M1035*AA1035</f>
        <v>0</v>
      </c>
      <c r="P1035">
        <v>3</v>
      </c>
      <c r="AA1035">
        <f>IF(P1035=1,$O$3,IF(P1035=2,$O$4,$O$5))</f>
        <v>0</v>
      </c>
    </row>
    <row r="1036" spans="1:27">
      <c r="A1036" t="s">
        <v>173</v>
      </c>
      <c r="E1036" s="23" t="s">
        <v>170</v>
      </c>
    </row>
    <row r="1037" spans="1:27">
      <c r="A1037" t="s">
        <v>174</v>
      </c>
      <c r="E1037" s="28" t="s">
        <v>1677</v>
      </c>
    </row>
    <row r="1038" spans="1:27">
      <c r="A1038" t="s">
        <v>176</v>
      </c>
      <c r="E1038" s="23" t="s">
        <v>170</v>
      </c>
    </row>
    <row r="1039" spans="1:27" ht="26.45">
      <c r="A1039" t="s">
        <v>168</v>
      </c>
      <c r="B1039">
        <v>368</v>
      </c>
      <c r="C1039" s="22" t="s">
        <v>1679</v>
      </c>
      <c r="D1039" t="s">
        <v>170</v>
      </c>
      <c r="E1039" s="23" t="s">
        <v>715</v>
      </c>
      <c r="F1039" s="24" t="s">
        <v>236</v>
      </c>
      <c r="G1039" s="25">
        <v>100</v>
      </c>
      <c r="H1039" s="24">
        <v>0</v>
      </c>
      <c r="I1039" s="26">
        <f>ROUND(G1039*H1039,P4)</f>
        <v>0</v>
      </c>
      <c r="L1039" s="26">
        <v>0</v>
      </c>
      <c r="M1039" s="20">
        <f>ROUND(G1039*L1039,P4)</f>
        <v>0</v>
      </c>
      <c r="N1039" s="21" t="s">
        <v>192</v>
      </c>
      <c r="O1039" s="27">
        <f>M1039*AA1039</f>
        <v>0</v>
      </c>
      <c r="P1039">
        <v>3</v>
      </c>
      <c r="AA1039">
        <f>IF(P1039=1,$O$3,IF(P1039=2,$O$4,$O$5))</f>
        <v>0</v>
      </c>
    </row>
    <row r="1040" spans="1:27">
      <c r="A1040" t="s">
        <v>173</v>
      </c>
      <c r="E1040" s="23" t="s">
        <v>170</v>
      </c>
    </row>
    <row r="1041" spans="1:27">
      <c r="A1041" t="s">
        <v>174</v>
      </c>
      <c r="E1041" s="28" t="s">
        <v>799</v>
      </c>
    </row>
    <row r="1042" spans="1:27">
      <c r="A1042" t="s">
        <v>176</v>
      </c>
      <c r="E1042" s="23" t="s">
        <v>170</v>
      </c>
    </row>
    <row r="1043" spans="1:27">
      <c r="A1043" t="s">
        <v>168</v>
      </c>
      <c r="B1043">
        <v>369</v>
      </c>
      <c r="C1043" s="22" t="s">
        <v>1680</v>
      </c>
      <c r="D1043" t="s">
        <v>170</v>
      </c>
      <c r="E1043" s="23" t="s">
        <v>722</v>
      </c>
      <c r="F1043" s="24" t="s">
        <v>317</v>
      </c>
      <c r="G1043" s="25">
        <v>8</v>
      </c>
      <c r="H1043" s="24">
        <v>0</v>
      </c>
      <c r="I1043" s="26">
        <f>ROUND(G1043*H1043,P4)</f>
        <v>0</v>
      </c>
      <c r="L1043" s="26">
        <v>0</v>
      </c>
      <c r="M1043" s="20">
        <f>ROUND(G1043*L1043,P4)</f>
        <v>0</v>
      </c>
      <c r="N1043" s="21" t="s">
        <v>170</v>
      </c>
      <c r="O1043" s="27">
        <f>M1043*AA1043</f>
        <v>0</v>
      </c>
      <c r="P1043">
        <v>3</v>
      </c>
      <c r="AA1043">
        <f>IF(P1043=1,$O$3,IF(P1043=2,$O$4,$O$5))</f>
        <v>0</v>
      </c>
    </row>
    <row r="1044" spans="1:27">
      <c r="A1044" t="s">
        <v>173</v>
      </c>
      <c r="E1044" s="23" t="s">
        <v>170</v>
      </c>
    </row>
    <row r="1045" spans="1:27">
      <c r="A1045" t="s">
        <v>174</v>
      </c>
      <c r="E1045" s="28" t="s">
        <v>396</v>
      </c>
    </row>
    <row r="1046" spans="1:27" ht="26.45">
      <c r="A1046" t="s">
        <v>176</v>
      </c>
      <c r="E1046" s="23" t="s">
        <v>724</v>
      </c>
    </row>
    <row r="1047" spans="1:27">
      <c r="A1047" t="s">
        <v>165</v>
      </c>
      <c r="C1047" s="18" t="s">
        <v>184</v>
      </c>
      <c r="E1047" s="19" t="s">
        <v>1681</v>
      </c>
      <c r="L1047" s="20">
        <f>SUMIFS(L1048:L1075,A1048:A1075,"P")</f>
        <v>0</v>
      </c>
      <c r="M1047" s="20">
        <f>SUMIFS(M1048:M1075,A1048:A1075,"P")</f>
        <v>0</v>
      </c>
      <c r="N1047" s="21"/>
    </row>
    <row r="1048" spans="1:27" ht="26.45">
      <c r="A1048" t="s">
        <v>168</v>
      </c>
      <c r="B1048">
        <v>3</v>
      </c>
      <c r="C1048" s="22" t="s">
        <v>1682</v>
      </c>
      <c r="D1048" t="s">
        <v>170</v>
      </c>
      <c r="E1048" s="23" t="s">
        <v>1683</v>
      </c>
      <c r="F1048" s="24" t="s">
        <v>188</v>
      </c>
      <c r="G1048" s="25">
        <v>2</v>
      </c>
      <c r="H1048" s="24">
        <v>0</v>
      </c>
      <c r="I1048" s="26">
        <f>ROUND(G1048*H1048,P4)</f>
        <v>0</v>
      </c>
      <c r="L1048" s="26">
        <v>0</v>
      </c>
      <c r="M1048" s="20">
        <f>ROUND(G1048*L1048,P4)</f>
        <v>0</v>
      </c>
      <c r="N1048" s="21" t="s">
        <v>170</v>
      </c>
      <c r="O1048" s="27">
        <f>M1048*AA1048</f>
        <v>0</v>
      </c>
      <c r="P1048">
        <v>3</v>
      </c>
      <c r="AA1048">
        <f>IF(P1048=1,$O$3,IF(P1048=2,$O$4,$O$5))</f>
        <v>0</v>
      </c>
    </row>
    <row r="1049" spans="1:27">
      <c r="A1049" t="s">
        <v>173</v>
      </c>
      <c r="E1049" s="23" t="s">
        <v>170</v>
      </c>
    </row>
    <row r="1050" spans="1:27">
      <c r="A1050" t="s">
        <v>174</v>
      </c>
      <c r="E1050" s="28" t="s">
        <v>231</v>
      </c>
    </row>
    <row r="1051" spans="1:27">
      <c r="A1051" t="s">
        <v>176</v>
      </c>
      <c r="E1051" s="23" t="s">
        <v>170</v>
      </c>
    </row>
    <row r="1052" spans="1:27">
      <c r="A1052" t="s">
        <v>168</v>
      </c>
      <c r="B1052">
        <v>4</v>
      </c>
      <c r="C1052" s="22" t="s">
        <v>1684</v>
      </c>
      <c r="D1052" t="s">
        <v>170</v>
      </c>
      <c r="E1052" s="23" t="s">
        <v>1685</v>
      </c>
      <c r="F1052" s="24" t="s">
        <v>218</v>
      </c>
      <c r="G1052" s="25">
        <v>1</v>
      </c>
      <c r="H1052" s="24">
        <v>0</v>
      </c>
      <c r="I1052" s="26">
        <f>ROUND(G1052*H1052,P4)</f>
        <v>0</v>
      </c>
      <c r="L1052" s="26">
        <v>0</v>
      </c>
      <c r="M1052" s="20">
        <f>ROUND(G1052*L1052,P4)</f>
        <v>0</v>
      </c>
      <c r="N1052" s="21" t="s">
        <v>192</v>
      </c>
      <c r="O1052" s="27">
        <f>M1052*AA1052</f>
        <v>0</v>
      </c>
      <c r="P1052">
        <v>3</v>
      </c>
      <c r="AA1052">
        <f>IF(P1052=1,$O$3,IF(P1052=2,$O$4,$O$5))</f>
        <v>0</v>
      </c>
    </row>
    <row r="1053" spans="1:27">
      <c r="A1053" t="s">
        <v>173</v>
      </c>
      <c r="E1053" s="23" t="s">
        <v>170</v>
      </c>
    </row>
    <row r="1054" spans="1:27">
      <c r="A1054" t="s">
        <v>174</v>
      </c>
      <c r="E1054" s="28" t="s">
        <v>183</v>
      </c>
    </row>
    <row r="1055" spans="1:27">
      <c r="A1055" t="s">
        <v>176</v>
      </c>
      <c r="E1055" s="23" t="s">
        <v>170</v>
      </c>
    </row>
    <row r="1056" spans="1:27">
      <c r="A1056" t="s">
        <v>168</v>
      </c>
      <c r="B1056">
        <v>5</v>
      </c>
      <c r="C1056" s="22" t="s">
        <v>1686</v>
      </c>
      <c r="D1056" t="s">
        <v>170</v>
      </c>
      <c r="E1056" s="23" t="s">
        <v>1355</v>
      </c>
      <c r="F1056" s="24" t="s">
        <v>218</v>
      </c>
      <c r="G1056" s="25">
        <v>12</v>
      </c>
      <c r="H1056" s="24">
        <v>0</v>
      </c>
      <c r="I1056" s="26">
        <f>ROUND(G1056*H1056,P4)</f>
        <v>0</v>
      </c>
      <c r="L1056" s="26">
        <v>0</v>
      </c>
      <c r="M1056" s="20">
        <f>ROUND(G1056*L1056,P4)</f>
        <v>0</v>
      </c>
      <c r="N1056" s="21" t="s">
        <v>192</v>
      </c>
      <c r="O1056" s="27">
        <f>M1056*AA1056</f>
        <v>0</v>
      </c>
      <c r="P1056">
        <v>3</v>
      </c>
      <c r="AA1056">
        <f>IF(P1056=1,$O$3,IF(P1056=2,$O$4,$O$5))</f>
        <v>0</v>
      </c>
    </row>
    <row r="1057" spans="1:27">
      <c r="A1057" t="s">
        <v>173</v>
      </c>
      <c r="E1057" s="23" t="s">
        <v>170</v>
      </c>
    </row>
    <row r="1058" spans="1:27">
      <c r="A1058" t="s">
        <v>174</v>
      </c>
      <c r="E1058" s="28" t="s">
        <v>908</v>
      </c>
    </row>
    <row r="1059" spans="1:27">
      <c r="A1059" t="s">
        <v>176</v>
      </c>
      <c r="E1059" s="23" t="s">
        <v>170</v>
      </c>
    </row>
    <row r="1060" spans="1:27">
      <c r="A1060" t="s">
        <v>168</v>
      </c>
      <c r="B1060">
        <v>6</v>
      </c>
      <c r="C1060" s="22" t="s">
        <v>1687</v>
      </c>
      <c r="D1060" t="s">
        <v>170</v>
      </c>
      <c r="E1060" s="23" t="s">
        <v>1365</v>
      </c>
      <c r="F1060" s="24" t="s">
        <v>218</v>
      </c>
      <c r="G1060" s="25">
        <v>1</v>
      </c>
      <c r="H1060" s="24">
        <v>0</v>
      </c>
      <c r="I1060" s="26">
        <f>ROUND(G1060*H1060,P4)</f>
        <v>0</v>
      </c>
      <c r="L1060" s="26">
        <v>0</v>
      </c>
      <c r="M1060" s="20">
        <f>ROUND(G1060*L1060,P4)</f>
        <v>0</v>
      </c>
      <c r="N1060" s="21" t="s">
        <v>192</v>
      </c>
      <c r="O1060" s="27">
        <f>M1060*AA1060</f>
        <v>0</v>
      </c>
      <c r="P1060">
        <v>3</v>
      </c>
      <c r="AA1060">
        <f>IF(P1060=1,$O$3,IF(P1060=2,$O$4,$O$5))</f>
        <v>0</v>
      </c>
    </row>
    <row r="1061" spans="1:27">
      <c r="A1061" t="s">
        <v>173</v>
      </c>
      <c r="E1061" s="23" t="s">
        <v>170</v>
      </c>
    </row>
    <row r="1062" spans="1:27">
      <c r="A1062" t="s">
        <v>174</v>
      </c>
      <c r="E1062" s="28" t="s">
        <v>183</v>
      </c>
    </row>
    <row r="1063" spans="1:27">
      <c r="A1063" t="s">
        <v>176</v>
      </c>
      <c r="E1063" s="23" t="s">
        <v>170</v>
      </c>
    </row>
    <row r="1064" spans="1:27">
      <c r="A1064" t="s">
        <v>168</v>
      </c>
      <c r="B1064">
        <v>7</v>
      </c>
      <c r="C1064" s="22" t="s">
        <v>1688</v>
      </c>
      <c r="D1064" t="s">
        <v>170</v>
      </c>
      <c r="E1064" s="23" t="s">
        <v>920</v>
      </c>
      <c r="F1064" s="24" t="s">
        <v>218</v>
      </c>
      <c r="G1064" s="25">
        <v>1</v>
      </c>
      <c r="H1064" s="24">
        <v>0</v>
      </c>
      <c r="I1064" s="26">
        <f>ROUND(G1064*H1064,P4)</f>
        <v>0</v>
      </c>
      <c r="L1064" s="26">
        <v>0</v>
      </c>
      <c r="M1064" s="20">
        <f>ROUND(G1064*L1064,P4)</f>
        <v>0</v>
      </c>
      <c r="N1064" s="21" t="s">
        <v>192</v>
      </c>
      <c r="O1064" s="27">
        <f>M1064*AA1064</f>
        <v>0</v>
      </c>
      <c r="P1064">
        <v>3</v>
      </c>
      <c r="AA1064">
        <f>IF(P1064=1,$O$3,IF(P1064=2,$O$4,$O$5))</f>
        <v>0</v>
      </c>
    </row>
    <row r="1065" spans="1:27">
      <c r="A1065" t="s">
        <v>173</v>
      </c>
      <c r="E1065" s="23" t="s">
        <v>170</v>
      </c>
    </row>
    <row r="1066" spans="1:27">
      <c r="A1066" t="s">
        <v>174</v>
      </c>
      <c r="E1066" s="28" t="s">
        <v>183</v>
      </c>
    </row>
    <row r="1067" spans="1:27">
      <c r="A1067" t="s">
        <v>176</v>
      </c>
      <c r="E1067" s="23" t="s">
        <v>170</v>
      </c>
    </row>
    <row r="1068" spans="1:27">
      <c r="A1068" t="s">
        <v>168</v>
      </c>
      <c r="B1068">
        <v>8</v>
      </c>
      <c r="C1068" s="22" t="s">
        <v>1689</v>
      </c>
      <c r="D1068" t="s">
        <v>170</v>
      </c>
      <c r="E1068" s="23" t="s">
        <v>1369</v>
      </c>
      <c r="F1068" s="24" t="s">
        <v>188</v>
      </c>
      <c r="G1068" s="25">
        <v>12</v>
      </c>
      <c r="H1068" s="24">
        <v>0</v>
      </c>
      <c r="I1068" s="26">
        <f>ROUND(G1068*H1068,P4)</f>
        <v>0</v>
      </c>
      <c r="L1068" s="26">
        <v>0</v>
      </c>
      <c r="M1068" s="20">
        <f>ROUND(G1068*L1068,P4)</f>
        <v>0</v>
      </c>
      <c r="N1068" s="21" t="s">
        <v>170</v>
      </c>
      <c r="O1068" s="27">
        <f>M1068*AA1068</f>
        <v>0</v>
      </c>
      <c r="P1068">
        <v>3</v>
      </c>
      <c r="AA1068">
        <f>IF(P1068=1,$O$3,IF(P1068=2,$O$4,$O$5))</f>
        <v>0</v>
      </c>
    </row>
    <row r="1069" spans="1:27">
      <c r="A1069" t="s">
        <v>173</v>
      </c>
      <c r="E1069" s="23" t="s">
        <v>170</v>
      </c>
    </row>
    <row r="1070" spans="1:27">
      <c r="A1070" t="s">
        <v>174</v>
      </c>
      <c r="E1070" s="28" t="s">
        <v>908</v>
      </c>
    </row>
    <row r="1071" spans="1:27">
      <c r="A1071" t="s">
        <v>176</v>
      </c>
      <c r="E1071" s="23" t="s">
        <v>170</v>
      </c>
    </row>
    <row r="1072" spans="1:27">
      <c r="A1072" t="s">
        <v>168</v>
      </c>
      <c r="B1072">
        <v>9</v>
      </c>
      <c r="C1072" s="22" t="s">
        <v>1690</v>
      </c>
      <c r="D1072" t="s">
        <v>170</v>
      </c>
      <c r="E1072" s="23" t="s">
        <v>931</v>
      </c>
      <c r="F1072" s="24" t="s">
        <v>218</v>
      </c>
      <c r="G1072" s="25">
        <v>2</v>
      </c>
      <c r="H1072" s="24">
        <v>0</v>
      </c>
      <c r="I1072" s="26">
        <f>ROUND(G1072*H1072,P4)</f>
        <v>0</v>
      </c>
      <c r="L1072" s="26">
        <v>0</v>
      </c>
      <c r="M1072" s="20">
        <f>ROUND(G1072*L1072,P4)</f>
        <v>0</v>
      </c>
      <c r="N1072" s="21" t="s">
        <v>192</v>
      </c>
      <c r="O1072" s="27">
        <f>M1072*AA1072</f>
        <v>0</v>
      </c>
      <c r="P1072">
        <v>3</v>
      </c>
      <c r="AA1072">
        <f>IF(P1072=1,$O$3,IF(P1072=2,$O$4,$O$5))</f>
        <v>0</v>
      </c>
    </row>
    <row r="1073" spans="1:27">
      <c r="A1073" t="s">
        <v>173</v>
      </c>
      <c r="E1073" s="23" t="s">
        <v>170</v>
      </c>
    </row>
    <row r="1074" spans="1:27">
      <c r="A1074" t="s">
        <v>174</v>
      </c>
      <c r="E1074" s="28" t="s">
        <v>231</v>
      </c>
    </row>
    <row r="1075" spans="1:27">
      <c r="A1075" t="s">
        <v>176</v>
      </c>
      <c r="E1075" s="23" t="s">
        <v>170</v>
      </c>
    </row>
    <row r="1076" spans="1:27">
      <c r="A1076" t="s">
        <v>165</v>
      </c>
      <c r="C1076" s="18" t="s">
        <v>1691</v>
      </c>
      <c r="E1076" s="19" t="s">
        <v>1692</v>
      </c>
      <c r="L1076" s="20">
        <f>SUMIFS(L1077:L1152,A1077:A1152,"P")</f>
        <v>0</v>
      </c>
      <c r="M1076" s="20">
        <f>SUMIFS(M1077:M1152,A1077:A1152,"P")</f>
        <v>0</v>
      </c>
      <c r="N1076" s="21"/>
    </row>
    <row r="1077" spans="1:27">
      <c r="A1077" t="s">
        <v>168</v>
      </c>
      <c r="B1077">
        <v>370</v>
      </c>
      <c r="C1077" s="22" t="s">
        <v>1693</v>
      </c>
      <c r="D1077" t="s">
        <v>170</v>
      </c>
      <c r="E1077" s="23" t="s">
        <v>1663</v>
      </c>
      <c r="F1077" s="24" t="s">
        <v>188</v>
      </c>
      <c r="G1077" s="25">
        <v>1</v>
      </c>
      <c r="H1077" s="24">
        <v>0</v>
      </c>
      <c r="I1077" s="26">
        <f>ROUND(G1077*H1077,P4)</f>
        <v>0</v>
      </c>
      <c r="L1077" s="26">
        <v>0</v>
      </c>
      <c r="M1077" s="20">
        <f>ROUND(G1077*L1077,P4)</f>
        <v>0</v>
      </c>
      <c r="N1077" s="21" t="s">
        <v>170</v>
      </c>
      <c r="O1077" s="27">
        <f>M1077*AA1077</f>
        <v>0</v>
      </c>
      <c r="P1077">
        <v>3</v>
      </c>
      <c r="AA1077">
        <f>IF(P1077=1,$O$3,IF(P1077=2,$O$4,$O$5))</f>
        <v>0</v>
      </c>
    </row>
    <row r="1078" spans="1:27">
      <c r="A1078" t="s">
        <v>173</v>
      </c>
      <c r="E1078" s="23" t="s">
        <v>170</v>
      </c>
    </row>
    <row r="1079" spans="1:27">
      <c r="A1079" t="s">
        <v>174</v>
      </c>
      <c r="E1079" s="28" t="s">
        <v>183</v>
      </c>
    </row>
    <row r="1080" spans="1:27">
      <c r="A1080" t="s">
        <v>176</v>
      </c>
      <c r="E1080" s="23" t="s">
        <v>170</v>
      </c>
    </row>
    <row r="1081" spans="1:27">
      <c r="A1081" t="s">
        <v>168</v>
      </c>
      <c r="B1081">
        <v>371</v>
      </c>
      <c r="C1081" s="22" t="s">
        <v>1694</v>
      </c>
      <c r="D1081" t="s">
        <v>170</v>
      </c>
      <c r="E1081" s="23" t="s">
        <v>1384</v>
      </c>
      <c r="F1081" s="24" t="s">
        <v>218</v>
      </c>
      <c r="G1081" s="25">
        <v>1</v>
      </c>
      <c r="H1081" s="24">
        <v>0</v>
      </c>
      <c r="I1081" s="26">
        <f>ROUND(G1081*H1081,P4)</f>
        <v>0</v>
      </c>
      <c r="L1081" s="26">
        <v>0</v>
      </c>
      <c r="M1081" s="20">
        <f>ROUND(G1081*L1081,P4)</f>
        <v>0</v>
      </c>
      <c r="N1081" s="21" t="s">
        <v>192</v>
      </c>
      <c r="O1081" s="27">
        <f>M1081*AA1081</f>
        <v>0</v>
      </c>
      <c r="P1081">
        <v>3</v>
      </c>
      <c r="AA1081">
        <f>IF(P1081=1,$O$3,IF(P1081=2,$O$4,$O$5))</f>
        <v>0</v>
      </c>
    </row>
    <row r="1082" spans="1:27">
      <c r="A1082" t="s">
        <v>173</v>
      </c>
      <c r="E1082" s="23" t="s">
        <v>170</v>
      </c>
    </row>
    <row r="1083" spans="1:27">
      <c r="A1083" t="s">
        <v>174</v>
      </c>
      <c r="E1083" s="28" t="s">
        <v>183</v>
      </c>
    </row>
    <row r="1084" spans="1:27">
      <c r="A1084" t="s">
        <v>176</v>
      </c>
      <c r="E1084" s="23" t="s">
        <v>170</v>
      </c>
    </row>
    <row r="1085" spans="1:27">
      <c r="A1085" t="s">
        <v>168</v>
      </c>
      <c r="B1085">
        <v>372</v>
      </c>
      <c r="C1085" s="22" t="s">
        <v>1695</v>
      </c>
      <c r="D1085" t="s">
        <v>170</v>
      </c>
      <c r="E1085" s="23" t="s">
        <v>905</v>
      </c>
      <c r="F1085" s="24" t="s">
        <v>188</v>
      </c>
      <c r="G1085" s="25">
        <v>1</v>
      </c>
      <c r="H1085" s="24">
        <v>0</v>
      </c>
      <c r="I1085" s="26">
        <f>ROUND(G1085*H1085,P4)</f>
        <v>0</v>
      </c>
      <c r="L1085" s="26">
        <v>0</v>
      </c>
      <c r="M1085" s="20">
        <f>ROUND(G1085*L1085,P4)</f>
        <v>0</v>
      </c>
      <c r="N1085" s="21" t="s">
        <v>170</v>
      </c>
      <c r="O1085" s="27">
        <f>M1085*AA1085</f>
        <v>0</v>
      </c>
      <c r="P1085">
        <v>3</v>
      </c>
      <c r="AA1085">
        <f>IF(P1085=1,$O$3,IF(P1085=2,$O$4,$O$5))</f>
        <v>0</v>
      </c>
    </row>
    <row r="1086" spans="1:27">
      <c r="A1086" t="s">
        <v>173</v>
      </c>
      <c r="E1086" s="23" t="s">
        <v>170</v>
      </c>
    </row>
    <row r="1087" spans="1:27">
      <c r="A1087" t="s">
        <v>174</v>
      </c>
      <c r="E1087" s="28" t="s">
        <v>183</v>
      </c>
    </row>
    <row r="1088" spans="1:27">
      <c r="A1088" t="s">
        <v>176</v>
      </c>
      <c r="E1088" s="23" t="s">
        <v>170</v>
      </c>
    </row>
    <row r="1089" spans="1:27" ht="26.45">
      <c r="A1089" t="s">
        <v>168</v>
      </c>
      <c r="B1089">
        <v>373</v>
      </c>
      <c r="C1089" s="22" t="s">
        <v>1696</v>
      </c>
      <c r="D1089" t="s">
        <v>170</v>
      </c>
      <c r="E1089" s="23" t="s">
        <v>1401</v>
      </c>
      <c r="F1089" s="24" t="s">
        <v>218</v>
      </c>
      <c r="G1089" s="25">
        <v>1</v>
      </c>
      <c r="H1089" s="24">
        <v>0</v>
      </c>
      <c r="I1089" s="26">
        <f>ROUND(G1089*H1089,P4)</f>
        <v>0</v>
      </c>
      <c r="L1089" s="26">
        <v>0</v>
      </c>
      <c r="M1089" s="20">
        <f>ROUND(G1089*L1089,P4)</f>
        <v>0</v>
      </c>
      <c r="N1089" s="21" t="s">
        <v>192</v>
      </c>
      <c r="O1089" s="27">
        <f>M1089*AA1089</f>
        <v>0</v>
      </c>
      <c r="P1089">
        <v>3</v>
      </c>
      <c r="AA1089">
        <f>IF(P1089=1,$O$3,IF(P1089=2,$O$4,$O$5))</f>
        <v>0</v>
      </c>
    </row>
    <row r="1090" spans="1:27">
      <c r="A1090" t="s">
        <v>173</v>
      </c>
      <c r="E1090" s="23" t="s">
        <v>170</v>
      </c>
    </row>
    <row r="1091" spans="1:27">
      <c r="A1091" t="s">
        <v>174</v>
      </c>
      <c r="E1091" s="28" t="s">
        <v>183</v>
      </c>
    </row>
    <row r="1092" spans="1:27">
      <c r="A1092" t="s">
        <v>176</v>
      </c>
      <c r="E1092" s="23" t="s">
        <v>170</v>
      </c>
    </row>
    <row r="1093" spans="1:27" ht="26.45">
      <c r="A1093" t="s">
        <v>168</v>
      </c>
      <c r="B1093">
        <v>374</v>
      </c>
      <c r="C1093" s="22" t="s">
        <v>1697</v>
      </c>
      <c r="D1093" t="s">
        <v>170</v>
      </c>
      <c r="E1093" s="23" t="s">
        <v>1376</v>
      </c>
      <c r="F1093" s="24" t="s">
        <v>188</v>
      </c>
      <c r="G1093" s="25">
        <v>1</v>
      </c>
      <c r="H1093" s="24">
        <v>0</v>
      </c>
      <c r="I1093" s="26">
        <f>ROUND(G1093*H1093,P4)</f>
        <v>0</v>
      </c>
      <c r="L1093" s="26">
        <v>0</v>
      </c>
      <c r="M1093" s="20">
        <f>ROUND(G1093*L1093,P4)</f>
        <v>0</v>
      </c>
      <c r="N1093" s="21" t="s">
        <v>170</v>
      </c>
      <c r="O1093" s="27">
        <f>M1093*AA1093</f>
        <v>0</v>
      </c>
      <c r="P1093">
        <v>3</v>
      </c>
      <c r="AA1093">
        <f>IF(P1093=1,$O$3,IF(P1093=2,$O$4,$O$5))</f>
        <v>0</v>
      </c>
    </row>
    <row r="1094" spans="1:27">
      <c r="A1094" t="s">
        <v>173</v>
      </c>
      <c r="E1094" s="23" t="s">
        <v>170</v>
      </c>
    </row>
    <row r="1095" spans="1:27">
      <c r="A1095" t="s">
        <v>174</v>
      </c>
      <c r="E1095" s="28" t="s">
        <v>183</v>
      </c>
    </row>
    <row r="1096" spans="1:27">
      <c r="A1096" t="s">
        <v>176</v>
      </c>
      <c r="E1096" s="23" t="s">
        <v>170</v>
      </c>
    </row>
    <row r="1097" spans="1:27">
      <c r="A1097" t="s">
        <v>168</v>
      </c>
      <c r="B1097">
        <v>375</v>
      </c>
      <c r="C1097" s="22" t="s">
        <v>1698</v>
      </c>
      <c r="D1097" t="s">
        <v>170</v>
      </c>
      <c r="E1097" s="23" t="s">
        <v>920</v>
      </c>
      <c r="F1097" s="24" t="s">
        <v>218</v>
      </c>
      <c r="G1097" s="25">
        <v>2</v>
      </c>
      <c r="H1097" s="24">
        <v>0</v>
      </c>
      <c r="I1097" s="26">
        <f>ROUND(G1097*H1097,P4)</f>
        <v>0</v>
      </c>
      <c r="L1097" s="26">
        <v>0</v>
      </c>
      <c r="M1097" s="20">
        <f>ROUND(G1097*L1097,P4)</f>
        <v>0</v>
      </c>
      <c r="N1097" s="21" t="s">
        <v>192</v>
      </c>
      <c r="O1097" s="27">
        <f>M1097*AA1097</f>
        <v>0</v>
      </c>
      <c r="P1097">
        <v>3</v>
      </c>
      <c r="AA1097">
        <f>IF(P1097=1,$O$3,IF(P1097=2,$O$4,$O$5))</f>
        <v>0</v>
      </c>
    </row>
    <row r="1098" spans="1:27">
      <c r="A1098" t="s">
        <v>173</v>
      </c>
      <c r="E1098" s="23" t="s">
        <v>170</v>
      </c>
    </row>
    <row r="1099" spans="1:27">
      <c r="A1099" t="s">
        <v>174</v>
      </c>
      <c r="E1099" s="28" t="s">
        <v>231</v>
      </c>
    </row>
    <row r="1100" spans="1:27">
      <c r="A1100" t="s">
        <v>176</v>
      </c>
      <c r="E1100" s="23" t="s">
        <v>170</v>
      </c>
    </row>
    <row r="1101" spans="1:27" ht="26.45">
      <c r="A1101" t="s">
        <v>168</v>
      </c>
      <c r="B1101">
        <v>376</v>
      </c>
      <c r="C1101" s="22" t="s">
        <v>1699</v>
      </c>
      <c r="D1101" t="s">
        <v>170</v>
      </c>
      <c r="E1101" s="23" t="s">
        <v>937</v>
      </c>
      <c r="F1101" s="24" t="s">
        <v>188</v>
      </c>
      <c r="G1101" s="25">
        <v>2</v>
      </c>
      <c r="H1101" s="24">
        <v>0</v>
      </c>
      <c r="I1101" s="26">
        <f>ROUND(G1101*H1101,P4)</f>
        <v>0</v>
      </c>
      <c r="L1101" s="26">
        <v>0</v>
      </c>
      <c r="M1101" s="20">
        <f>ROUND(G1101*L1101,P4)</f>
        <v>0</v>
      </c>
      <c r="N1101" s="21" t="s">
        <v>170</v>
      </c>
      <c r="O1101" s="27">
        <f>M1101*AA1101</f>
        <v>0</v>
      </c>
      <c r="P1101">
        <v>3</v>
      </c>
      <c r="AA1101">
        <f>IF(P1101=1,$O$3,IF(P1101=2,$O$4,$O$5))</f>
        <v>0</v>
      </c>
    </row>
    <row r="1102" spans="1:27">
      <c r="A1102" t="s">
        <v>173</v>
      </c>
      <c r="E1102" s="23" t="s">
        <v>170</v>
      </c>
    </row>
    <row r="1103" spans="1:27">
      <c r="A1103" t="s">
        <v>174</v>
      </c>
      <c r="E1103" s="28" t="s">
        <v>231</v>
      </c>
    </row>
    <row r="1104" spans="1:27" ht="52.9">
      <c r="A1104" t="s">
        <v>176</v>
      </c>
      <c r="E1104" s="23" t="s">
        <v>939</v>
      </c>
    </row>
    <row r="1105" spans="1:27">
      <c r="A1105" t="s">
        <v>168</v>
      </c>
      <c r="B1105">
        <v>377</v>
      </c>
      <c r="C1105" s="22" t="s">
        <v>1700</v>
      </c>
      <c r="D1105" t="s">
        <v>170</v>
      </c>
      <c r="E1105" s="23" t="s">
        <v>942</v>
      </c>
      <c r="F1105" s="24" t="s">
        <v>188</v>
      </c>
      <c r="G1105" s="25">
        <v>2</v>
      </c>
      <c r="H1105" s="24">
        <v>0</v>
      </c>
      <c r="I1105" s="26">
        <f>ROUND(G1105*H1105,P4)</f>
        <v>0</v>
      </c>
      <c r="L1105" s="26">
        <v>0</v>
      </c>
      <c r="M1105" s="20">
        <f>ROUND(G1105*L1105,P4)</f>
        <v>0</v>
      </c>
      <c r="N1105" s="21" t="s">
        <v>170</v>
      </c>
      <c r="O1105" s="27">
        <f>M1105*AA1105</f>
        <v>0</v>
      </c>
      <c r="P1105">
        <v>3</v>
      </c>
      <c r="AA1105">
        <f>IF(P1105=1,$O$3,IF(P1105=2,$O$4,$O$5))</f>
        <v>0</v>
      </c>
    </row>
    <row r="1106" spans="1:27">
      <c r="A1106" t="s">
        <v>173</v>
      </c>
      <c r="E1106" s="23" t="s">
        <v>170</v>
      </c>
    </row>
    <row r="1107" spans="1:27">
      <c r="A1107" t="s">
        <v>174</v>
      </c>
      <c r="E1107" s="28" t="s">
        <v>231</v>
      </c>
    </row>
    <row r="1108" spans="1:27">
      <c r="A1108" t="s">
        <v>176</v>
      </c>
      <c r="E1108" s="23" t="s">
        <v>170</v>
      </c>
    </row>
    <row r="1109" spans="1:27">
      <c r="A1109" t="s">
        <v>168</v>
      </c>
      <c r="B1109">
        <v>378</v>
      </c>
      <c r="C1109" s="22" t="s">
        <v>1701</v>
      </c>
      <c r="D1109" t="s">
        <v>170</v>
      </c>
      <c r="E1109" s="23" t="s">
        <v>931</v>
      </c>
      <c r="F1109" s="24" t="s">
        <v>218</v>
      </c>
      <c r="G1109" s="25">
        <v>1</v>
      </c>
      <c r="H1109" s="24">
        <v>0</v>
      </c>
      <c r="I1109" s="26">
        <f>ROUND(G1109*H1109,P4)</f>
        <v>0</v>
      </c>
      <c r="L1109" s="26">
        <v>0</v>
      </c>
      <c r="M1109" s="20">
        <f>ROUND(G1109*L1109,P4)</f>
        <v>0</v>
      </c>
      <c r="N1109" s="21" t="s">
        <v>192</v>
      </c>
      <c r="O1109" s="27">
        <f>M1109*AA1109</f>
        <v>0</v>
      </c>
      <c r="P1109">
        <v>3</v>
      </c>
      <c r="AA1109">
        <f>IF(P1109=1,$O$3,IF(P1109=2,$O$4,$O$5))</f>
        <v>0</v>
      </c>
    </row>
    <row r="1110" spans="1:27">
      <c r="A1110" t="s">
        <v>173</v>
      </c>
      <c r="E1110" s="23" t="s">
        <v>170</v>
      </c>
    </row>
    <row r="1111" spans="1:27">
      <c r="A1111" t="s">
        <v>174</v>
      </c>
      <c r="E1111" s="28" t="s">
        <v>183</v>
      </c>
    </row>
    <row r="1112" spans="1:27">
      <c r="A1112" t="s">
        <v>176</v>
      </c>
      <c r="E1112" s="23" t="s">
        <v>170</v>
      </c>
    </row>
    <row r="1113" spans="1:27">
      <c r="A1113" t="s">
        <v>168</v>
      </c>
      <c r="B1113">
        <v>379</v>
      </c>
      <c r="C1113" s="22" t="s">
        <v>1702</v>
      </c>
      <c r="D1113" t="s">
        <v>170</v>
      </c>
      <c r="E1113" s="23" t="s">
        <v>1564</v>
      </c>
      <c r="F1113" s="24" t="s">
        <v>218</v>
      </c>
      <c r="G1113" s="25">
        <v>1</v>
      </c>
      <c r="H1113" s="24">
        <v>0</v>
      </c>
      <c r="I1113" s="26">
        <f>ROUND(G1113*H1113,P4)</f>
        <v>0</v>
      </c>
      <c r="L1113" s="26">
        <v>0</v>
      </c>
      <c r="M1113" s="20">
        <f>ROUND(G1113*L1113,P4)</f>
        <v>0</v>
      </c>
      <c r="N1113" s="21" t="s">
        <v>192</v>
      </c>
      <c r="O1113" s="27">
        <f>M1113*AA1113</f>
        <v>0</v>
      </c>
      <c r="P1113">
        <v>3</v>
      </c>
      <c r="AA1113">
        <f>IF(P1113=1,$O$3,IF(P1113=2,$O$4,$O$5))</f>
        <v>0</v>
      </c>
    </row>
    <row r="1114" spans="1:27">
      <c r="A1114" t="s">
        <v>173</v>
      </c>
      <c r="E1114" s="23" t="s">
        <v>170</v>
      </c>
    </row>
    <row r="1115" spans="1:27">
      <c r="A1115" t="s">
        <v>174</v>
      </c>
      <c r="E1115" s="28" t="s">
        <v>183</v>
      </c>
    </row>
    <row r="1116" spans="1:27">
      <c r="A1116" t="s">
        <v>176</v>
      </c>
      <c r="E1116" s="23" t="s">
        <v>170</v>
      </c>
    </row>
    <row r="1117" spans="1:27">
      <c r="A1117" t="s">
        <v>168</v>
      </c>
      <c r="B1117">
        <v>380</v>
      </c>
      <c r="C1117" s="22" t="s">
        <v>1703</v>
      </c>
      <c r="D1117" t="s">
        <v>170</v>
      </c>
      <c r="E1117" s="23" t="s">
        <v>924</v>
      </c>
      <c r="F1117" s="24" t="s">
        <v>218</v>
      </c>
      <c r="G1117" s="25">
        <v>1</v>
      </c>
      <c r="H1117" s="24">
        <v>0</v>
      </c>
      <c r="I1117" s="26">
        <f>ROUND(G1117*H1117,P4)</f>
        <v>0</v>
      </c>
      <c r="L1117" s="26">
        <v>0</v>
      </c>
      <c r="M1117" s="20">
        <f>ROUND(G1117*L1117,P4)</f>
        <v>0</v>
      </c>
      <c r="N1117" s="21" t="s">
        <v>192</v>
      </c>
      <c r="O1117" s="27">
        <f>M1117*AA1117</f>
        <v>0</v>
      </c>
      <c r="P1117">
        <v>3</v>
      </c>
      <c r="AA1117">
        <f>IF(P1117=1,$O$3,IF(P1117=2,$O$4,$O$5))</f>
        <v>0</v>
      </c>
    </row>
    <row r="1118" spans="1:27">
      <c r="A1118" t="s">
        <v>173</v>
      </c>
      <c r="E1118" s="23" t="s">
        <v>170</v>
      </c>
    </row>
    <row r="1119" spans="1:27">
      <c r="A1119" t="s">
        <v>174</v>
      </c>
      <c r="E1119" s="28" t="s">
        <v>183</v>
      </c>
    </row>
    <row r="1120" spans="1:27">
      <c r="A1120" t="s">
        <v>176</v>
      </c>
      <c r="E1120" s="23" t="s">
        <v>170</v>
      </c>
    </row>
    <row r="1121" spans="1:27">
      <c r="A1121" t="s">
        <v>168</v>
      </c>
      <c r="B1121">
        <v>381</v>
      </c>
      <c r="C1121" s="22" t="s">
        <v>1704</v>
      </c>
      <c r="D1121" t="s">
        <v>170</v>
      </c>
      <c r="E1121" s="23" t="s">
        <v>926</v>
      </c>
      <c r="F1121" s="24" t="s">
        <v>188</v>
      </c>
      <c r="G1121" s="25">
        <v>1</v>
      </c>
      <c r="H1121" s="24">
        <v>0</v>
      </c>
      <c r="I1121" s="26">
        <f>ROUND(G1121*H1121,P4)</f>
        <v>0</v>
      </c>
      <c r="L1121" s="26">
        <v>0</v>
      </c>
      <c r="M1121" s="20">
        <f>ROUND(G1121*L1121,P4)</f>
        <v>0</v>
      </c>
      <c r="N1121" s="21" t="s">
        <v>170</v>
      </c>
      <c r="O1121" s="27">
        <f>M1121*AA1121</f>
        <v>0</v>
      </c>
      <c r="P1121">
        <v>3</v>
      </c>
      <c r="AA1121">
        <f>IF(P1121=1,$O$3,IF(P1121=2,$O$4,$O$5))</f>
        <v>0</v>
      </c>
    </row>
    <row r="1122" spans="1:27">
      <c r="A1122" t="s">
        <v>173</v>
      </c>
      <c r="E1122" s="23" t="s">
        <v>170</v>
      </c>
    </row>
    <row r="1123" spans="1:27">
      <c r="A1123" t="s">
        <v>174</v>
      </c>
      <c r="E1123" s="28" t="s">
        <v>183</v>
      </c>
    </row>
    <row r="1124" spans="1:27">
      <c r="A1124" t="s">
        <v>176</v>
      </c>
      <c r="E1124" s="23" t="s">
        <v>170</v>
      </c>
    </row>
    <row r="1125" spans="1:27" ht="39.6">
      <c r="A1125" t="s">
        <v>168</v>
      </c>
      <c r="B1125">
        <v>382</v>
      </c>
      <c r="C1125" s="22" t="s">
        <v>983</v>
      </c>
      <c r="D1125" t="s">
        <v>170</v>
      </c>
      <c r="E1125" s="23" t="s">
        <v>928</v>
      </c>
      <c r="F1125" s="24" t="s">
        <v>188</v>
      </c>
      <c r="G1125" s="25">
        <v>2</v>
      </c>
      <c r="H1125" s="24">
        <v>0</v>
      </c>
      <c r="I1125" s="26">
        <f>ROUND(G1125*H1125,P4)</f>
        <v>0</v>
      </c>
      <c r="L1125" s="26">
        <v>0</v>
      </c>
      <c r="M1125" s="20">
        <f>ROUND(G1125*L1125,P4)</f>
        <v>0</v>
      </c>
      <c r="N1125" s="21" t="s">
        <v>170</v>
      </c>
      <c r="O1125" s="27">
        <f>M1125*AA1125</f>
        <v>0</v>
      </c>
      <c r="P1125">
        <v>3</v>
      </c>
      <c r="AA1125">
        <f>IF(P1125=1,$O$3,IF(P1125=2,$O$4,$O$5))</f>
        <v>0</v>
      </c>
    </row>
    <row r="1126" spans="1:27">
      <c r="A1126" t="s">
        <v>173</v>
      </c>
      <c r="E1126" s="23" t="s">
        <v>170</v>
      </c>
    </row>
    <row r="1127" spans="1:27">
      <c r="A1127" t="s">
        <v>174</v>
      </c>
      <c r="E1127" s="28" t="s">
        <v>231</v>
      </c>
    </row>
    <row r="1128" spans="1:27">
      <c r="A1128" t="s">
        <v>176</v>
      </c>
      <c r="E1128" s="23" t="s">
        <v>170</v>
      </c>
    </row>
    <row r="1129" spans="1:27">
      <c r="A1129" t="s">
        <v>168</v>
      </c>
      <c r="B1129">
        <v>383</v>
      </c>
      <c r="C1129" s="22" t="s">
        <v>951</v>
      </c>
      <c r="D1129" t="s">
        <v>170</v>
      </c>
      <c r="E1129" s="23" t="s">
        <v>233</v>
      </c>
      <c r="F1129" s="24" t="s">
        <v>218</v>
      </c>
      <c r="G1129" s="25">
        <v>4</v>
      </c>
      <c r="H1129" s="24">
        <v>0</v>
      </c>
      <c r="I1129" s="26">
        <f>ROUND(G1129*H1129,P4)</f>
        <v>0</v>
      </c>
      <c r="L1129" s="26">
        <v>0</v>
      </c>
      <c r="M1129" s="20">
        <f>ROUND(G1129*L1129,P4)</f>
        <v>0</v>
      </c>
      <c r="N1129" s="21" t="s">
        <v>192</v>
      </c>
      <c r="O1129" s="27">
        <f>M1129*AA1129</f>
        <v>0</v>
      </c>
      <c r="P1129">
        <v>3</v>
      </c>
      <c r="AA1129">
        <f>IF(P1129=1,$O$3,IF(P1129=2,$O$4,$O$5))</f>
        <v>0</v>
      </c>
    </row>
    <row r="1130" spans="1:27">
      <c r="A1130" t="s">
        <v>173</v>
      </c>
      <c r="E1130" s="23" t="s">
        <v>170</v>
      </c>
    </row>
    <row r="1131" spans="1:27">
      <c r="A1131" t="s">
        <v>174</v>
      </c>
      <c r="E1131" s="28" t="s">
        <v>549</v>
      </c>
    </row>
    <row r="1132" spans="1:27">
      <c r="A1132" t="s">
        <v>176</v>
      </c>
      <c r="E1132" s="23" t="s">
        <v>170</v>
      </c>
    </row>
    <row r="1133" spans="1:27" ht="26.45">
      <c r="A1133" t="s">
        <v>168</v>
      </c>
      <c r="B1133">
        <v>384</v>
      </c>
      <c r="C1133" s="22" t="s">
        <v>1705</v>
      </c>
      <c r="D1133" t="s">
        <v>170</v>
      </c>
      <c r="E1133" s="23" t="s">
        <v>873</v>
      </c>
      <c r="F1133" s="24" t="s">
        <v>218</v>
      </c>
      <c r="G1133" s="25">
        <v>2</v>
      </c>
      <c r="H1133" s="24">
        <v>0</v>
      </c>
      <c r="I1133" s="26">
        <f>ROUND(G1133*H1133,P4)</f>
        <v>0</v>
      </c>
      <c r="L1133" s="26">
        <v>0</v>
      </c>
      <c r="M1133" s="20">
        <f>ROUND(G1133*L1133,P4)</f>
        <v>0</v>
      </c>
      <c r="N1133" s="21" t="s">
        <v>192</v>
      </c>
      <c r="O1133" s="27">
        <f>M1133*AA1133</f>
        <v>0</v>
      </c>
      <c r="P1133">
        <v>3</v>
      </c>
      <c r="AA1133">
        <f>IF(P1133=1,$O$3,IF(P1133=2,$O$4,$O$5))</f>
        <v>0</v>
      </c>
    </row>
    <row r="1134" spans="1:27">
      <c r="A1134" t="s">
        <v>173</v>
      </c>
      <c r="E1134" s="23" t="s">
        <v>170</v>
      </c>
    </row>
    <row r="1135" spans="1:27">
      <c r="A1135" t="s">
        <v>174</v>
      </c>
      <c r="E1135" s="28" t="s">
        <v>231</v>
      </c>
    </row>
    <row r="1136" spans="1:27">
      <c r="A1136" t="s">
        <v>176</v>
      </c>
      <c r="E1136" s="23" t="s">
        <v>170</v>
      </c>
    </row>
    <row r="1137" spans="1:27">
      <c r="A1137" t="s">
        <v>168</v>
      </c>
      <c r="B1137">
        <v>385</v>
      </c>
      <c r="C1137" s="22" t="s">
        <v>861</v>
      </c>
      <c r="D1137" t="s">
        <v>170</v>
      </c>
      <c r="E1137" s="23" t="s">
        <v>862</v>
      </c>
      <c r="F1137" s="24" t="s">
        <v>225</v>
      </c>
      <c r="G1137" s="25">
        <v>2.4E-2</v>
      </c>
      <c r="H1137" s="24">
        <v>0</v>
      </c>
      <c r="I1137" s="26">
        <f>ROUND(G1137*H1137,P4)</f>
        <v>0</v>
      </c>
      <c r="L1137" s="26">
        <v>0</v>
      </c>
      <c r="M1137" s="20">
        <f>ROUND(G1137*L1137,P4)</f>
        <v>0</v>
      </c>
      <c r="N1137" s="21" t="s">
        <v>192</v>
      </c>
      <c r="O1137" s="27">
        <f>M1137*AA1137</f>
        <v>0</v>
      </c>
      <c r="P1137">
        <v>3</v>
      </c>
      <c r="AA1137">
        <f>IF(P1137=1,$O$3,IF(P1137=2,$O$4,$O$5))</f>
        <v>0</v>
      </c>
    </row>
    <row r="1138" spans="1:27">
      <c r="A1138" t="s">
        <v>173</v>
      </c>
      <c r="E1138" s="23" t="s">
        <v>170</v>
      </c>
    </row>
    <row r="1139" spans="1:27">
      <c r="A1139" t="s">
        <v>174</v>
      </c>
      <c r="E1139" s="28" t="s">
        <v>1706</v>
      </c>
    </row>
    <row r="1140" spans="1:27">
      <c r="A1140" t="s">
        <v>176</v>
      </c>
      <c r="E1140" s="23" t="s">
        <v>170</v>
      </c>
    </row>
    <row r="1141" spans="1:27">
      <c r="A1141" t="s">
        <v>168</v>
      </c>
      <c r="B1141">
        <v>386</v>
      </c>
      <c r="C1141" s="22" t="s">
        <v>1707</v>
      </c>
      <c r="D1141" t="s">
        <v>170</v>
      </c>
      <c r="E1141" s="23" t="s">
        <v>865</v>
      </c>
      <c r="F1141" s="24" t="s">
        <v>225</v>
      </c>
      <c r="G1141" s="25">
        <v>2.4E-2</v>
      </c>
      <c r="H1141" s="24">
        <v>0</v>
      </c>
      <c r="I1141" s="26">
        <f>ROUND(G1141*H1141,P4)</f>
        <v>0</v>
      </c>
      <c r="L1141" s="26">
        <v>0</v>
      </c>
      <c r="M1141" s="20">
        <f>ROUND(G1141*L1141,P4)</f>
        <v>0</v>
      </c>
      <c r="N1141" s="21" t="s">
        <v>192</v>
      </c>
      <c r="O1141" s="27">
        <f>M1141*AA1141</f>
        <v>0</v>
      </c>
      <c r="P1141">
        <v>3</v>
      </c>
      <c r="AA1141">
        <f>IF(P1141=1,$O$3,IF(P1141=2,$O$4,$O$5))</f>
        <v>0</v>
      </c>
    </row>
    <row r="1142" spans="1:27">
      <c r="A1142" t="s">
        <v>173</v>
      </c>
      <c r="E1142" s="23" t="s">
        <v>170</v>
      </c>
    </row>
    <row r="1143" spans="1:27">
      <c r="A1143" t="s">
        <v>174</v>
      </c>
      <c r="E1143" s="28" t="s">
        <v>1706</v>
      </c>
    </row>
    <row r="1144" spans="1:27">
      <c r="A1144" t="s">
        <v>176</v>
      </c>
      <c r="E1144" s="23" t="s">
        <v>170</v>
      </c>
    </row>
    <row r="1145" spans="1:27" ht="26.45">
      <c r="A1145" t="s">
        <v>168</v>
      </c>
      <c r="B1145">
        <v>387</v>
      </c>
      <c r="C1145" s="22" t="s">
        <v>1708</v>
      </c>
      <c r="D1145" t="s">
        <v>170</v>
      </c>
      <c r="E1145" s="23" t="s">
        <v>715</v>
      </c>
      <c r="F1145" s="24" t="s">
        <v>236</v>
      </c>
      <c r="G1145" s="25">
        <v>3</v>
      </c>
      <c r="H1145" s="24">
        <v>0</v>
      </c>
      <c r="I1145" s="26">
        <f>ROUND(G1145*H1145,P4)</f>
        <v>0</v>
      </c>
      <c r="L1145" s="26">
        <v>0</v>
      </c>
      <c r="M1145" s="20">
        <f>ROUND(G1145*L1145,P4)</f>
        <v>0</v>
      </c>
      <c r="N1145" s="21" t="s">
        <v>192</v>
      </c>
      <c r="O1145" s="27">
        <f>M1145*AA1145</f>
        <v>0</v>
      </c>
      <c r="P1145">
        <v>3</v>
      </c>
      <c r="AA1145">
        <f>IF(P1145=1,$O$3,IF(P1145=2,$O$4,$O$5))</f>
        <v>0</v>
      </c>
    </row>
    <row r="1146" spans="1:27">
      <c r="A1146" t="s">
        <v>173</v>
      </c>
      <c r="E1146" s="23" t="s">
        <v>170</v>
      </c>
    </row>
    <row r="1147" spans="1:27">
      <c r="A1147" t="s">
        <v>174</v>
      </c>
      <c r="E1147" s="28" t="s">
        <v>331</v>
      </c>
    </row>
    <row r="1148" spans="1:27">
      <c r="A1148" t="s">
        <v>176</v>
      </c>
      <c r="E1148" s="23" t="s">
        <v>170</v>
      </c>
    </row>
    <row r="1149" spans="1:27">
      <c r="A1149" t="s">
        <v>168</v>
      </c>
      <c r="B1149">
        <v>388</v>
      </c>
      <c r="C1149" s="22" t="s">
        <v>1709</v>
      </c>
      <c r="D1149" t="s">
        <v>170</v>
      </c>
      <c r="E1149" s="23" t="s">
        <v>722</v>
      </c>
      <c r="F1149" s="24" t="s">
        <v>317</v>
      </c>
      <c r="G1149" s="25">
        <v>2</v>
      </c>
      <c r="H1149" s="24">
        <v>0</v>
      </c>
      <c r="I1149" s="26">
        <f>ROUND(G1149*H1149,P4)</f>
        <v>0</v>
      </c>
      <c r="L1149" s="26">
        <v>0</v>
      </c>
      <c r="M1149" s="20">
        <f>ROUND(G1149*L1149,P4)</f>
        <v>0</v>
      </c>
      <c r="N1149" s="21" t="s">
        <v>170</v>
      </c>
      <c r="O1149" s="27">
        <f>M1149*AA1149</f>
        <v>0</v>
      </c>
      <c r="P1149">
        <v>3</v>
      </c>
      <c r="AA1149">
        <f>IF(P1149=1,$O$3,IF(P1149=2,$O$4,$O$5))</f>
        <v>0</v>
      </c>
    </row>
    <row r="1150" spans="1:27">
      <c r="A1150" t="s">
        <v>173</v>
      </c>
      <c r="E1150" s="23" t="s">
        <v>170</v>
      </c>
    </row>
    <row r="1151" spans="1:27">
      <c r="A1151" t="s">
        <v>174</v>
      </c>
      <c r="E1151" s="28" t="s">
        <v>231</v>
      </c>
    </row>
    <row r="1152" spans="1:27" ht="26.45">
      <c r="A1152" t="s">
        <v>176</v>
      </c>
      <c r="E1152" s="23" t="s">
        <v>724</v>
      </c>
    </row>
    <row r="1153" spans="1:27">
      <c r="A1153" t="s">
        <v>165</v>
      </c>
      <c r="C1153" s="18" t="s">
        <v>1710</v>
      </c>
      <c r="E1153" s="19" t="s">
        <v>1711</v>
      </c>
      <c r="L1153" s="20">
        <f>SUMIFS(L1154:L1233,A1154:A1233,"P")</f>
        <v>0</v>
      </c>
      <c r="M1153" s="20">
        <f>SUMIFS(M1154:M1233,A1154:A1233,"P")</f>
        <v>0</v>
      </c>
      <c r="N1153" s="21"/>
    </row>
    <row r="1154" spans="1:27">
      <c r="A1154" t="s">
        <v>168</v>
      </c>
      <c r="B1154">
        <v>389</v>
      </c>
      <c r="C1154" s="22" t="s">
        <v>1712</v>
      </c>
      <c r="D1154" t="s">
        <v>170</v>
      </c>
      <c r="E1154" s="23" t="s">
        <v>1663</v>
      </c>
      <c r="F1154" s="24" t="s">
        <v>188</v>
      </c>
      <c r="G1154" s="25">
        <v>1</v>
      </c>
      <c r="H1154" s="24">
        <v>0</v>
      </c>
      <c r="I1154" s="26">
        <f>ROUND(G1154*H1154,P4)</f>
        <v>0</v>
      </c>
      <c r="L1154" s="26">
        <v>0</v>
      </c>
      <c r="M1154" s="20">
        <f>ROUND(G1154*L1154,P4)</f>
        <v>0</v>
      </c>
      <c r="N1154" s="21" t="s">
        <v>170</v>
      </c>
      <c r="O1154" s="27">
        <f>M1154*AA1154</f>
        <v>0</v>
      </c>
      <c r="P1154">
        <v>3</v>
      </c>
      <c r="AA1154">
        <f>IF(P1154=1,$O$3,IF(P1154=2,$O$4,$O$5))</f>
        <v>0</v>
      </c>
    </row>
    <row r="1155" spans="1:27">
      <c r="A1155" t="s">
        <v>173</v>
      </c>
      <c r="E1155" s="23" t="s">
        <v>170</v>
      </c>
    </row>
    <row r="1156" spans="1:27">
      <c r="A1156" t="s">
        <v>174</v>
      </c>
      <c r="E1156" s="28" t="s">
        <v>183</v>
      </c>
    </row>
    <row r="1157" spans="1:27">
      <c r="A1157" t="s">
        <v>176</v>
      </c>
      <c r="E1157" s="23" t="s">
        <v>170</v>
      </c>
    </row>
    <row r="1158" spans="1:27">
      <c r="A1158" t="s">
        <v>168</v>
      </c>
      <c r="B1158">
        <v>390</v>
      </c>
      <c r="C1158" s="22" t="s">
        <v>1713</v>
      </c>
      <c r="D1158" t="s">
        <v>170</v>
      </c>
      <c r="E1158" s="23" t="s">
        <v>1384</v>
      </c>
      <c r="F1158" s="24" t="s">
        <v>218</v>
      </c>
      <c r="G1158" s="25">
        <v>1</v>
      </c>
      <c r="H1158" s="24">
        <v>0</v>
      </c>
      <c r="I1158" s="26">
        <f>ROUND(G1158*H1158,P4)</f>
        <v>0</v>
      </c>
      <c r="L1158" s="26">
        <v>0</v>
      </c>
      <c r="M1158" s="20">
        <f>ROUND(G1158*L1158,P4)</f>
        <v>0</v>
      </c>
      <c r="N1158" s="21" t="s">
        <v>192</v>
      </c>
      <c r="O1158" s="27">
        <f>M1158*AA1158</f>
        <v>0</v>
      </c>
      <c r="P1158">
        <v>3</v>
      </c>
      <c r="AA1158">
        <f>IF(P1158=1,$O$3,IF(P1158=2,$O$4,$O$5))</f>
        <v>0</v>
      </c>
    </row>
    <row r="1159" spans="1:27">
      <c r="A1159" t="s">
        <v>173</v>
      </c>
      <c r="E1159" s="23" t="s">
        <v>170</v>
      </c>
    </row>
    <row r="1160" spans="1:27">
      <c r="A1160" t="s">
        <v>174</v>
      </c>
      <c r="E1160" s="28" t="s">
        <v>183</v>
      </c>
    </row>
    <row r="1161" spans="1:27">
      <c r="A1161" t="s">
        <v>176</v>
      </c>
      <c r="E1161" s="23" t="s">
        <v>170</v>
      </c>
    </row>
    <row r="1162" spans="1:27">
      <c r="A1162" t="s">
        <v>168</v>
      </c>
      <c r="B1162">
        <v>391</v>
      </c>
      <c r="C1162" s="22" t="s">
        <v>1714</v>
      </c>
      <c r="D1162" t="s">
        <v>170</v>
      </c>
      <c r="E1162" s="23" t="s">
        <v>905</v>
      </c>
      <c r="F1162" s="24" t="s">
        <v>188</v>
      </c>
      <c r="G1162" s="25">
        <v>1</v>
      </c>
      <c r="H1162" s="24">
        <v>0</v>
      </c>
      <c r="I1162" s="26">
        <f>ROUND(G1162*H1162,P4)</f>
        <v>0</v>
      </c>
      <c r="L1162" s="26">
        <v>0</v>
      </c>
      <c r="M1162" s="20">
        <f>ROUND(G1162*L1162,P4)</f>
        <v>0</v>
      </c>
      <c r="N1162" s="21" t="s">
        <v>170</v>
      </c>
      <c r="O1162" s="27">
        <f>M1162*AA1162</f>
        <v>0</v>
      </c>
      <c r="P1162">
        <v>3</v>
      </c>
      <c r="AA1162">
        <f>IF(P1162=1,$O$3,IF(P1162=2,$O$4,$O$5))</f>
        <v>0</v>
      </c>
    </row>
    <row r="1163" spans="1:27">
      <c r="A1163" t="s">
        <v>173</v>
      </c>
      <c r="E1163" s="23" t="s">
        <v>170</v>
      </c>
    </row>
    <row r="1164" spans="1:27">
      <c r="A1164" t="s">
        <v>174</v>
      </c>
      <c r="E1164" s="28" t="s">
        <v>183</v>
      </c>
    </row>
    <row r="1165" spans="1:27">
      <c r="A1165" t="s">
        <v>176</v>
      </c>
      <c r="E1165" s="23" t="s">
        <v>170</v>
      </c>
    </row>
    <row r="1166" spans="1:27" ht="26.45">
      <c r="A1166" t="s">
        <v>168</v>
      </c>
      <c r="B1166">
        <v>392</v>
      </c>
      <c r="C1166" s="22" t="s">
        <v>1715</v>
      </c>
      <c r="D1166" t="s">
        <v>170</v>
      </c>
      <c r="E1166" s="23" t="s">
        <v>1401</v>
      </c>
      <c r="F1166" s="24" t="s">
        <v>218</v>
      </c>
      <c r="G1166" s="25">
        <v>1</v>
      </c>
      <c r="H1166" s="24">
        <v>0</v>
      </c>
      <c r="I1166" s="26">
        <f>ROUND(G1166*H1166,P4)</f>
        <v>0</v>
      </c>
      <c r="L1166" s="26">
        <v>0</v>
      </c>
      <c r="M1166" s="20">
        <f>ROUND(G1166*L1166,P4)</f>
        <v>0</v>
      </c>
      <c r="N1166" s="21" t="s">
        <v>192</v>
      </c>
      <c r="O1166" s="27">
        <f>M1166*AA1166</f>
        <v>0</v>
      </c>
      <c r="P1166">
        <v>3</v>
      </c>
      <c r="AA1166">
        <f>IF(P1166=1,$O$3,IF(P1166=2,$O$4,$O$5))</f>
        <v>0</v>
      </c>
    </row>
    <row r="1167" spans="1:27">
      <c r="A1167" t="s">
        <v>173</v>
      </c>
      <c r="E1167" s="23" t="s">
        <v>170</v>
      </c>
    </row>
    <row r="1168" spans="1:27">
      <c r="A1168" t="s">
        <v>174</v>
      </c>
      <c r="E1168" s="28" t="s">
        <v>183</v>
      </c>
    </row>
    <row r="1169" spans="1:27">
      <c r="A1169" t="s">
        <v>176</v>
      </c>
      <c r="E1169" s="23" t="s">
        <v>170</v>
      </c>
    </row>
    <row r="1170" spans="1:27" ht="26.45">
      <c r="A1170" t="s">
        <v>168</v>
      </c>
      <c r="B1170">
        <v>393</v>
      </c>
      <c r="C1170" s="22" t="s">
        <v>1716</v>
      </c>
      <c r="D1170" t="s">
        <v>170</v>
      </c>
      <c r="E1170" s="23" t="s">
        <v>1376</v>
      </c>
      <c r="F1170" s="24" t="s">
        <v>188</v>
      </c>
      <c r="G1170" s="25">
        <v>1</v>
      </c>
      <c r="H1170" s="24">
        <v>0</v>
      </c>
      <c r="I1170" s="26">
        <f>ROUND(G1170*H1170,P4)</f>
        <v>0</v>
      </c>
      <c r="L1170" s="26">
        <v>0</v>
      </c>
      <c r="M1170" s="20">
        <f>ROUND(G1170*L1170,P4)</f>
        <v>0</v>
      </c>
      <c r="N1170" s="21" t="s">
        <v>170</v>
      </c>
      <c r="O1170" s="27">
        <f>M1170*AA1170</f>
        <v>0</v>
      </c>
      <c r="P1170">
        <v>3</v>
      </c>
      <c r="AA1170">
        <f>IF(P1170=1,$O$3,IF(P1170=2,$O$4,$O$5))</f>
        <v>0</v>
      </c>
    </row>
    <row r="1171" spans="1:27">
      <c r="A1171" t="s">
        <v>173</v>
      </c>
      <c r="E1171" s="23" t="s">
        <v>170</v>
      </c>
    </row>
    <row r="1172" spans="1:27">
      <c r="A1172" t="s">
        <v>174</v>
      </c>
      <c r="E1172" s="28" t="s">
        <v>183</v>
      </c>
    </row>
    <row r="1173" spans="1:27">
      <c r="A1173" t="s">
        <v>176</v>
      </c>
      <c r="E1173" s="23" t="s">
        <v>170</v>
      </c>
    </row>
    <row r="1174" spans="1:27">
      <c r="A1174" t="s">
        <v>168</v>
      </c>
      <c r="B1174">
        <v>394</v>
      </c>
      <c r="C1174" s="22" t="s">
        <v>1717</v>
      </c>
      <c r="D1174" t="s">
        <v>170</v>
      </c>
      <c r="E1174" s="23" t="s">
        <v>920</v>
      </c>
      <c r="F1174" s="24" t="s">
        <v>218</v>
      </c>
      <c r="G1174" s="25">
        <v>2</v>
      </c>
      <c r="H1174" s="24">
        <v>0</v>
      </c>
      <c r="I1174" s="26">
        <f>ROUND(G1174*H1174,P4)</f>
        <v>0</v>
      </c>
      <c r="L1174" s="26">
        <v>0</v>
      </c>
      <c r="M1174" s="20">
        <f>ROUND(G1174*L1174,P4)</f>
        <v>0</v>
      </c>
      <c r="N1174" s="21" t="s">
        <v>192</v>
      </c>
      <c r="O1174" s="27">
        <f>M1174*AA1174</f>
        <v>0</v>
      </c>
      <c r="P1174">
        <v>3</v>
      </c>
      <c r="AA1174">
        <f>IF(P1174=1,$O$3,IF(P1174=2,$O$4,$O$5))</f>
        <v>0</v>
      </c>
    </row>
    <row r="1175" spans="1:27">
      <c r="A1175" t="s">
        <v>173</v>
      </c>
      <c r="E1175" s="23" t="s">
        <v>170</v>
      </c>
    </row>
    <row r="1176" spans="1:27">
      <c r="A1176" t="s">
        <v>174</v>
      </c>
      <c r="E1176" s="28" t="s">
        <v>231</v>
      </c>
    </row>
    <row r="1177" spans="1:27">
      <c r="A1177" t="s">
        <v>176</v>
      </c>
      <c r="E1177" s="23" t="s">
        <v>170</v>
      </c>
    </row>
    <row r="1178" spans="1:27" ht="26.45">
      <c r="A1178" t="s">
        <v>168</v>
      </c>
      <c r="B1178">
        <v>395</v>
      </c>
      <c r="C1178" s="22" t="s">
        <v>1718</v>
      </c>
      <c r="D1178" t="s">
        <v>170</v>
      </c>
      <c r="E1178" s="23" t="s">
        <v>937</v>
      </c>
      <c r="F1178" s="24" t="s">
        <v>188</v>
      </c>
      <c r="G1178" s="25">
        <v>6</v>
      </c>
      <c r="H1178" s="24">
        <v>0</v>
      </c>
      <c r="I1178" s="26">
        <f>ROUND(G1178*H1178,P4)</f>
        <v>0</v>
      </c>
      <c r="L1178" s="26">
        <v>0</v>
      </c>
      <c r="M1178" s="20">
        <f>ROUND(G1178*L1178,P4)</f>
        <v>0</v>
      </c>
      <c r="N1178" s="21" t="s">
        <v>170</v>
      </c>
      <c r="O1178" s="27">
        <f>M1178*AA1178</f>
        <v>0</v>
      </c>
      <c r="P1178">
        <v>3</v>
      </c>
      <c r="AA1178">
        <f>IF(P1178=1,$O$3,IF(P1178=2,$O$4,$O$5))</f>
        <v>0</v>
      </c>
    </row>
    <row r="1179" spans="1:27">
      <c r="A1179" t="s">
        <v>173</v>
      </c>
      <c r="E1179" s="23" t="s">
        <v>170</v>
      </c>
    </row>
    <row r="1180" spans="1:27">
      <c r="A1180" t="s">
        <v>174</v>
      </c>
      <c r="E1180" s="28" t="s">
        <v>649</v>
      </c>
    </row>
    <row r="1181" spans="1:27" ht="52.9">
      <c r="A1181" t="s">
        <v>176</v>
      </c>
      <c r="E1181" s="23" t="s">
        <v>939</v>
      </c>
    </row>
    <row r="1182" spans="1:27">
      <c r="A1182" t="s">
        <v>168</v>
      </c>
      <c r="B1182">
        <v>396</v>
      </c>
      <c r="C1182" s="22" t="s">
        <v>1719</v>
      </c>
      <c r="D1182" t="s">
        <v>170</v>
      </c>
      <c r="E1182" s="23" t="s">
        <v>942</v>
      </c>
      <c r="F1182" s="24" t="s">
        <v>188</v>
      </c>
      <c r="G1182" s="25">
        <v>6</v>
      </c>
      <c r="H1182" s="24">
        <v>0</v>
      </c>
      <c r="I1182" s="26">
        <f>ROUND(G1182*H1182,P4)</f>
        <v>0</v>
      </c>
      <c r="L1182" s="26">
        <v>0</v>
      </c>
      <c r="M1182" s="20">
        <f>ROUND(G1182*L1182,P4)</f>
        <v>0</v>
      </c>
      <c r="N1182" s="21" t="s">
        <v>170</v>
      </c>
      <c r="O1182" s="27">
        <f>M1182*AA1182</f>
        <v>0</v>
      </c>
      <c r="P1182">
        <v>3</v>
      </c>
      <c r="AA1182">
        <f>IF(P1182=1,$O$3,IF(P1182=2,$O$4,$O$5))</f>
        <v>0</v>
      </c>
    </row>
    <row r="1183" spans="1:27">
      <c r="A1183" t="s">
        <v>173</v>
      </c>
      <c r="E1183" s="23" t="s">
        <v>170</v>
      </c>
    </row>
    <row r="1184" spans="1:27">
      <c r="A1184" t="s">
        <v>174</v>
      </c>
      <c r="E1184" s="28" t="s">
        <v>649</v>
      </c>
    </row>
    <row r="1185" spans="1:27">
      <c r="A1185" t="s">
        <v>176</v>
      </c>
      <c r="E1185" s="23" t="s">
        <v>170</v>
      </c>
    </row>
    <row r="1186" spans="1:27">
      <c r="A1186" t="s">
        <v>168</v>
      </c>
      <c r="B1186">
        <v>397</v>
      </c>
      <c r="C1186" s="22" t="s">
        <v>1720</v>
      </c>
      <c r="D1186" t="s">
        <v>170</v>
      </c>
      <c r="E1186" s="23" t="s">
        <v>931</v>
      </c>
      <c r="F1186" s="24" t="s">
        <v>218</v>
      </c>
      <c r="G1186" s="25">
        <v>1</v>
      </c>
      <c r="H1186" s="24">
        <v>0</v>
      </c>
      <c r="I1186" s="26">
        <f>ROUND(G1186*H1186,P4)</f>
        <v>0</v>
      </c>
      <c r="L1186" s="26">
        <v>0</v>
      </c>
      <c r="M1186" s="20">
        <f>ROUND(G1186*L1186,P4)</f>
        <v>0</v>
      </c>
      <c r="N1186" s="21" t="s">
        <v>192</v>
      </c>
      <c r="O1186" s="27">
        <f>M1186*AA1186</f>
        <v>0</v>
      </c>
      <c r="P1186">
        <v>3</v>
      </c>
      <c r="AA1186">
        <f>IF(P1186=1,$O$3,IF(P1186=2,$O$4,$O$5))</f>
        <v>0</v>
      </c>
    </row>
    <row r="1187" spans="1:27">
      <c r="A1187" t="s">
        <v>173</v>
      </c>
      <c r="E1187" s="23" t="s">
        <v>170</v>
      </c>
    </row>
    <row r="1188" spans="1:27">
      <c r="A1188" t="s">
        <v>174</v>
      </c>
      <c r="E1188" s="28" t="s">
        <v>183</v>
      </c>
    </row>
    <row r="1189" spans="1:27">
      <c r="A1189" t="s">
        <v>176</v>
      </c>
      <c r="E1189" s="23" t="s">
        <v>170</v>
      </c>
    </row>
    <row r="1190" spans="1:27">
      <c r="A1190" t="s">
        <v>168</v>
      </c>
      <c r="B1190">
        <v>398</v>
      </c>
      <c r="C1190" s="22" t="s">
        <v>1721</v>
      </c>
      <c r="D1190" t="s">
        <v>170</v>
      </c>
      <c r="E1190" s="23" t="s">
        <v>1564</v>
      </c>
      <c r="F1190" s="24" t="s">
        <v>218</v>
      </c>
      <c r="G1190" s="25">
        <v>2</v>
      </c>
      <c r="H1190" s="24">
        <v>0</v>
      </c>
      <c r="I1190" s="26">
        <f>ROUND(G1190*H1190,P4)</f>
        <v>0</v>
      </c>
      <c r="L1190" s="26">
        <v>0</v>
      </c>
      <c r="M1190" s="20">
        <f>ROUND(G1190*L1190,P4)</f>
        <v>0</v>
      </c>
      <c r="N1190" s="21" t="s">
        <v>192</v>
      </c>
      <c r="O1190" s="27">
        <f>M1190*AA1190</f>
        <v>0</v>
      </c>
      <c r="P1190">
        <v>3</v>
      </c>
      <c r="AA1190">
        <f>IF(P1190=1,$O$3,IF(P1190=2,$O$4,$O$5))</f>
        <v>0</v>
      </c>
    </row>
    <row r="1191" spans="1:27">
      <c r="A1191" t="s">
        <v>173</v>
      </c>
      <c r="E1191" s="23" t="s">
        <v>170</v>
      </c>
    </row>
    <row r="1192" spans="1:27">
      <c r="A1192" t="s">
        <v>174</v>
      </c>
      <c r="E1192" s="28" t="s">
        <v>231</v>
      </c>
    </row>
    <row r="1193" spans="1:27">
      <c r="A1193" t="s">
        <v>176</v>
      </c>
      <c r="E1193" s="23" t="s">
        <v>170</v>
      </c>
    </row>
    <row r="1194" spans="1:27">
      <c r="A1194" t="s">
        <v>168</v>
      </c>
      <c r="B1194">
        <v>399</v>
      </c>
      <c r="C1194" s="22" t="s">
        <v>1722</v>
      </c>
      <c r="D1194" t="s">
        <v>170</v>
      </c>
      <c r="E1194" s="23" t="s">
        <v>1568</v>
      </c>
      <c r="F1194" s="24" t="s">
        <v>188</v>
      </c>
      <c r="G1194" s="25">
        <v>1</v>
      </c>
      <c r="H1194" s="24">
        <v>0</v>
      </c>
      <c r="I1194" s="26">
        <f>ROUND(G1194*H1194,P4)</f>
        <v>0</v>
      </c>
      <c r="L1194" s="26">
        <v>0</v>
      </c>
      <c r="M1194" s="20">
        <f>ROUND(G1194*L1194,P4)</f>
        <v>0</v>
      </c>
      <c r="N1194" s="21" t="s">
        <v>170</v>
      </c>
      <c r="O1194" s="27">
        <f>M1194*AA1194</f>
        <v>0</v>
      </c>
      <c r="P1194">
        <v>3</v>
      </c>
      <c r="AA1194">
        <f>IF(P1194=1,$O$3,IF(P1194=2,$O$4,$O$5))</f>
        <v>0</v>
      </c>
    </row>
    <row r="1195" spans="1:27">
      <c r="A1195" t="s">
        <v>173</v>
      </c>
      <c r="E1195" s="23" t="s">
        <v>170</v>
      </c>
    </row>
    <row r="1196" spans="1:27">
      <c r="A1196" t="s">
        <v>174</v>
      </c>
      <c r="E1196" s="28" t="s">
        <v>183</v>
      </c>
    </row>
    <row r="1197" spans="1:27">
      <c r="A1197" t="s">
        <v>176</v>
      </c>
      <c r="E1197" s="23" t="s">
        <v>170</v>
      </c>
    </row>
    <row r="1198" spans="1:27">
      <c r="A1198" t="s">
        <v>168</v>
      </c>
      <c r="B1198">
        <v>400</v>
      </c>
      <c r="C1198" s="22" t="s">
        <v>1723</v>
      </c>
      <c r="D1198" t="s">
        <v>170</v>
      </c>
      <c r="E1198" s="23" t="s">
        <v>924</v>
      </c>
      <c r="F1198" s="24" t="s">
        <v>218</v>
      </c>
      <c r="G1198" s="25">
        <v>3</v>
      </c>
      <c r="H1198" s="24">
        <v>0</v>
      </c>
      <c r="I1198" s="26">
        <f>ROUND(G1198*H1198,P4)</f>
        <v>0</v>
      </c>
      <c r="L1198" s="26">
        <v>0</v>
      </c>
      <c r="M1198" s="20">
        <f>ROUND(G1198*L1198,P4)</f>
        <v>0</v>
      </c>
      <c r="N1198" s="21" t="s">
        <v>192</v>
      </c>
      <c r="O1198" s="27">
        <f>M1198*AA1198</f>
        <v>0</v>
      </c>
      <c r="P1198">
        <v>3</v>
      </c>
      <c r="AA1198">
        <f>IF(P1198=1,$O$3,IF(P1198=2,$O$4,$O$5))</f>
        <v>0</v>
      </c>
    </row>
    <row r="1199" spans="1:27">
      <c r="A1199" t="s">
        <v>173</v>
      </c>
      <c r="E1199" s="23" t="s">
        <v>170</v>
      </c>
    </row>
    <row r="1200" spans="1:27">
      <c r="A1200" t="s">
        <v>174</v>
      </c>
      <c r="E1200" s="28" t="s">
        <v>331</v>
      </c>
    </row>
    <row r="1201" spans="1:27">
      <c r="A1201" t="s">
        <v>176</v>
      </c>
      <c r="E1201" s="23" t="s">
        <v>170</v>
      </c>
    </row>
    <row r="1202" spans="1:27">
      <c r="A1202" t="s">
        <v>168</v>
      </c>
      <c r="B1202">
        <v>401</v>
      </c>
      <c r="C1202" s="22" t="s">
        <v>982</v>
      </c>
      <c r="D1202" t="s">
        <v>170</v>
      </c>
      <c r="E1202" s="23" t="s">
        <v>926</v>
      </c>
      <c r="F1202" s="24" t="s">
        <v>188</v>
      </c>
      <c r="G1202" s="25">
        <v>3</v>
      </c>
      <c r="H1202" s="24">
        <v>0</v>
      </c>
      <c r="I1202" s="26">
        <f>ROUND(G1202*H1202,P4)</f>
        <v>0</v>
      </c>
      <c r="L1202" s="26">
        <v>0</v>
      </c>
      <c r="M1202" s="20">
        <f>ROUND(G1202*L1202,P4)</f>
        <v>0</v>
      </c>
      <c r="N1202" s="21" t="s">
        <v>170</v>
      </c>
      <c r="O1202" s="27">
        <f>M1202*AA1202</f>
        <v>0</v>
      </c>
      <c r="P1202">
        <v>3</v>
      </c>
      <c r="AA1202">
        <f>IF(P1202=1,$O$3,IF(P1202=2,$O$4,$O$5))</f>
        <v>0</v>
      </c>
    </row>
    <row r="1203" spans="1:27">
      <c r="A1203" t="s">
        <v>173</v>
      </c>
      <c r="E1203" s="23" t="s">
        <v>170</v>
      </c>
    </row>
    <row r="1204" spans="1:27">
      <c r="A1204" t="s">
        <v>174</v>
      </c>
      <c r="E1204" s="28" t="s">
        <v>331</v>
      </c>
    </row>
    <row r="1205" spans="1:27">
      <c r="A1205" t="s">
        <v>176</v>
      </c>
      <c r="E1205" s="23" t="s">
        <v>170</v>
      </c>
    </row>
    <row r="1206" spans="1:27" ht="39.6">
      <c r="A1206" t="s">
        <v>168</v>
      </c>
      <c r="B1206">
        <v>402</v>
      </c>
      <c r="C1206" s="22" t="s">
        <v>989</v>
      </c>
      <c r="D1206" t="s">
        <v>170</v>
      </c>
      <c r="E1206" s="23" t="s">
        <v>928</v>
      </c>
      <c r="F1206" s="24" t="s">
        <v>188</v>
      </c>
      <c r="G1206" s="25">
        <v>6</v>
      </c>
      <c r="H1206" s="24">
        <v>0</v>
      </c>
      <c r="I1206" s="26">
        <f>ROUND(G1206*H1206,P4)</f>
        <v>0</v>
      </c>
      <c r="L1206" s="26">
        <v>0</v>
      </c>
      <c r="M1206" s="20">
        <f>ROUND(G1206*L1206,P4)</f>
        <v>0</v>
      </c>
      <c r="N1206" s="21" t="s">
        <v>170</v>
      </c>
      <c r="O1206" s="27">
        <f>M1206*AA1206</f>
        <v>0</v>
      </c>
      <c r="P1206">
        <v>3</v>
      </c>
      <c r="AA1206">
        <f>IF(P1206=1,$O$3,IF(P1206=2,$O$4,$O$5))</f>
        <v>0</v>
      </c>
    </row>
    <row r="1207" spans="1:27">
      <c r="A1207" t="s">
        <v>173</v>
      </c>
      <c r="E1207" s="23" t="s">
        <v>170</v>
      </c>
    </row>
    <row r="1208" spans="1:27">
      <c r="A1208" t="s">
        <v>174</v>
      </c>
      <c r="E1208" s="28" t="s">
        <v>649</v>
      </c>
    </row>
    <row r="1209" spans="1:27">
      <c r="A1209" t="s">
        <v>176</v>
      </c>
      <c r="E1209" s="23" t="s">
        <v>170</v>
      </c>
    </row>
    <row r="1210" spans="1:27">
      <c r="A1210" t="s">
        <v>168</v>
      </c>
      <c r="B1210">
        <v>403</v>
      </c>
      <c r="C1210" s="22" t="s">
        <v>868</v>
      </c>
      <c r="D1210" t="s">
        <v>170</v>
      </c>
      <c r="E1210" s="23" t="s">
        <v>233</v>
      </c>
      <c r="F1210" s="24" t="s">
        <v>218</v>
      </c>
      <c r="G1210" s="25">
        <v>12</v>
      </c>
      <c r="H1210" s="24">
        <v>0</v>
      </c>
      <c r="I1210" s="26">
        <f>ROUND(G1210*H1210,P4)</f>
        <v>0</v>
      </c>
      <c r="L1210" s="26">
        <v>0</v>
      </c>
      <c r="M1210" s="20">
        <f>ROUND(G1210*L1210,P4)</f>
        <v>0</v>
      </c>
      <c r="N1210" s="21" t="s">
        <v>192</v>
      </c>
      <c r="O1210" s="27">
        <f>M1210*AA1210</f>
        <v>0</v>
      </c>
      <c r="P1210">
        <v>3</v>
      </c>
      <c r="AA1210">
        <f>IF(P1210=1,$O$3,IF(P1210=2,$O$4,$O$5))</f>
        <v>0</v>
      </c>
    </row>
    <row r="1211" spans="1:27">
      <c r="A1211" t="s">
        <v>173</v>
      </c>
      <c r="E1211" s="23" t="s">
        <v>170</v>
      </c>
    </row>
    <row r="1212" spans="1:27">
      <c r="A1212" t="s">
        <v>174</v>
      </c>
      <c r="E1212" s="28" t="s">
        <v>908</v>
      </c>
    </row>
    <row r="1213" spans="1:27">
      <c r="A1213" t="s">
        <v>176</v>
      </c>
      <c r="E1213" s="23" t="s">
        <v>170</v>
      </c>
    </row>
    <row r="1214" spans="1:27" ht="26.45">
      <c r="A1214" t="s">
        <v>168</v>
      </c>
      <c r="B1214">
        <v>404</v>
      </c>
      <c r="C1214" s="22" t="s">
        <v>1724</v>
      </c>
      <c r="D1214" t="s">
        <v>170</v>
      </c>
      <c r="E1214" s="23" t="s">
        <v>873</v>
      </c>
      <c r="F1214" s="24" t="s">
        <v>218</v>
      </c>
      <c r="G1214" s="25">
        <v>6</v>
      </c>
      <c r="H1214" s="24">
        <v>0</v>
      </c>
      <c r="I1214" s="26">
        <f>ROUND(G1214*H1214,P4)</f>
        <v>0</v>
      </c>
      <c r="L1214" s="26">
        <v>0</v>
      </c>
      <c r="M1214" s="20">
        <f>ROUND(G1214*L1214,P4)</f>
        <v>0</v>
      </c>
      <c r="N1214" s="21" t="s">
        <v>192</v>
      </c>
      <c r="O1214" s="27">
        <f>M1214*AA1214</f>
        <v>0</v>
      </c>
      <c r="P1214">
        <v>3</v>
      </c>
      <c r="AA1214">
        <f>IF(P1214=1,$O$3,IF(P1214=2,$O$4,$O$5))</f>
        <v>0</v>
      </c>
    </row>
    <row r="1215" spans="1:27">
      <c r="A1215" t="s">
        <v>173</v>
      </c>
      <c r="E1215" s="23" t="s">
        <v>170</v>
      </c>
    </row>
    <row r="1216" spans="1:27">
      <c r="A1216" t="s">
        <v>174</v>
      </c>
      <c r="E1216" s="28" t="s">
        <v>649</v>
      </c>
    </row>
    <row r="1217" spans="1:27">
      <c r="A1217" t="s">
        <v>176</v>
      </c>
      <c r="E1217" s="23" t="s">
        <v>170</v>
      </c>
    </row>
    <row r="1218" spans="1:27">
      <c r="A1218" t="s">
        <v>168</v>
      </c>
      <c r="B1218">
        <v>405</v>
      </c>
      <c r="C1218" s="22" t="s">
        <v>1725</v>
      </c>
      <c r="D1218" t="s">
        <v>170</v>
      </c>
      <c r="E1218" s="23" t="s">
        <v>862</v>
      </c>
      <c r="F1218" s="24" t="s">
        <v>225</v>
      </c>
      <c r="G1218" s="25">
        <v>0.16</v>
      </c>
      <c r="H1218" s="24">
        <v>0</v>
      </c>
      <c r="I1218" s="26">
        <f>ROUND(G1218*H1218,P4)</f>
        <v>0</v>
      </c>
      <c r="L1218" s="26">
        <v>0</v>
      </c>
      <c r="M1218" s="20">
        <f>ROUND(G1218*L1218,P4)</f>
        <v>0</v>
      </c>
      <c r="N1218" s="21" t="s">
        <v>192</v>
      </c>
      <c r="O1218" s="27">
        <f>M1218*AA1218</f>
        <v>0</v>
      </c>
      <c r="P1218">
        <v>3</v>
      </c>
      <c r="AA1218">
        <f>IF(P1218=1,$O$3,IF(P1218=2,$O$4,$O$5))</f>
        <v>0</v>
      </c>
    </row>
    <row r="1219" spans="1:27">
      <c r="A1219" t="s">
        <v>173</v>
      </c>
      <c r="E1219" s="23" t="s">
        <v>170</v>
      </c>
    </row>
    <row r="1220" spans="1:27">
      <c r="A1220" t="s">
        <v>174</v>
      </c>
      <c r="E1220" s="28" t="s">
        <v>1726</v>
      </c>
    </row>
    <row r="1221" spans="1:27">
      <c r="A1221" t="s">
        <v>176</v>
      </c>
      <c r="E1221" s="23" t="s">
        <v>170</v>
      </c>
    </row>
    <row r="1222" spans="1:27">
      <c r="A1222" t="s">
        <v>168</v>
      </c>
      <c r="B1222">
        <v>406</v>
      </c>
      <c r="C1222" s="22" t="s">
        <v>1727</v>
      </c>
      <c r="D1222" t="s">
        <v>170</v>
      </c>
      <c r="E1222" s="23" t="s">
        <v>865</v>
      </c>
      <c r="F1222" s="24" t="s">
        <v>225</v>
      </c>
      <c r="G1222" s="25">
        <v>0.16</v>
      </c>
      <c r="H1222" s="24">
        <v>0</v>
      </c>
      <c r="I1222" s="26">
        <f>ROUND(G1222*H1222,P4)</f>
        <v>0</v>
      </c>
      <c r="L1222" s="26">
        <v>0</v>
      </c>
      <c r="M1222" s="20">
        <f>ROUND(G1222*L1222,P4)</f>
        <v>0</v>
      </c>
      <c r="N1222" s="21" t="s">
        <v>192</v>
      </c>
      <c r="O1222" s="27">
        <f>M1222*AA1222</f>
        <v>0</v>
      </c>
      <c r="P1222">
        <v>3</v>
      </c>
      <c r="AA1222">
        <f>IF(P1222=1,$O$3,IF(P1222=2,$O$4,$O$5))</f>
        <v>0</v>
      </c>
    </row>
    <row r="1223" spans="1:27">
      <c r="A1223" t="s">
        <v>173</v>
      </c>
      <c r="E1223" s="23" t="s">
        <v>170</v>
      </c>
    </row>
    <row r="1224" spans="1:27">
      <c r="A1224" t="s">
        <v>174</v>
      </c>
      <c r="E1224" s="28" t="s">
        <v>1726</v>
      </c>
    </row>
    <row r="1225" spans="1:27">
      <c r="A1225" t="s">
        <v>176</v>
      </c>
      <c r="E1225" s="23" t="s">
        <v>170</v>
      </c>
    </row>
    <row r="1226" spans="1:27" ht="26.45">
      <c r="A1226" t="s">
        <v>168</v>
      </c>
      <c r="B1226">
        <v>407</v>
      </c>
      <c r="C1226" s="22" t="s">
        <v>714</v>
      </c>
      <c r="D1226" t="s">
        <v>170</v>
      </c>
      <c r="E1226" s="23" t="s">
        <v>715</v>
      </c>
      <c r="F1226" s="24" t="s">
        <v>236</v>
      </c>
      <c r="G1226" s="25">
        <v>15</v>
      </c>
      <c r="H1226" s="24">
        <v>0</v>
      </c>
      <c r="I1226" s="26">
        <f>ROUND(G1226*H1226,P4)</f>
        <v>0</v>
      </c>
      <c r="L1226" s="26">
        <v>0</v>
      </c>
      <c r="M1226" s="20">
        <f>ROUND(G1226*L1226,P4)</f>
        <v>0</v>
      </c>
      <c r="N1226" s="21" t="s">
        <v>192</v>
      </c>
      <c r="O1226" s="27">
        <f>M1226*AA1226</f>
        <v>0</v>
      </c>
      <c r="P1226">
        <v>3</v>
      </c>
      <c r="AA1226">
        <f>IF(P1226=1,$O$3,IF(P1226=2,$O$4,$O$5))</f>
        <v>0</v>
      </c>
    </row>
    <row r="1227" spans="1:27">
      <c r="A1227" t="s">
        <v>173</v>
      </c>
      <c r="E1227" s="23" t="s">
        <v>170</v>
      </c>
    </row>
    <row r="1228" spans="1:27">
      <c r="A1228" t="s">
        <v>174</v>
      </c>
      <c r="E1228" s="28" t="s">
        <v>375</v>
      </c>
    </row>
    <row r="1229" spans="1:27">
      <c r="A1229" t="s">
        <v>176</v>
      </c>
      <c r="E1229" s="23" t="s">
        <v>170</v>
      </c>
    </row>
    <row r="1230" spans="1:27">
      <c r="A1230" t="s">
        <v>168</v>
      </c>
      <c r="B1230">
        <v>408</v>
      </c>
      <c r="C1230" s="22" t="s">
        <v>1728</v>
      </c>
      <c r="D1230" t="s">
        <v>170</v>
      </c>
      <c r="E1230" s="23" t="s">
        <v>1639</v>
      </c>
      <c r="F1230" s="24" t="s">
        <v>317</v>
      </c>
      <c r="G1230" s="25">
        <v>3</v>
      </c>
      <c r="H1230" s="24">
        <v>0</v>
      </c>
      <c r="I1230" s="26">
        <f>ROUND(G1230*H1230,P4)</f>
        <v>0</v>
      </c>
      <c r="L1230" s="26">
        <v>0</v>
      </c>
      <c r="M1230" s="20">
        <f>ROUND(G1230*L1230,P4)</f>
        <v>0</v>
      </c>
      <c r="N1230" s="21" t="s">
        <v>170</v>
      </c>
      <c r="O1230" s="27">
        <f>M1230*AA1230</f>
        <v>0</v>
      </c>
      <c r="P1230">
        <v>3</v>
      </c>
      <c r="AA1230">
        <f>IF(P1230=1,$O$3,IF(P1230=2,$O$4,$O$5))</f>
        <v>0</v>
      </c>
    </row>
    <row r="1231" spans="1:27">
      <c r="A1231" t="s">
        <v>173</v>
      </c>
      <c r="E1231" s="23" t="s">
        <v>170</v>
      </c>
    </row>
    <row r="1232" spans="1:27">
      <c r="A1232" t="s">
        <v>174</v>
      </c>
      <c r="E1232" s="28" t="s">
        <v>331</v>
      </c>
    </row>
    <row r="1233" spans="1:27">
      <c r="A1233" t="s">
        <v>176</v>
      </c>
      <c r="E1233" s="23" t="s">
        <v>170</v>
      </c>
    </row>
    <row r="1234" spans="1:27">
      <c r="A1234" t="s">
        <v>165</v>
      </c>
      <c r="C1234" s="18" t="s">
        <v>1729</v>
      </c>
      <c r="E1234" s="19" t="s">
        <v>1730</v>
      </c>
      <c r="L1234" s="20">
        <f>SUMIFS(L1235:L1310,A1235:A1310,"P")</f>
        <v>0</v>
      </c>
      <c r="M1234" s="20">
        <f>SUMIFS(M1235:M1310,A1235:A1310,"P")</f>
        <v>0</v>
      </c>
      <c r="N1234" s="21"/>
    </row>
    <row r="1235" spans="1:27">
      <c r="A1235" t="s">
        <v>168</v>
      </c>
      <c r="B1235">
        <v>409</v>
      </c>
      <c r="C1235" s="22" t="s">
        <v>1731</v>
      </c>
      <c r="D1235" t="s">
        <v>170</v>
      </c>
      <c r="E1235" s="23" t="s">
        <v>1663</v>
      </c>
      <c r="F1235" s="24" t="s">
        <v>188</v>
      </c>
      <c r="G1235" s="25">
        <v>1</v>
      </c>
      <c r="H1235" s="24">
        <v>0</v>
      </c>
      <c r="I1235" s="26">
        <f>ROUND(G1235*H1235,P4)</f>
        <v>0</v>
      </c>
      <c r="L1235" s="26">
        <v>0</v>
      </c>
      <c r="M1235" s="20">
        <f>ROUND(G1235*L1235,P4)</f>
        <v>0</v>
      </c>
      <c r="N1235" s="21" t="s">
        <v>170</v>
      </c>
      <c r="O1235" s="27">
        <f>M1235*AA1235</f>
        <v>0</v>
      </c>
      <c r="P1235">
        <v>3</v>
      </c>
      <c r="AA1235">
        <f>IF(P1235=1,$O$3,IF(P1235=2,$O$4,$O$5))</f>
        <v>0</v>
      </c>
    </row>
    <row r="1236" spans="1:27">
      <c r="A1236" t="s">
        <v>173</v>
      </c>
      <c r="E1236" s="23" t="s">
        <v>170</v>
      </c>
    </row>
    <row r="1237" spans="1:27">
      <c r="A1237" t="s">
        <v>174</v>
      </c>
      <c r="E1237" s="28" t="s">
        <v>183</v>
      </c>
    </row>
    <row r="1238" spans="1:27">
      <c r="A1238" t="s">
        <v>176</v>
      </c>
      <c r="E1238" s="23" t="s">
        <v>170</v>
      </c>
    </row>
    <row r="1239" spans="1:27">
      <c r="A1239" t="s">
        <v>168</v>
      </c>
      <c r="B1239">
        <v>410</v>
      </c>
      <c r="C1239" s="22" t="s">
        <v>1732</v>
      </c>
      <c r="D1239" t="s">
        <v>170</v>
      </c>
      <c r="E1239" s="23" t="s">
        <v>1384</v>
      </c>
      <c r="F1239" s="24" t="s">
        <v>218</v>
      </c>
      <c r="G1239" s="25">
        <v>1</v>
      </c>
      <c r="H1239" s="24">
        <v>0</v>
      </c>
      <c r="I1239" s="26">
        <f>ROUND(G1239*H1239,P4)</f>
        <v>0</v>
      </c>
      <c r="L1239" s="26">
        <v>0</v>
      </c>
      <c r="M1239" s="20">
        <f>ROUND(G1239*L1239,P4)</f>
        <v>0</v>
      </c>
      <c r="N1239" s="21" t="s">
        <v>192</v>
      </c>
      <c r="O1239" s="27">
        <f>M1239*AA1239</f>
        <v>0</v>
      </c>
      <c r="P1239">
        <v>3</v>
      </c>
      <c r="AA1239">
        <f>IF(P1239=1,$O$3,IF(P1239=2,$O$4,$O$5))</f>
        <v>0</v>
      </c>
    </row>
    <row r="1240" spans="1:27">
      <c r="A1240" t="s">
        <v>173</v>
      </c>
      <c r="E1240" s="23" t="s">
        <v>170</v>
      </c>
    </row>
    <row r="1241" spans="1:27">
      <c r="A1241" t="s">
        <v>174</v>
      </c>
      <c r="E1241" s="28" t="s">
        <v>183</v>
      </c>
    </row>
    <row r="1242" spans="1:27">
      <c r="A1242" t="s">
        <v>176</v>
      </c>
      <c r="E1242" s="23" t="s">
        <v>170</v>
      </c>
    </row>
    <row r="1243" spans="1:27">
      <c r="A1243" t="s">
        <v>168</v>
      </c>
      <c r="B1243">
        <v>411</v>
      </c>
      <c r="C1243" s="22" t="s">
        <v>1733</v>
      </c>
      <c r="D1243" t="s">
        <v>170</v>
      </c>
      <c r="E1243" s="23" t="s">
        <v>905</v>
      </c>
      <c r="F1243" s="24" t="s">
        <v>188</v>
      </c>
      <c r="G1243" s="25">
        <v>1</v>
      </c>
      <c r="H1243" s="24">
        <v>0</v>
      </c>
      <c r="I1243" s="26">
        <f>ROUND(G1243*H1243,P4)</f>
        <v>0</v>
      </c>
      <c r="L1243" s="26">
        <v>0</v>
      </c>
      <c r="M1243" s="20">
        <f>ROUND(G1243*L1243,P4)</f>
        <v>0</v>
      </c>
      <c r="N1243" s="21" t="s">
        <v>170</v>
      </c>
      <c r="O1243" s="27">
        <f>M1243*AA1243</f>
        <v>0</v>
      </c>
      <c r="P1243">
        <v>3</v>
      </c>
      <c r="AA1243">
        <f>IF(P1243=1,$O$3,IF(P1243=2,$O$4,$O$5))</f>
        <v>0</v>
      </c>
    </row>
    <row r="1244" spans="1:27">
      <c r="A1244" t="s">
        <v>173</v>
      </c>
      <c r="E1244" s="23" t="s">
        <v>170</v>
      </c>
    </row>
    <row r="1245" spans="1:27">
      <c r="A1245" t="s">
        <v>174</v>
      </c>
      <c r="E1245" s="28" t="s">
        <v>183</v>
      </c>
    </row>
    <row r="1246" spans="1:27">
      <c r="A1246" t="s">
        <v>176</v>
      </c>
      <c r="E1246" s="23" t="s">
        <v>170</v>
      </c>
    </row>
    <row r="1247" spans="1:27" ht="26.45">
      <c r="A1247" t="s">
        <v>168</v>
      </c>
      <c r="B1247">
        <v>412</v>
      </c>
      <c r="C1247" s="22" t="s">
        <v>1734</v>
      </c>
      <c r="D1247" t="s">
        <v>170</v>
      </c>
      <c r="E1247" s="23" t="s">
        <v>1401</v>
      </c>
      <c r="F1247" s="24" t="s">
        <v>218</v>
      </c>
      <c r="G1247" s="25">
        <v>1</v>
      </c>
      <c r="H1247" s="24">
        <v>0</v>
      </c>
      <c r="I1247" s="26">
        <f>ROUND(G1247*H1247,P4)</f>
        <v>0</v>
      </c>
      <c r="L1247" s="26">
        <v>0</v>
      </c>
      <c r="M1247" s="20">
        <f>ROUND(G1247*L1247,P4)</f>
        <v>0</v>
      </c>
      <c r="N1247" s="21" t="s">
        <v>192</v>
      </c>
      <c r="O1247" s="27">
        <f>M1247*AA1247</f>
        <v>0</v>
      </c>
      <c r="P1247">
        <v>3</v>
      </c>
      <c r="AA1247">
        <f>IF(P1247=1,$O$3,IF(P1247=2,$O$4,$O$5))</f>
        <v>0</v>
      </c>
    </row>
    <row r="1248" spans="1:27">
      <c r="A1248" t="s">
        <v>173</v>
      </c>
      <c r="E1248" s="23" t="s">
        <v>170</v>
      </c>
    </row>
    <row r="1249" spans="1:27">
      <c r="A1249" t="s">
        <v>174</v>
      </c>
      <c r="E1249" s="28" t="s">
        <v>183</v>
      </c>
    </row>
    <row r="1250" spans="1:27">
      <c r="A1250" t="s">
        <v>176</v>
      </c>
      <c r="E1250" s="23" t="s">
        <v>170</v>
      </c>
    </row>
    <row r="1251" spans="1:27" ht="26.45">
      <c r="A1251" t="s">
        <v>168</v>
      </c>
      <c r="B1251">
        <v>413</v>
      </c>
      <c r="C1251" s="22" t="s">
        <v>1735</v>
      </c>
      <c r="D1251" t="s">
        <v>170</v>
      </c>
      <c r="E1251" s="23" t="s">
        <v>1376</v>
      </c>
      <c r="F1251" s="24" t="s">
        <v>188</v>
      </c>
      <c r="G1251" s="25">
        <v>1</v>
      </c>
      <c r="H1251" s="24">
        <v>0</v>
      </c>
      <c r="I1251" s="26">
        <f>ROUND(G1251*H1251,P4)</f>
        <v>0</v>
      </c>
      <c r="L1251" s="26">
        <v>0</v>
      </c>
      <c r="M1251" s="20">
        <f>ROUND(G1251*L1251,P4)</f>
        <v>0</v>
      </c>
      <c r="N1251" s="21" t="s">
        <v>170</v>
      </c>
      <c r="O1251" s="27">
        <f>M1251*AA1251</f>
        <v>0</v>
      </c>
      <c r="P1251">
        <v>3</v>
      </c>
      <c r="AA1251">
        <f>IF(P1251=1,$O$3,IF(P1251=2,$O$4,$O$5))</f>
        <v>0</v>
      </c>
    </row>
    <row r="1252" spans="1:27">
      <c r="A1252" t="s">
        <v>173</v>
      </c>
      <c r="E1252" s="23" t="s">
        <v>170</v>
      </c>
    </row>
    <row r="1253" spans="1:27">
      <c r="A1253" t="s">
        <v>174</v>
      </c>
      <c r="E1253" s="28" t="s">
        <v>183</v>
      </c>
    </row>
    <row r="1254" spans="1:27">
      <c r="A1254" t="s">
        <v>176</v>
      </c>
      <c r="E1254" s="23" t="s">
        <v>170</v>
      </c>
    </row>
    <row r="1255" spans="1:27">
      <c r="A1255" t="s">
        <v>168</v>
      </c>
      <c r="B1255">
        <v>414</v>
      </c>
      <c r="C1255" s="22" t="s">
        <v>1736</v>
      </c>
      <c r="D1255" t="s">
        <v>170</v>
      </c>
      <c r="E1255" s="23" t="s">
        <v>920</v>
      </c>
      <c r="F1255" s="24" t="s">
        <v>218</v>
      </c>
      <c r="G1255" s="25">
        <v>2</v>
      </c>
      <c r="H1255" s="24">
        <v>0</v>
      </c>
      <c r="I1255" s="26">
        <f>ROUND(G1255*H1255,P4)</f>
        <v>0</v>
      </c>
      <c r="L1255" s="26">
        <v>0</v>
      </c>
      <c r="M1255" s="20">
        <f>ROUND(G1255*L1255,P4)</f>
        <v>0</v>
      </c>
      <c r="N1255" s="21" t="s">
        <v>192</v>
      </c>
      <c r="O1255" s="27">
        <f>M1255*AA1255</f>
        <v>0</v>
      </c>
      <c r="P1255">
        <v>3</v>
      </c>
      <c r="AA1255">
        <f>IF(P1255=1,$O$3,IF(P1255=2,$O$4,$O$5))</f>
        <v>0</v>
      </c>
    </row>
    <row r="1256" spans="1:27">
      <c r="A1256" t="s">
        <v>173</v>
      </c>
      <c r="E1256" s="23" t="s">
        <v>170</v>
      </c>
    </row>
    <row r="1257" spans="1:27">
      <c r="A1257" t="s">
        <v>174</v>
      </c>
      <c r="E1257" s="28" t="s">
        <v>231</v>
      </c>
    </row>
    <row r="1258" spans="1:27">
      <c r="A1258" t="s">
        <v>176</v>
      </c>
      <c r="E1258" s="23" t="s">
        <v>170</v>
      </c>
    </row>
    <row r="1259" spans="1:27" ht="26.45">
      <c r="A1259" t="s">
        <v>168</v>
      </c>
      <c r="B1259">
        <v>415</v>
      </c>
      <c r="C1259" s="22" t="s">
        <v>1737</v>
      </c>
      <c r="D1259" t="s">
        <v>170</v>
      </c>
      <c r="E1259" s="23" t="s">
        <v>937</v>
      </c>
      <c r="F1259" s="24" t="s">
        <v>188</v>
      </c>
      <c r="G1259" s="25">
        <v>2</v>
      </c>
      <c r="H1259" s="24">
        <v>0</v>
      </c>
      <c r="I1259" s="26">
        <f>ROUND(G1259*H1259,P4)</f>
        <v>0</v>
      </c>
      <c r="L1259" s="26">
        <v>0</v>
      </c>
      <c r="M1259" s="20">
        <f>ROUND(G1259*L1259,P4)</f>
        <v>0</v>
      </c>
      <c r="N1259" s="21" t="s">
        <v>170</v>
      </c>
      <c r="O1259" s="27">
        <f>M1259*AA1259</f>
        <v>0</v>
      </c>
      <c r="P1259">
        <v>3</v>
      </c>
      <c r="AA1259">
        <f>IF(P1259=1,$O$3,IF(P1259=2,$O$4,$O$5))</f>
        <v>0</v>
      </c>
    </row>
    <row r="1260" spans="1:27">
      <c r="A1260" t="s">
        <v>173</v>
      </c>
      <c r="E1260" s="23" t="s">
        <v>170</v>
      </c>
    </row>
    <row r="1261" spans="1:27">
      <c r="A1261" t="s">
        <v>174</v>
      </c>
      <c r="E1261" s="28" t="s">
        <v>231</v>
      </c>
    </row>
    <row r="1262" spans="1:27" ht="52.9">
      <c r="A1262" t="s">
        <v>176</v>
      </c>
      <c r="E1262" s="23" t="s">
        <v>939</v>
      </c>
    </row>
    <row r="1263" spans="1:27">
      <c r="A1263" t="s">
        <v>168</v>
      </c>
      <c r="B1263">
        <v>416</v>
      </c>
      <c r="C1263" s="22" t="s">
        <v>1738</v>
      </c>
      <c r="D1263" t="s">
        <v>170</v>
      </c>
      <c r="E1263" s="23" t="s">
        <v>942</v>
      </c>
      <c r="F1263" s="24" t="s">
        <v>188</v>
      </c>
      <c r="G1263" s="25">
        <v>2</v>
      </c>
      <c r="H1263" s="24">
        <v>0</v>
      </c>
      <c r="I1263" s="26">
        <f>ROUND(G1263*H1263,P4)</f>
        <v>0</v>
      </c>
      <c r="L1263" s="26">
        <v>0</v>
      </c>
      <c r="M1263" s="20">
        <f>ROUND(G1263*L1263,P4)</f>
        <v>0</v>
      </c>
      <c r="N1263" s="21" t="s">
        <v>170</v>
      </c>
      <c r="O1263" s="27">
        <f>M1263*AA1263</f>
        <v>0</v>
      </c>
      <c r="P1263">
        <v>3</v>
      </c>
      <c r="AA1263">
        <f>IF(P1263=1,$O$3,IF(P1263=2,$O$4,$O$5))</f>
        <v>0</v>
      </c>
    </row>
    <row r="1264" spans="1:27">
      <c r="A1264" t="s">
        <v>173</v>
      </c>
      <c r="E1264" s="23" t="s">
        <v>170</v>
      </c>
    </row>
    <row r="1265" spans="1:27">
      <c r="A1265" t="s">
        <v>174</v>
      </c>
      <c r="E1265" s="28" t="s">
        <v>231</v>
      </c>
    </row>
    <row r="1266" spans="1:27">
      <c r="A1266" t="s">
        <v>176</v>
      </c>
      <c r="E1266" s="23" t="s">
        <v>170</v>
      </c>
    </row>
    <row r="1267" spans="1:27">
      <c r="A1267" t="s">
        <v>168</v>
      </c>
      <c r="B1267">
        <v>417</v>
      </c>
      <c r="C1267" s="22" t="s">
        <v>1739</v>
      </c>
      <c r="D1267" t="s">
        <v>170</v>
      </c>
      <c r="E1267" s="23" t="s">
        <v>931</v>
      </c>
      <c r="F1267" s="24" t="s">
        <v>218</v>
      </c>
      <c r="G1267" s="25">
        <v>1</v>
      </c>
      <c r="H1267" s="24">
        <v>0</v>
      </c>
      <c r="I1267" s="26">
        <f>ROUND(G1267*H1267,P4)</f>
        <v>0</v>
      </c>
      <c r="L1267" s="26">
        <v>0</v>
      </c>
      <c r="M1267" s="20">
        <f>ROUND(G1267*L1267,P4)</f>
        <v>0</v>
      </c>
      <c r="N1267" s="21" t="s">
        <v>192</v>
      </c>
      <c r="O1267" s="27">
        <f>M1267*AA1267</f>
        <v>0</v>
      </c>
      <c r="P1267">
        <v>3</v>
      </c>
      <c r="AA1267">
        <f>IF(P1267=1,$O$3,IF(P1267=2,$O$4,$O$5))</f>
        <v>0</v>
      </c>
    </row>
    <row r="1268" spans="1:27">
      <c r="A1268" t="s">
        <v>173</v>
      </c>
      <c r="E1268" s="23" t="s">
        <v>170</v>
      </c>
    </row>
    <row r="1269" spans="1:27">
      <c r="A1269" t="s">
        <v>174</v>
      </c>
      <c r="E1269" s="28" t="s">
        <v>183</v>
      </c>
    </row>
    <row r="1270" spans="1:27">
      <c r="A1270" t="s">
        <v>176</v>
      </c>
      <c r="E1270" s="23" t="s">
        <v>170</v>
      </c>
    </row>
    <row r="1271" spans="1:27">
      <c r="A1271" t="s">
        <v>168</v>
      </c>
      <c r="B1271">
        <v>418</v>
      </c>
      <c r="C1271" s="22" t="s">
        <v>1740</v>
      </c>
      <c r="D1271" t="s">
        <v>170</v>
      </c>
      <c r="E1271" s="23" t="s">
        <v>1564</v>
      </c>
      <c r="F1271" s="24" t="s">
        <v>218</v>
      </c>
      <c r="G1271" s="25">
        <v>1</v>
      </c>
      <c r="H1271" s="24">
        <v>0</v>
      </c>
      <c r="I1271" s="26">
        <f>ROUND(G1271*H1271,P4)</f>
        <v>0</v>
      </c>
      <c r="L1271" s="26">
        <v>0</v>
      </c>
      <c r="M1271" s="20">
        <f>ROUND(G1271*L1271,P4)</f>
        <v>0</v>
      </c>
      <c r="N1271" s="21" t="s">
        <v>192</v>
      </c>
      <c r="O1271" s="27">
        <f>M1271*AA1271</f>
        <v>0</v>
      </c>
      <c r="P1271">
        <v>3</v>
      </c>
      <c r="AA1271">
        <f>IF(P1271=1,$O$3,IF(P1271=2,$O$4,$O$5))</f>
        <v>0</v>
      </c>
    </row>
    <row r="1272" spans="1:27">
      <c r="A1272" t="s">
        <v>173</v>
      </c>
      <c r="E1272" s="23" t="s">
        <v>170</v>
      </c>
    </row>
    <row r="1273" spans="1:27">
      <c r="A1273" t="s">
        <v>174</v>
      </c>
      <c r="E1273" s="28" t="s">
        <v>183</v>
      </c>
    </row>
    <row r="1274" spans="1:27">
      <c r="A1274" t="s">
        <v>176</v>
      </c>
      <c r="E1274" s="23" t="s">
        <v>170</v>
      </c>
    </row>
    <row r="1275" spans="1:27">
      <c r="A1275" t="s">
        <v>168</v>
      </c>
      <c r="B1275">
        <v>419</v>
      </c>
      <c r="C1275" s="22" t="s">
        <v>923</v>
      </c>
      <c r="D1275" t="s">
        <v>170</v>
      </c>
      <c r="E1275" s="23" t="s">
        <v>924</v>
      </c>
      <c r="F1275" s="24" t="s">
        <v>218</v>
      </c>
      <c r="G1275" s="25">
        <v>1</v>
      </c>
      <c r="H1275" s="24">
        <v>0</v>
      </c>
      <c r="I1275" s="26">
        <f>ROUND(G1275*H1275,P4)</f>
        <v>0</v>
      </c>
      <c r="L1275" s="26">
        <v>0</v>
      </c>
      <c r="M1275" s="20">
        <f>ROUND(G1275*L1275,P4)</f>
        <v>0</v>
      </c>
      <c r="N1275" s="21" t="s">
        <v>192</v>
      </c>
      <c r="O1275" s="27">
        <f>M1275*AA1275</f>
        <v>0</v>
      </c>
      <c r="P1275">
        <v>3</v>
      </c>
      <c r="AA1275">
        <f>IF(P1275=1,$O$3,IF(P1275=2,$O$4,$O$5))</f>
        <v>0</v>
      </c>
    </row>
    <row r="1276" spans="1:27">
      <c r="A1276" t="s">
        <v>173</v>
      </c>
      <c r="E1276" s="23" t="s">
        <v>170</v>
      </c>
    </row>
    <row r="1277" spans="1:27">
      <c r="A1277" t="s">
        <v>174</v>
      </c>
      <c r="E1277" s="28" t="s">
        <v>183</v>
      </c>
    </row>
    <row r="1278" spans="1:27">
      <c r="A1278" t="s">
        <v>176</v>
      </c>
      <c r="E1278" s="23" t="s">
        <v>170</v>
      </c>
    </row>
    <row r="1279" spans="1:27">
      <c r="A1279" t="s">
        <v>168</v>
      </c>
      <c r="B1279">
        <v>420</v>
      </c>
      <c r="C1279" s="22" t="s">
        <v>1741</v>
      </c>
      <c r="D1279" t="s">
        <v>170</v>
      </c>
      <c r="E1279" s="23" t="s">
        <v>926</v>
      </c>
      <c r="F1279" s="24" t="s">
        <v>188</v>
      </c>
      <c r="G1279" s="25">
        <v>1</v>
      </c>
      <c r="H1279" s="24">
        <v>0</v>
      </c>
      <c r="I1279" s="26">
        <f>ROUND(G1279*H1279,P4)</f>
        <v>0</v>
      </c>
      <c r="L1279" s="26">
        <v>0</v>
      </c>
      <c r="M1279" s="20">
        <f>ROUND(G1279*L1279,P4)</f>
        <v>0</v>
      </c>
      <c r="N1279" s="21" t="s">
        <v>170</v>
      </c>
      <c r="O1279" s="27">
        <f>M1279*AA1279</f>
        <v>0</v>
      </c>
      <c r="P1279">
        <v>3</v>
      </c>
      <c r="AA1279">
        <f>IF(P1279=1,$O$3,IF(P1279=2,$O$4,$O$5))</f>
        <v>0</v>
      </c>
    </row>
    <row r="1280" spans="1:27">
      <c r="A1280" t="s">
        <v>173</v>
      </c>
      <c r="E1280" s="23" t="s">
        <v>170</v>
      </c>
    </row>
    <row r="1281" spans="1:27">
      <c r="A1281" t="s">
        <v>174</v>
      </c>
      <c r="E1281" s="28" t="s">
        <v>183</v>
      </c>
    </row>
    <row r="1282" spans="1:27">
      <c r="A1282" t="s">
        <v>176</v>
      </c>
      <c r="E1282" s="23" t="s">
        <v>170</v>
      </c>
    </row>
    <row r="1283" spans="1:27" ht="39.6">
      <c r="A1283" t="s">
        <v>168</v>
      </c>
      <c r="B1283">
        <v>421</v>
      </c>
      <c r="C1283" s="22" t="s">
        <v>927</v>
      </c>
      <c r="D1283" t="s">
        <v>170</v>
      </c>
      <c r="E1283" s="23" t="s">
        <v>928</v>
      </c>
      <c r="F1283" s="24" t="s">
        <v>188</v>
      </c>
      <c r="G1283" s="25">
        <v>2</v>
      </c>
      <c r="H1283" s="24">
        <v>0</v>
      </c>
      <c r="I1283" s="26">
        <f>ROUND(G1283*H1283,P4)</f>
        <v>0</v>
      </c>
      <c r="L1283" s="26">
        <v>0</v>
      </c>
      <c r="M1283" s="20">
        <f>ROUND(G1283*L1283,P4)</f>
        <v>0</v>
      </c>
      <c r="N1283" s="21" t="s">
        <v>170</v>
      </c>
      <c r="O1283" s="27">
        <f>M1283*AA1283</f>
        <v>0</v>
      </c>
      <c r="P1283">
        <v>3</v>
      </c>
      <c r="AA1283">
        <f>IF(P1283=1,$O$3,IF(P1283=2,$O$4,$O$5))</f>
        <v>0</v>
      </c>
    </row>
    <row r="1284" spans="1:27">
      <c r="A1284" t="s">
        <v>173</v>
      </c>
      <c r="E1284" s="23" t="s">
        <v>170</v>
      </c>
    </row>
    <row r="1285" spans="1:27">
      <c r="A1285" t="s">
        <v>174</v>
      </c>
      <c r="E1285" s="28" t="s">
        <v>231</v>
      </c>
    </row>
    <row r="1286" spans="1:27">
      <c r="A1286" t="s">
        <v>176</v>
      </c>
      <c r="E1286" s="23" t="s">
        <v>170</v>
      </c>
    </row>
    <row r="1287" spans="1:27">
      <c r="A1287" t="s">
        <v>168</v>
      </c>
      <c r="B1287">
        <v>422</v>
      </c>
      <c r="C1287" s="22" t="s">
        <v>1742</v>
      </c>
      <c r="D1287" t="s">
        <v>170</v>
      </c>
      <c r="E1287" s="23" t="s">
        <v>233</v>
      </c>
      <c r="F1287" s="24" t="s">
        <v>218</v>
      </c>
      <c r="G1287" s="25">
        <v>4</v>
      </c>
      <c r="H1287" s="24">
        <v>0</v>
      </c>
      <c r="I1287" s="26">
        <f>ROUND(G1287*H1287,P4)</f>
        <v>0</v>
      </c>
      <c r="L1287" s="26">
        <v>0</v>
      </c>
      <c r="M1287" s="20">
        <f>ROUND(G1287*L1287,P4)</f>
        <v>0</v>
      </c>
      <c r="N1287" s="21" t="s">
        <v>192</v>
      </c>
      <c r="O1287" s="27">
        <f>M1287*AA1287</f>
        <v>0</v>
      </c>
      <c r="P1287">
        <v>3</v>
      </c>
      <c r="AA1287">
        <f>IF(P1287=1,$O$3,IF(P1287=2,$O$4,$O$5))</f>
        <v>0</v>
      </c>
    </row>
    <row r="1288" spans="1:27">
      <c r="A1288" t="s">
        <v>173</v>
      </c>
      <c r="E1288" s="23" t="s">
        <v>170</v>
      </c>
    </row>
    <row r="1289" spans="1:27">
      <c r="A1289" t="s">
        <v>174</v>
      </c>
      <c r="E1289" s="28" t="s">
        <v>549</v>
      </c>
    </row>
    <row r="1290" spans="1:27">
      <c r="A1290" t="s">
        <v>176</v>
      </c>
      <c r="E1290" s="23" t="s">
        <v>170</v>
      </c>
    </row>
    <row r="1291" spans="1:27" ht="26.45">
      <c r="A1291" t="s">
        <v>168</v>
      </c>
      <c r="B1291">
        <v>423</v>
      </c>
      <c r="C1291" s="22" t="s">
        <v>1743</v>
      </c>
      <c r="D1291" t="s">
        <v>170</v>
      </c>
      <c r="E1291" s="23" t="s">
        <v>873</v>
      </c>
      <c r="F1291" s="24" t="s">
        <v>218</v>
      </c>
      <c r="G1291" s="25">
        <v>2</v>
      </c>
      <c r="H1291" s="24">
        <v>0</v>
      </c>
      <c r="I1291" s="26">
        <f>ROUND(G1291*H1291,P4)</f>
        <v>0</v>
      </c>
      <c r="L1291" s="26">
        <v>0</v>
      </c>
      <c r="M1291" s="20">
        <f>ROUND(G1291*L1291,P4)</f>
        <v>0</v>
      </c>
      <c r="N1291" s="21" t="s">
        <v>192</v>
      </c>
      <c r="O1291" s="27">
        <f>M1291*AA1291</f>
        <v>0</v>
      </c>
      <c r="P1291">
        <v>3</v>
      </c>
      <c r="AA1291">
        <f>IF(P1291=1,$O$3,IF(P1291=2,$O$4,$O$5))</f>
        <v>0</v>
      </c>
    </row>
    <row r="1292" spans="1:27">
      <c r="A1292" t="s">
        <v>173</v>
      </c>
      <c r="E1292" s="23" t="s">
        <v>170</v>
      </c>
    </row>
    <row r="1293" spans="1:27">
      <c r="A1293" t="s">
        <v>174</v>
      </c>
      <c r="E1293" s="28" t="s">
        <v>231</v>
      </c>
    </row>
    <row r="1294" spans="1:27">
      <c r="A1294" t="s">
        <v>176</v>
      </c>
      <c r="E1294" s="23" t="s">
        <v>170</v>
      </c>
    </row>
    <row r="1295" spans="1:27">
      <c r="A1295" t="s">
        <v>168</v>
      </c>
      <c r="B1295">
        <v>424</v>
      </c>
      <c r="C1295" s="22" t="s">
        <v>1744</v>
      </c>
      <c r="D1295" t="s">
        <v>170</v>
      </c>
      <c r="E1295" s="23" t="s">
        <v>862</v>
      </c>
      <c r="F1295" s="24" t="s">
        <v>225</v>
      </c>
      <c r="G1295" s="25">
        <v>2.4E-2</v>
      </c>
      <c r="H1295" s="24">
        <v>0</v>
      </c>
      <c r="I1295" s="26">
        <f>ROUND(G1295*H1295,P4)</f>
        <v>0</v>
      </c>
      <c r="L1295" s="26">
        <v>0</v>
      </c>
      <c r="M1295" s="20">
        <f>ROUND(G1295*L1295,P4)</f>
        <v>0</v>
      </c>
      <c r="N1295" s="21" t="s">
        <v>192</v>
      </c>
      <c r="O1295" s="27">
        <f>M1295*AA1295</f>
        <v>0</v>
      </c>
      <c r="P1295">
        <v>3</v>
      </c>
      <c r="AA1295">
        <f>IF(P1295=1,$O$3,IF(P1295=2,$O$4,$O$5))</f>
        <v>0</v>
      </c>
    </row>
    <row r="1296" spans="1:27">
      <c r="A1296" t="s">
        <v>173</v>
      </c>
      <c r="E1296" s="23" t="s">
        <v>170</v>
      </c>
    </row>
    <row r="1297" spans="1:27">
      <c r="A1297" t="s">
        <v>174</v>
      </c>
      <c r="E1297" s="28" t="s">
        <v>1706</v>
      </c>
    </row>
    <row r="1298" spans="1:27">
      <c r="A1298" t="s">
        <v>176</v>
      </c>
      <c r="E1298" s="23" t="s">
        <v>170</v>
      </c>
    </row>
    <row r="1299" spans="1:27">
      <c r="A1299" t="s">
        <v>168</v>
      </c>
      <c r="B1299">
        <v>425</v>
      </c>
      <c r="C1299" s="22" t="s">
        <v>1200</v>
      </c>
      <c r="D1299" t="s">
        <v>170</v>
      </c>
      <c r="E1299" s="23" t="s">
        <v>865</v>
      </c>
      <c r="F1299" s="24" t="s">
        <v>225</v>
      </c>
      <c r="G1299" s="25">
        <v>2.4E-2</v>
      </c>
      <c r="H1299" s="24">
        <v>0</v>
      </c>
      <c r="I1299" s="26">
        <f>ROUND(G1299*H1299,P4)</f>
        <v>0</v>
      </c>
      <c r="L1299" s="26">
        <v>0</v>
      </c>
      <c r="M1299" s="20">
        <f>ROUND(G1299*L1299,P4)</f>
        <v>0</v>
      </c>
      <c r="N1299" s="21" t="s">
        <v>192</v>
      </c>
      <c r="O1299" s="27">
        <f>M1299*AA1299</f>
        <v>0</v>
      </c>
      <c r="P1299">
        <v>3</v>
      </c>
      <c r="AA1299">
        <f>IF(P1299=1,$O$3,IF(P1299=2,$O$4,$O$5))</f>
        <v>0</v>
      </c>
    </row>
    <row r="1300" spans="1:27">
      <c r="A1300" t="s">
        <v>173</v>
      </c>
      <c r="E1300" s="23" t="s">
        <v>170</v>
      </c>
    </row>
    <row r="1301" spans="1:27">
      <c r="A1301" t="s">
        <v>174</v>
      </c>
      <c r="E1301" s="28" t="s">
        <v>1706</v>
      </c>
    </row>
    <row r="1302" spans="1:27">
      <c r="A1302" t="s">
        <v>176</v>
      </c>
      <c r="E1302" s="23" t="s">
        <v>170</v>
      </c>
    </row>
    <row r="1303" spans="1:27" ht="26.45">
      <c r="A1303" t="s">
        <v>168</v>
      </c>
      <c r="B1303">
        <v>426</v>
      </c>
      <c r="C1303" s="22" t="s">
        <v>1745</v>
      </c>
      <c r="D1303" t="s">
        <v>170</v>
      </c>
      <c r="E1303" s="23" t="s">
        <v>715</v>
      </c>
      <c r="F1303" s="24" t="s">
        <v>236</v>
      </c>
      <c r="G1303" s="25">
        <v>3</v>
      </c>
      <c r="H1303" s="24">
        <v>0</v>
      </c>
      <c r="I1303" s="26">
        <f>ROUND(G1303*H1303,P4)</f>
        <v>0</v>
      </c>
      <c r="L1303" s="26">
        <v>0</v>
      </c>
      <c r="M1303" s="20">
        <f>ROUND(G1303*L1303,P4)</f>
        <v>0</v>
      </c>
      <c r="N1303" s="21" t="s">
        <v>192</v>
      </c>
      <c r="O1303" s="27">
        <f>M1303*AA1303</f>
        <v>0</v>
      </c>
      <c r="P1303">
        <v>3</v>
      </c>
      <c r="AA1303">
        <f>IF(P1303=1,$O$3,IF(P1303=2,$O$4,$O$5))</f>
        <v>0</v>
      </c>
    </row>
    <row r="1304" spans="1:27">
      <c r="A1304" t="s">
        <v>173</v>
      </c>
      <c r="E1304" s="23" t="s">
        <v>170</v>
      </c>
    </row>
    <row r="1305" spans="1:27">
      <c r="A1305" t="s">
        <v>174</v>
      </c>
      <c r="E1305" s="28" t="s">
        <v>331</v>
      </c>
    </row>
    <row r="1306" spans="1:27">
      <c r="A1306" t="s">
        <v>176</v>
      </c>
      <c r="E1306" s="23" t="s">
        <v>170</v>
      </c>
    </row>
    <row r="1307" spans="1:27">
      <c r="A1307" t="s">
        <v>168</v>
      </c>
      <c r="B1307">
        <v>427</v>
      </c>
      <c r="C1307" s="22" t="s">
        <v>1746</v>
      </c>
      <c r="D1307" t="s">
        <v>170</v>
      </c>
      <c r="E1307" s="23" t="s">
        <v>722</v>
      </c>
      <c r="F1307" s="24" t="s">
        <v>317</v>
      </c>
      <c r="G1307" s="25">
        <v>2</v>
      </c>
      <c r="H1307" s="24">
        <v>0</v>
      </c>
      <c r="I1307" s="26">
        <f>ROUND(G1307*H1307,P4)</f>
        <v>0</v>
      </c>
      <c r="L1307" s="26">
        <v>0</v>
      </c>
      <c r="M1307" s="20">
        <f>ROUND(G1307*L1307,P4)</f>
        <v>0</v>
      </c>
      <c r="N1307" s="21" t="s">
        <v>170</v>
      </c>
      <c r="O1307" s="27">
        <f>M1307*AA1307</f>
        <v>0</v>
      </c>
      <c r="P1307">
        <v>3</v>
      </c>
      <c r="AA1307">
        <f>IF(P1307=1,$O$3,IF(P1307=2,$O$4,$O$5))</f>
        <v>0</v>
      </c>
    </row>
    <row r="1308" spans="1:27">
      <c r="A1308" t="s">
        <v>173</v>
      </c>
      <c r="E1308" s="23" t="s">
        <v>170</v>
      </c>
    </row>
    <row r="1309" spans="1:27">
      <c r="A1309" t="s">
        <v>174</v>
      </c>
      <c r="E1309" s="28" t="s">
        <v>231</v>
      </c>
    </row>
    <row r="1310" spans="1:27" ht="26.45">
      <c r="A1310" t="s">
        <v>176</v>
      </c>
      <c r="E1310" s="23" t="s">
        <v>724</v>
      </c>
    </row>
    <row r="1311" spans="1:27">
      <c r="A1311" t="s">
        <v>165</v>
      </c>
      <c r="C1311" s="18" t="s">
        <v>1747</v>
      </c>
      <c r="E1311" s="19" t="s">
        <v>1748</v>
      </c>
      <c r="L1311" s="20">
        <f>SUMIFS(L1312:L1383,A1312:A1383,"P")</f>
        <v>0</v>
      </c>
      <c r="M1311" s="20">
        <f>SUMIFS(M1312:M1383,A1312:A1383,"P")</f>
        <v>0</v>
      </c>
      <c r="N1311" s="21"/>
    </row>
    <row r="1312" spans="1:27">
      <c r="A1312" t="s">
        <v>168</v>
      </c>
      <c r="B1312">
        <v>428</v>
      </c>
      <c r="C1312" s="22" t="s">
        <v>1749</v>
      </c>
      <c r="D1312" t="s">
        <v>170</v>
      </c>
      <c r="E1312" s="23" t="s">
        <v>1663</v>
      </c>
      <c r="F1312" s="24" t="s">
        <v>188</v>
      </c>
      <c r="G1312" s="25">
        <v>1</v>
      </c>
      <c r="H1312" s="24">
        <v>0</v>
      </c>
      <c r="I1312" s="26">
        <f>ROUND(G1312*H1312,P4)</f>
        <v>0</v>
      </c>
      <c r="L1312" s="26">
        <v>0</v>
      </c>
      <c r="M1312" s="20">
        <f>ROUND(G1312*L1312,P4)</f>
        <v>0</v>
      </c>
      <c r="N1312" s="21" t="s">
        <v>170</v>
      </c>
      <c r="O1312" s="27">
        <f>M1312*AA1312</f>
        <v>0</v>
      </c>
      <c r="P1312">
        <v>3</v>
      </c>
      <c r="AA1312">
        <f>IF(P1312=1,$O$3,IF(P1312=2,$O$4,$O$5))</f>
        <v>0</v>
      </c>
    </row>
    <row r="1313" spans="1:27">
      <c r="A1313" t="s">
        <v>173</v>
      </c>
      <c r="E1313" s="23" t="s">
        <v>170</v>
      </c>
    </row>
    <row r="1314" spans="1:27">
      <c r="A1314" t="s">
        <v>174</v>
      </c>
      <c r="E1314" s="28" t="s">
        <v>183</v>
      </c>
    </row>
    <row r="1315" spans="1:27">
      <c r="A1315" t="s">
        <v>176</v>
      </c>
      <c r="E1315" s="23" t="s">
        <v>170</v>
      </c>
    </row>
    <row r="1316" spans="1:27">
      <c r="A1316" t="s">
        <v>168</v>
      </c>
      <c r="B1316">
        <v>429</v>
      </c>
      <c r="C1316" s="22" t="s">
        <v>1750</v>
      </c>
      <c r="D1316" t="s">
        <v>170</v>
      </c>
      <c r="E1316" s="23" t="s">
        <v>1384</v>
      </c>
      <c r="F1316" s="24" t="s">
        <v>218</v>
      </c>
      <c r="G1316" s="25">
        <v>1</v>
      </c>
      <c r="H1316" s="24">
        <v>0</v>
      </c>
      <c r="I1316" s="26">
        <f>ROUND(G1316*H1316,P4)</f>
        <v>0</v>
      </c>
      <c r="L1316" s="26">
        <v>0</v>
      </c>
      <c r="M1316" s="20">
        <f>ROUND(G1316*L1316,P4)</f>
        <v>0</v>
      </c>
      <c r="N1316" s="21" t="s">
        <v>192</v>
      </c>
      <c r="O1316" s="27">
        <f>M1316*AA1316</f>
        <v>0</v>
      </c>
      <c r="P1316">
        <v>3</v>
      </c>
      <c r="AA1316">
        <f>IF(P1316=1,$O$3,IF(P1316=2,$O$4,$O$5))</f>
        <v>0</v>
      </c>
    </row>
    <row r="1317" spans="1:27">
      <c r="A1317" t="s">
        <v>173</v>
      </c>
      <c r="E1317" s="23" t="s">
        <v>170</v>
      </c>
    </row>
    <row r="1318" spans="1:27">
      <c r="A1318" t="s">
        <v>174</v>
      </c>
      <c r="E1318" s="28" t="s">
        <v>183</v>
      </c>
    </row>
    <row r="1319" spans="1:27">
      <c r="A1319" t="s">
        <v>176</v>
      </c>
      <c r="E1319" s="23" t="s">
        <v>170</v>
      </c>
    </row>
    <row r="1320" spans="1:27">
      <c r="A1320" t="s">
        <v>168</v>
      </c>
      <c r="B1320">
        <v>430</v>
      </c>
      <c r="C1320" s="22" t="s">
        <v>1751</v>
      </c>
      <c r="D1320" t="s">
        <v>170</v>
      </c>
      <c r="E1320" s="23" t="s">
        <v>905</v>
      </c>
      <c r="F1320" s="24" t="s">
        <v>188</v>
      </c>
      <c r="G1320" s="25">
        <v>1</v>
      </c>
      <c r="H1320" s="24">
        <v>0</v>
      </c>
      <c r="I1320" s="26">
        <f>ROUND(G1320*H1320,P4)</f>
        <v>0</v>
      </c>
      <c r="L1320" s="26">
        <v>0</v>
      </c>
      <c r="M1320" s="20">
        <f>ROUND(G1320*L1320,P4)</f>
        <v>0</v>
      </c>
      <c r="N1320" s="21" t="s">
        <v>170</v>
      </c>
      <c r="O1320" s="27">
        <f>M1320*AA1320</f>
        <v>0</v>
      </c>
      <c r="P1320">
        <v>3</v>
      </c>
      <c r="AA1320">
        <f>IF(P1320=1,$O$3,IF(P1320=2,$O$4,$O$5))</f>
        <v>0</v>
      </c>
    </row>
    <row r="1321" spans="1:27">
      <c r="A1321" t="s">
        <v>173</v>
      </c>
      <c r="E1321" s="23" t="s">
        <v>170</v>
      </c>
    </row>
    <row r="1322" spans="1:27">
      <c r="A1322" t="s">
        <v>174</v>
      </c>
      <c r="E1322" s="28" t="s">
        <v>183</v>
      </c>
    </row>
    <row r="1323" spans="1:27">
      <c r="A1323" t="s">
        <v>176</v>
      </c>
      <c r="E1323" s="23" t="s">
        <v>170</v>
      </c>
    </row>
    <row r="1324" spans="1:27" ht="26.45">
      <c r="A1324" t="s">
        <v>168</v>
      </c>
      <c r="B1324">
        <v>431</v>
      </c>
      <c r="C1324" s="22" t="s">
        <v>1752</v>
      </c>
      <c r="D1324" t="s">
        <v>170</v>
      </c>
      <c r="E1324" s="23" t="s">
        <v>1401</v>
      </c>
      <c r="F1324" s="24" t="s">
        <v>218</v>
      </c>
      <c r="G1324" s="25">
        <v>1</v>
      </c>
      <c r="H1324" s="24">
        <v>0</v>
      </c>
      <c r="I1324" s="26">
        <f>ROUND(G1324*H1324,P4)</f>
        <v>0</v>
      </c>
      <c r="L1324" s="26">
        <v>0</v>
      </c>
      <c r="M1324" s="20">
        <f>ROUND(G1324*L1324,P4)</f>
        <v>0</v>
      </c>
      <c r="N1324" s="21" t="s">
        <v>192</v>
      </c>
      <c r="O1324" s="27">
        <f>M1324*AA1324</f>
        <v>0</v>
      </c>
      <c r="P1324">
        <v>3</v>
      </c>
      <c r="AA1324">
        <f>IF(P1324=1,$O$3,IF(P1324=2,$O$4,$O$5))</f>
        <v>0</v>
      </c>
    </row>
    <row r="1325" spans="1:27">
      <c r="A1325" t="s">
        <v>173</v>
      </c>
      <c r="E1325" s="23" t="s">
        <v>170</v>
      </c>
    </row>
    <row r="1326" spans="1:27">
      <c r="A1326" t="s">
        <v>174</v>
      </c>
      <c r="E1326" s="28" t="s">
        <v>183</v>
      </c>
    </row>
    <row r="1327" spans="1:27">
      <c r="A1327" t="s">
        <v>176</v>
      </c>
      <c r="E1327" s="23" t="s">
        <v>170</v>
      </c>
    </row>
    <row r="1328" spans="1:27" ht="26.45">
      <c r="A1328" t="s">
        <v>168</v>
      </c>
      <c r="B1328">
        <v>432</v>
      </c>
      <c r="C1328" s="22" t="s">
        <v>1753</v>
      </c>
      <c r="D1328" t="s">
        <v>170</v>
      </c>
      <c r="E1328" s="23" t="s">
        <v>1376</v>
      </c>
      <c r="F1328" s="24" t="s">
        <v>188</v>
      </c>
      <c r="G1328" s="25">
        <v>1</v>
      </c>
      <c r="H1328" s="24">
        <v>0</v>
      </c>
      <c r="I1328" s="26">
        <f>ROUND(G1328*H1328,P4)</f>
        <v>0</v>
      </c>
      <c r="L1328" s="26">
        <v>0</v>
      </c>
      <c r="M1328" s="20">
        <f>ROUND(G1328*L1328,P4)</f>
        <v>0</v>
      </c>
      <c r="N1328" s="21" t="s">
        <v>170</v>
      </c>
      <c r="O1328" s="27">
        <f>M1328*AA1328</f>
        <v>0</v>
      </c>
      <c r="P1328">
        <v>3</v>
      </c>
      <c r="AA1328">
        <f>IF(P1328=1,$O$3,IF(P1328=2,$O$4,$O$5))</f>
        <v>0</v>
      </c>
    </row>
    <row r="1329" spans="1:27">
      <c r="A1329" t="s">
        <v>173</v>
      </c>
      <c r="E1329" s="23" t="s">
        <v>170</v>
      </c>
    </row>
    <row r="1330" spans="1:27">
      <c r="A1330" t="s">
        <v>174</v>
      </c>
      <c r="E1330" s="28" t="s">
        <v>183</v>
      </c>
    </row>
    <row r="1331" spans="1:27">
      <c r="A1331" t="s">
        <v>176</v>
      </c>
      <c r="E1331" s="23" t="s">
        <v>170</v>
      </c>
    </row>
    <row r="1332" spans="1:27">
      <c r="A1332" t="s">
        <v>168</v>
      </c>
      <c r="B1332">
        <v>433</v>
      </c>
      <c r="C1332" s="22" t="s">
        <v>1754</v>
      </c>
      <c r="D1332" t="s">
        <v>170</v>
      </c>
      <c r="E1332" s="23" t="s">
        <v>920</v>
      </c>
      <c r="F1332" s="24" t="s">
        <v>218</v>
      </c>
      <c r="G1332" s="25">
        <v>2</v>
      </c>
      <c r="H1332" s="24">
        <v>0</v>
      </c>
      <c r="I1332" s="26">
        <f>ROUND(G1332*H1332,P4)</f>
        <v>0</v>
      </c>
      <c r="L1332" s="26">
        <v>0</v>
      </c>
      <c r="M1332" s="20">
        <f>ROUND(G1332*L1332,P4)</f>
        <v>0</v>
      </c>
      <c r="N1332" s="21" t="s">
        <v>192</v>
      </c>
      <c r="O1332" s="27">
        <f>M1332*AA1332</f>
        <v>0</v>
      </c>
      <c r="P1332">
        <v>3</v>
      </c>
      <c r="AA1332">
        <f>IF(P1332=1,$O$3,IF(P1332=2,$O$4,$O$5))</f>
        <v>0</v>
      </c>
    </row>
    <row r="1333" spans="1:27">
      <c r="A1333" t="s">
        <v>173</v>
      </c>
      <c r="E1333" s="23" t="s">
        <v>170</v>
      </c>
    </row>
    <row r="1334" spans="1:27">
      <c r="A1334" t="s">
        <v>174</v>
      </c>
      <c r="E1334" s="28" t="s">
        <v>231</v>
      </c>
    </row>
    <row r="1335" spans="1:27">
      <c r="A1335" t="s">
        <v>176</v>
      </c>
      <c r="E1335" s="23" t="s">
        <v>170</v>
      </c>
    </row>
    <row r="1336" spans="1:27" ht="26.45">
      <c r="A1336" t="s">
        <v>168</v>
      </c>
      <c r="B1336">
        <v>434</v>
      </c>
      <c r="C1336" s="22" t="s">
        <v>1755</v>
      </c>
      <c r="D1336" t="s">
        <v>170</v>
      </c>
      <c r="E1336" s="23" t="s">
        <v>937</v>
      </c>
      <c r="F1336" s="24" t="s">
        <v>188</v>
      </c>
      <c r="G1336" s="25">
        <v>6</v>
      </c>
      <c r="H1336" s="24">
        <v>0</v>
      </c>
      <c r="I1336" s="26">
        <f>ROUND(G1336*H1336,P4)</f>
        <v>0</v>
      </c>
      <c r="L1336" s="26">
        <v>0</v>
      </c>
      <c r="M1336" s="20">
        <f>ROUND(G1336*L1336,P4)</f>
        <v>0</v>
      </c>
      <c r="N1336" s="21" t="s">
        <v>170</v>
      </c>
      <c r="O1336" s="27">
        <f>M1336*AA1336</f>
        <v>0</v>
      </c>
      <c r="P1336">
        <v>3</v>
      </c>
      <c r="AA1336">
        <f>IF(P1336=1,$O$3,IF(P1336=2,$O$4,$O$5))</f>
        <v>0</v>
      </c>
    </row>
    <row r="1337" spans="1:27">
      <c r="A1337" t="s">
        <v>173</v>
      </c>
      <c r="E1337" s="23" t="s">
        <v>170</v>
      </c>
    </row>
    <row r="1338" spans="1:27">
      <c r="A1338" t="s">
        <v>174</v>
      </c>
      <c r="E1338" s="28" t="s">
        <v>649</v>
      </c>
    </row>
    <row r="1339" spans="1:27" ht="52.9">
      <c r="A1339" t="s">
        <v>176</v>
      </c>
      <c r="E1339" s="23" t="s">
        <v>939</v>
      </c>
    </row>
    <row r="1340" spans="1:27">
      <c r="A1340" t="s">
        <v>168</v>
      </c>
      <c r="B1340">
        <v>435</v>
      </c>
      <c r="C1340" s="22" t="s">
        <v>967</v>
      </c>
      <c r="D1340" t="s">
        <v>170</v>
      </c>
      <c r="E1340" s="23" t="s">
        <v>942</v>
      </c>
      <c r="F1340" s="24" t="s">
        <v>188</v>
      </c>
      <c r="G1340" s="25">
        <v>6</v>
      </c>
      <c r="H1340" s="24">
        <v>0</v>
      </c>
      <c r="I1340" s="26">
        <f>ROUND(G1340*H1340,P4)</f>
        <v>0</v>
      </c>
      <c r="L1340" s="26">
        <v>0</v>
      </c>
      <c r="M1340" s="20">
        <f>ROUND(G1340*L1340,P4)</f>
        <v>0</v>
      </c>
      <c r="N1340" s="21" t="s">
        <v>170</v>
      </c>
      <c r="O1340" s="27">
        <f>M1340*AA1340</f>
        <v>0</v>
      </c>
      <c r="P1340">
        <v>3</v>
      </c>
      <c r="AA1340">
        <f>IF(P1340=1,$O$3,IF(P1340=2,$O$4,$O$5))</f>
        <v>0</v>
      </c>
    </row>
    <row r="1341" spans="1:27">
      <c r="A1341" t="s">
        <v>173</v>
      </c>
      <c r="E1341" s="23" t="s">
        <v>170</v>
      </c>
    </row>
    <row r="1342" spans="1:27">
      <c r="A1342" t="s">
        <v>174</v>
      </c>
      <c r="E1342" s="28" t="s">
        <v>649</v>
      </c>
    </row>
    <row r="1343" spans="1:27">
      <c r="A1343" t="s">
        <v>176</v>
      </c>
      <c r="E1343" s="23" t="s">
        <v>170</v>
      </c>
    </row>
    <row r="1344" spans="1:27">
      <c r="A1344" t="s">
        <v>168</v>
      </c>
      <c r="B1344">
        <v>436</v>
      </c>
      <c r="C1344" s="22" t="s">
        <v>1756</v>
      </c>
      <c r="D1344" t="s">
        <v>170</v>
      </c>
      <c r="E1344" s="23" t="s">
        <v>931</v>
      </c>
      <c r="F1344" s="24" t="s">
        <v>218</v>
      </c>
      <c r="G1344" s="25">
        <v>1</v>
      </c>
      <c r="H1344" s="24">
        <v>0</v>
      </c>
      <c r="I1344" s="26">
        <f>ROUND(G1344*H1344,P4)</f>
        <v>0</v>
      </c>
      <c r="L1344" s="26">
        <v>0</v>
      </c>
      <c r="M1344" s="20">
        <f>ROUND(G1344*L1344,P4)</f>
        <v>0</v>
      </c>
      <c r="N1344" s="21" t="s">
        <v>192</v>
      </c>
      <c r="O1344" s="27">
        <f>M1344*AA1344</f>
        <v>0</v>
      </c>
      <c r="P1344">
        <v>3</v>
      </c>
      <c r="AA1344">
        <f>IF(P1344=1,$O$3,IF(P1344=2,$O$4,$O$5))</f>
        <v>0</v>
      </c>
    </row>
    <row r="1345" spans="1:27">
      <c r="A1345" t="s">
        <v>173</v>
      </c>
      <c r="E1345" s="23" t="s">
        <v>170</v>
      </c>
    </row>
    <row r="1346" spans="1:27">
      <c r="A1346" t="s">
        <v>174</v>
      </c>
      <c r="E1346" s="28" t="s">
        <v>183</v>
      </c>
    </row>
    <row r="1347" spans="1:27">
      <c r="A1347" t="s">
        <v>176</v>
      </c>
      <c r="E1347" s="23" t="s">
        <v>170</v>
      </c>
    </row>
    <row r="1348" spans="1:27">
      <c r="A1348" t="s">
        <v>168</v>
      </c>
      <c r="B1348">
        <v>437</v>
      </c>
      <c r="C1348" s="22" t="s">
        <v>1757</v>
      </c>
      <c r="D1348" t="s">
        <v>170</v>
      </c>
      <c r="E1348" s="23" t="s">
        <v>1564</v>
      </c>
      <c r="F1348" s="24" t="s">
        <v>218</v>
      </c>
      <c r="G1348" s="25">
        <v>3</v>
      </c>
      <c r="H1348" s="24">
        <v>0</v>
      </c>
      <c r="I1348" s="26">
        <f>ROUND(G1348*H1348,P4)</f>
        <v>0</v>
      </c>
      <c r="L1348" s="26">
        <v>0</v>
      </c>
      <c r="M1348" s="20">
        <f>ROUND(G1348*L1348,P4)</f>
        <v>0</v>
      </c>
      <c r="N1348" s="21" t="s">
        <v>192</v>
      </c>
      <c r="O1348" s="27">
        <f>M1348*AA1348</f>
        <v>0</v>
      </c>
      <c r="P1348">
        <v>3</v>
      </c>
      <c r="AA1348">
        <f>IF(P1348=1,$O$3,IF(P1348=2,$O$4,$O$5))</f>
        <v>0</v>
      </c>
    </row>
    <row r="1349" spans="1:27">
      <c r="A1349" t="s">
        <v>173</v>
      </c>
      <c r="E1349" s="23" t="s">
        <v>170</v>
      </c>
    </row>
    <row r="1350" spans="1:27">
      <c r="A1350" t="s">
        <v>174</v>
      </c>
      <c r="E1350" s="28" t="s">
        <v>331</v>
      </c>
    </row>
    <row r="1351" spans="1:27">
      <c r="A1351" t="s">
        <v>176</v>
      </c>
      <c r="E1351" s="23" t="s">
        <v>170</v>
      </c>
    </row>
    <row r="1352" spans="1:27">
      <c r="A1352" t="s">
        <v>168</v>
      </c>
      <c r="B1352">
        <v>438</v>
      </c>
      <c r="C1352" s="22" t="s">
        <v>1758</v>
      </c>
      <c r="D1352" t="s">
        <v>170</v>
      </c>
      <c r="E1352" s="23" t="s">
        <v>924</v>
      </c>
      <c r="F1352" s="24" t="s">
        <v>218</v>
      </c>
      <c r="G1352" s="25">
        <v>3</v>
      </c>
      <c r="H1352" s="24">
        <v>0</v>
      </c>
      <c r="I1352" s="26">
        <f>ROUND(G1352*H1352,P4)</f>
        <v>0</v>
      </c>
      <c r="L1352" s="26">
        <v>0</v>
      </c>
      <c r="M1352" s="20">
        <f>ROUND(G1352*L1352,P4)</f>
        <v>0</v>
      </c>
      <c r="N1352" s="21" t="s">
        <v>192</v>
      </c>
      <c r="O1352" s="27">
        <f>M1352*AA1352</f>
        <v>0</v>
      </c>
      <c r="P1352">
        <v>3</v>
      </c>
      <c r="AA1352">
        <f>IF(P1352=1,$O$3,IF(P1352=2,$O$4,$O$5))</f>
        <v>0</v>
      </c>
    </row>
    <row r="1353" spans="1:27">
      <c r="A1353" t="s">
        <v>173</v>
      </c>
      <c r="E1353" s="23" t="s">
        <v>170</v>
      </c>
    </row>
    <row r="1354" spans="1:27">
      <c r="A1354" t="s">
        <v>174</v>
      </c>
      <c r="E1354" s="28" t="s">
        <v>331</v>
      </c>
    </row>
    <row r="1355" spans="1:27">
      <c r="A1355" t="s">
        <v>176</v>
      </c>
      <c r="E1355" s="23" t="s">
        <v>170</v>
      </c>
    </row>
    <row r="1356" spans="1:27">
      <c r="A1356" t="s">
        <v>168</v>
      </c>
      <c r="B1356">
        <v>439</v>
      </c>
      <c r="C1356" s="22" t="s">
        <v>1759</v>
      </c>
      <c r="D1356" t="s">
        <v>170</v>
      </c>
      <c r="E1356" s="23" t="s">
        <v>926</v>
      </c>
      <c r="F1356" s="24" t="s">
        <v>188</v>
      </c>
      <c r="G1356" s="25">
        <v>3</v>
      </c>
      <c r="H1356" s="24">
        <v>0</v>
      </c>
      <c r="I1356" s="26">
        <f>ROUND(G1356*H1356,P4)</f>
        <v>0</v>
      </c>
      <c r="L1356" s="26">
        <v>0</v>
      </c>
      <c r="M1356" s="20">
        <f>ROUND(G1356*L1356,P4)</f>
        <v>0</v>
      </c>
      <c r="N1356" s="21" t="s">
        <v>170</v>
      </c>
      <c r="O1356" s="27">
        <f>M1356*AA1356</f>
        <v>0</v>
      </c>
      <c r="P1356">
        <v>3</v>
      </c>
      <c r="AA1356">
        <f>IF(P1356=1,$O$3,IF(P1356=2,$O$4,$O$5))</f>
        <v>0</v>
      </c>
    </row>
    <row r="1357" spans="1:27">
      <c r="A1357" t="s">
        <v>173</v>
      </c>
      <c r="E1357" s="23" t="s">
        <v>170</v>
      </c>
    </row>
    <row r="1358" spans="1:27">
      <c r="A1358" t="s">
        <v>174</v>
      </c>
      <c r="E1358" s="28" t="s">
        <v>331</v>
      </c>
    </row>
    <row r="1359" spans="1:27">
      <c r="A1359" t="s">
        <v>176</v>
      </c>
      <c r="E1359" s="23" t="s">
        <v>170</v>
      </c>
    </row>
    <row r="1360" spans="1:27" ht="39.6">
      <c r="A1360" t="s">
        <v>168</v>
      </c>
      <c r="B1360">
        <v>440</v>
      </c>
      <c r="C1360" s="22" t="s">
        <v>1760</v>
      </c>
      <c r="D1360" t="s">
        <v>170</v>
      </c>
      <c r="E1360" s="23" t="s">
        <v>928</v>
      </c>
      <c r="F1360" s="24" t="s">
        <v>188</v>
      </c>
      <c r="G1360" s="25">
        <v>6</v>
      </c>
      <c r="H1360" s="24">
        <v>0</v>
      </c>
      <c r="I1360" s="26">
        <f>ROUND(G1360*H1360,P4)</f>
        <v>0</v>
      </c>
      <c r="L1360" s="26">
        <v>0</v>
      </c>
      <c r="M1360" s="20">
        <f>ROUND(G1360*L1360,P4)</f>
        <v>0</v>
      </c>
      <c r="N1360" s="21" t="s">
        <v>170</v>
      </c>
      <c r="O1360" s="27">
        <f>M1360*AA1360</f>
        <v>0</v>
      </c>
      <c r="P1360">
        <v>3</v>
      </c>
      <c r="AA1360">
        <f>IF(P1360=1,$O$3,IF(P1360=2,$O$4,$O$5))</f>
        <v>0</v>
      </c>
    </row>
    <row r="1361" spans="1:27">
      <c r="A1361" t="s">
        <v>173</v>
      </c>
      <c r="E1361" s="23" t="s">
        <v>170</v>
      </c>
    </row>
    <row r="1362" spans="1:27">
      <c r="A1362" t="s">
        <v>174</v>
      </c>
      <c r="E1362" s="28" t="s">
        <v>649</v>
      </c>
    </row>
    <row r="1363" spans="1:27">
      <c r="A1363" t="s">
        <v>176</v>
      </c>
      <c r="E1363" s="23" t="s">
        <v>170</v>
      </c>
    </row>
    <row r="1364" spans="1:27">
      <c r="A1364" t="s">
        <v>168</v>
      </c>
      <c r="B1364">
        <v>441</v>
      </c>
      <c r="C1364" s="22" t="s">
        <v>1761</v>
      </c>
      <c r="D1364" t="s">
        <v>170</v>
      </c>
      <c r="E1364" s="23" t="s">
        <v>233</v>
      </c>
      <c r="F1364" s="24" t="s">
        <v>218</v>
      </c>
      <c r="G1364" s="25">
        <v>12</v>
      </c>
      <c r="H1364" s="24">
        <v>0</v>
      </c>
      <c r="I1364" s="26">
        <f>ROUND(G1364*H1364,P4)</f>
        <v>0</v>
      </c>
      <c r="L1364" s="26">
        <v>0</v>
      </c>
      <c r="M1364" s="20">
        <f>ROUND(G1364*L1364,P4)</f>
        <v>0</v>
      </c>
      <c r="N1364" s="21" t="s">
        <v>192</v>
      </c>
      <c r="O1364" s="27">
        <f>M1364*AA1364</f>
        <v>0</v>
      </c>
      <c r="P1364">
        <v>3</v>
      </c>
      <c r="AA1364">
        <f>IF(P1364=1,$O$3,IF(P1364=2,$O$4,$O$5))</f>
        <v>0</v>
      </c>
    </row>
    <row r="1365" spans="1:27">
      <c r="A1365" t="s">
        <v>173</v>
      </c>
      <c r="E1365" s="23" t="s">
        <v>170</v>
      </c>
    </row>
    <row r="1366" spans="1:27">
      <c r="A1366" t="s">
        <v>174</v>
      </c>
      <c r="E1366" s="28" t="s">
        <v>908</v>
      </c>
    </row>
    <row r="1367" spans="1:27">
      <c r="A1367" t="s">
        <v>176</v>
      </c>
      <c r="E1367" s="23" t="s">
        <v>170</v>
      </c>
    </row>
    <row r="1368" spans="1:27" ht="26.45">
      <c r="A1368" t="s">
        <v>168</v>
      </c>
      <c r="B1368">
        <v>442</v>
      </c>
      <c r="C1368" s="22" t="s">
        <v>872</v>
      </c>
      <c r="D1368" t="s">
        <v>170</v>
      </c>
      <c r="E1368" s="23" t="s">
        <v>873</v>
      </c>
      <c r="F1368" s="24" t="s">
        <v>218</v>
      </c>
      <c r="G1368" s="25">
        <v>6</v>
      </c>
      <c r="H1368" s="24">
        <v>0</v>
      </c>
      <c r="I1368" s="26">
        <f>ROUND(G1368*H1368,P4)</f>
        <v>0</v>
      </c>
      <c r="L1368" s="26">
        <v>0</v>
      </c>
      <c r="M1368" s="20">
        <f>ROUND(G1368*L1368,P4)</f>
        <v>0</v>
      </c>
      <c r="N1368" s="21" t="s">
        <v>192</v>
      </c>
      <c r="O1368" s="27">
        <f>M1368*AA1368</f>
        <v>0</v>
      </c>
      <c r="P1368">
        <v>3</v>
      </c>
      <c r="AA1368">
        <f>IF(P1368=1,$O$3,IF(P1368=2,$O$4,$O$5))</f>
        <v>0</v>
      </c>
    </row>
    <row r="1369" spans="1:27">
      <c r="A1369" t="s">
        <v>173</v>
      </c>
      <c r="E1369" s="23" t="s">
        <v>170</v>
      </c>
    </row>
    <row r="1370" spans="1:27">
      <c r="A1370" t="s">
        <v>174</v>
      </c>
      <c r="E1370" s="28" t="s">
        <v>649</v>
      </c>
    </row>
    <row r="1371" spans="1:27">
      <c r="A1371" t="s">
        <v>176</v>
      </c>
      <c r="E1371" s="23" t="s">
        <v>170</v>
      </c>
    </row>
    <row r="1372" spans="1:27">
      <c r="A1372" t="s">
        <v>168</v>
      </c>
      <c r="B1372">
        <v>443</v>
      </c>
      <c r="C1372" s="22" t="s">
        <v>1762</v>
      </c>
      <c r="D1372" t="s">
        <v>170</v>
      </c>
      <c r="E1372" s="23" t="s">
        <v>862</v>
      </c>
      <c r="F1372" s="24" t="s">
        <v>225</v>
      </c>
      <c r="G1372" s="25">
        <v>0.2</v>
      </c>
      <c r="H1372" s="24">
        <v>0</v>
      </c>
      <c r="I1372" s="26">
        <f>ROUND(G1372*H1372,P4)</f>
        <v>0</v>
      </c>
      <c r="L1372" s="26">
        <v>0</v>
      </c>
      <c r="M1372" s="20">
        <f>ROUND(G1372*L1372,P4)</f>
        <v>0</v>
      </c>
      <c r="N1372" s="21" t="s">
        <v>192</v>
      </c>
      <c r="O1372" s="27">
        <f>M1372*AA1372</f>
        <v>0</v>
      </c>
      <c r="P1372">
        <v>3</v>
      </c>
      <c r="AA1372">
        <f>IF(P1372=1,$O$3,IF(P1372=2,$O$4,$O$5))</f>
        <v>0</v>
      </c>
    </row>
    <row r="1373" spans="1:27">
      <c r="A1373" t="s">
        <v>173</v>
      </c>
      <c r="E1373" s="23" t="s">
        <v>170</v>
      </c>
    </row>
    <row r="1374" spans="1:27">
      <c r="A1374" t="s">
        <v>174</v>
      </c>
      <c r="E1374" s="28" t="s">
        <v>1763</v>
      </c>
    </row>
    <row r="1375" spans="1:27">
      <c r="A1375" t="s">
        <v>176</v>
      </c>
      <c r="E1375" s="23" t="s">
        <v>170</v>
      </c>
    </row>
    <row r="1376" spans="1:27">
      <c r="A1376" t="s">
        <v>168</v>
      </c>
      <c r="B1376">
        <v>444</v>
      </c>
      <c r="C1376" s="22" t="s">
        <v>1127</v>
      </c>
      <c r="D1376" t="s">
        <v>170</v>
      </c>
      <c r="E1376" s="23" t="s">
        <v>865</v>
      </c>
      <c r="F1376" s="24" t="s">
        <v>225</v>
      </c>
      <c r="G1376" s="25">
        <v>0.2</v>
      </c>
      <c r="H1376" s="24">
        <v>0</v>
      </c>
      <c r="I1376" s="26">
        <f>ROUND(G1376*H1376,P4)</f>
        <v>0</v>
      </c>
      <c r="L1376" s="26">
        <v>0</v>
      </c>
      <c r="M1376" s="20">
        <f>ROUND(G1376*L1376,P4)</f>
        <v>0</v>
      </c>
      <c r="N1376" s="21" t="s">
        <v>192</v>
      </c>
      <c r="O1376" s="27">
        <f>M1376*AA1376</f>
        <v>0</v>
      </c>
      <c r="P1376">
        <v>3</v>
      </c>
      <c r="AA1376">
        <f>IF(P1376=1,$O$3,IF(P1376=2,$O$4,$O$5))</f>
        <v>0</v>
      </c>
    </row>
    <row r="1377" spans="1:27">
      <c r="A1377" t="s">
        <v>173</v>
      </c>
      <c r="E1377" s="23" t="s">
        <v>170</v>
      </c>
    </row>
    <row r="1378" spans="1:27">
      <c r="A1378" t="s">
        <v>174</v>
      </c>
      <c r="E1378" s="28" t="s">
        <v>1763</v>
      </c>
    </row>
    <row r="1379" spans="1:27">
      <c r="A1379" t="s">
        <v>176</v>
      </c>
      <c r="E1379" s="23" t="s">
        <v>170</v>
      </c>
    </row>
    <row r="1380" spans="1:27" ht="26.45">
      <c r="A1380" t="s">
        <v>168</v>
      </c>
      <c r="B1380">
        <v>445</v>
      </c>
      <c r="C1380" s="22" t="s">
        <v>1764</v>
      </c>
      <c r="D1380" t="s">
        <v>170</v>
      </c>
      <c r="E1380" s="23" t="s">
        <v>715</v>
      </c>
      <c r="F1380" s="24" t="s">
        <v>236</v>
      </c>
      <c r="G1380" s="25">
        <v>25</v>
      </c>
      <c r="H1380" s="24">
        <v>0</v>
      </c>
      <c r="I1380" s="26">
        <f>ROUND(G1380*H1380,P4)</f>
        <v>0</v>
      </c>
      <c r="L1380" s="26">
        <v>0</v>
      </c>
      <c r="M1380" s="20">
        <f>ROUND(G1380*L1380,P4)</f>
        <v>0</v>
      </c>
      <c r="N1380" s="21" t="s">
        <v>192</v>
      </c>
      <c r="O1380" s="27">
        <f>M1380*AA1380</f>
        <v>0</v>
      </c>
      <c r="P1380">
        <v>3</v>
      </c>
      <c r="AA1380">
        <f>IF(P1380=1,$O$3,IF(P1380=2,$O$4,$O$5))</f>
        <v>0</v>
      </c>
    </row>
    <row r="1381" spans="1:27">
      <c r="A1381" t="s">
        <v>173</v>
      </c>
      <c r="E1381" s="23" t="s">
        <v>170</v>
      </c>
    </row>
    <row r="1382" spans="1:27">
      <c r="A1382" t="s">
        <v>174</v>
      </c>
      <c r="E1382" s="28" t="s">
        <v>884</v>
      </c>
    </row>
    <row r="1383" spans="1:27">
      <c r="A1383" t="s">
        <v>176</v>
      </c>
      <c r="E1383" s="23" t="s">
        <v>170</v>
      </c>
    </row>
    <row r="1384" spans="1:27">
      <c r="A1384" t="s">
        <v>165</v>
      </c>
      <c r="C1384" s="18" t="s">
        <v>1765</v>
      </c>
      <c r="E1384" s="19" t="s">
        <v>1766</v>
      </c>
      <c r="L1384" s="20">
        <f>SUMIFS(L1385:L1456,A1385:A1456,"P")</f>
        <v>0</v>
      </c>
      <c r="M1384" s="20">
        <f>SUMIFS(M1385:M1456,A1385:A1456,"P")</f>
        <v>0</v>
      </c>
      <c r="N1384" s="21"/>
    </row>
    <row r="1385" spans="1:27">
      <c r="A1385" t="s">
        <v>168</v>
      </c>
      <c r="B1385">
        <v>446</v>
      </c>
      <c r="C1385" s="22" t="s">
        <v>1767</v>
      </c>
      <c r="D1385" t="s">
        <v>170</v>
      </c>
      <c r="E1385" s="23" t="s">
        <v>1768</v>
      </c>
      <c r="F1385" s="24" t="s">
        <v>188</v>
      </c>
      <c r="G1385" s="25">
        <v>1</v>
      </c>
      <c r="H1385" s="24">
        <v>0</v>
      </c>
      <c r="I1385" s="26">
        <f>ROUND(G1385*H1385,P4)</f>
        <v>0</v>
      </c>
      <c r="L1385" s="26">
        <v>0</v>
      </c>
      <c r="M1385" s="20">
        <f>ROUND(G1385*L1385,P4)</f>
        <v>0</v>
      </c>
      <c r="N1385" s="21" t="s">
        <v>170</v>
      </c>
      <c r="O1385" s="27">
        <f>M1385*AA1385</f>
        <v>0</v>
      </c>
      <c r="P1385">
        <v>3</v>
      </c>
      <c r="AA1385">
        <f>IF(P1385=1,$O$3,IF(P1385=2,$O$4,$O$5))</f>
        <v>0</v>
      </c>
    </row>
    <row r="1386" spans="1:27">
      <c r="A1386" t="s">
        <v>173</v>
      </c>
      <c r="E1386" s="23" t="s">
        <v>170</v>
      </c>
    </row>
    <row r="1387" spans="1:27">
      <c r="A1387" t="s">
        <v>174</v>
      </c>
      <c r="E1387" s="28" t="s">
        <v>183</v>
      </c>
    </row>
    <row r="1388" spans="1:27">
      <c r="A1388" t="s">
        <v>176</v>
      </c>
      <c r="E1388" s="23" t="s">
        <v>170</v>
      </c>
    </row>
    <row r="1389" spans="1:27">
      <c r="A1389" t="s">
        <v>168</v>
      </c>
      <c r="B1389">
        <v>447</v>
      </c>
      <c r="C1389" s="22" t="s">
        <v>1769</v>
      </c>
      <c r="D1389" t="s">
        <v>170</v>
      </c>
      <c r="E1389" s="23" t="s">
        <v>1384</v>
      </c>
      <c r="F1389" s="24" t="s">
        <v>218</v>
      </c>
      <c r="G1389" s="25">
        <v>1</v>
      </c>
      <c r="H1389" s="24">
        <v>0</v>
      </c>
      <c r="I1389" s="26">
        <f>ROUND(G1389*H1389,P4)</f>
        <v>0</v>
      </c>
      <c r="L1389" s="26">
        <v>0</v>
      </c>
      <c r="M1389" s="20">
        <f>ROUND(G1389*L1389,P4)</f>
        <v>0</v>
      </c>
      <c r="N1389" s="21" t="s">
        <v>192</v>
      </c>
      <c r="O1389" s="27">
        <f>M1389*AA1389</f>
        <v>0</v>
      </c>
      <c r="P1389">
        <v>3</v>
      </c>
      <c r="AA1389">
        <f>IF(P1389=1,$O$3,IF(P1389=2,$O$4,$O$5))</f>
        <v>0</v>
      </c>
    </row>
    <row r="1390" spans="1:27">
      <c r="A1390" t="s">
        <v>173</v>
      </c>
      <c r="E1390" s="23" t="s">
        <v>170</v>
      </c>
    </row>
    <row r="1391" spans="1:27">
      <c r="A1391" t="s">
        <v>174</v>
      </c>
      <c r="E1391" s="28" t="s">
        <v>183</v>
      </c>
    </row>
    <row r="1392" spans="1:27">
      <c r="A1392" t="s">
        <v>176</v>
      </c>
      <c r="E1392" s="23" t="s">
        <v>170</v>
      </c>
    </row>
    <row r="1393" spans="1:27">
      <c r="A1393" t="s">
        <v>168</v>
      </c>
      <c r="B1393">
        <v>448</v>
      </c>
      <c r="C1393" s="22" t="s">
        <v>1770</v>
      </c>
      <c r="D1393" t="s">
        <v>170</v>
      </c>
      <c r="E1393" s="23" t="s">
        <v>905</v>
      </c>
      <c r="F1393" s="24" t="s">
        <v>188</v>
      </c>
      <c r="G1393" s="25">
        <v>1</v>
      </c>
      <c r="H1393" s="24">
        <v>0</v>
      </c>
      <c r="I1393" s="26">
        <f>ROUND(G1393*H1393,P4)</f>
        <v>0</v>
      </c>
      <c r="L1393" s="26">
        <v>0</v>
      </c>
      <c r="M1393" s="20">
        <f>ROUND(G1393*L1393,P4)</f>
        <v>0</v>
      </c>
      <c r="N1393" s="21" t="s">
        <v>170</v>
      </c>
      <c r="O1393" s="27">
        <f>M1393*AA1393</f>
        <v>0</v>
      </c>
      <c r="P1393">
        <v>3</v>
      </c>
      <c r="AA1393">
        <f>IF(P1393=1,$O$3,IF(P1393=2,$O$4,$O$5))</f>
        <v>0</v>
      </c>
    </row>
    <row r="1394" spans="1:27">
      <c r="A1394" t="s">
        <v>173</v>
      </c>
      <c r="E1394" s="23" t="s">
        <v>170</v>
      </c>
    </row>
    <row r="1395" spans="1:27">
      <c r="A1395" t="s">
        <v>174</v>
      </c>
      <c r="E1395" s="28" t="s">
        <v>183</v>
      </c>
    </row>
    <row r="1396" spans="1:27">
      <c r="A1396" t="s">
        <v>176</v>
      </c>
      <c r="E1396" s="23" t="s">
        <v>170</v>
      </c>
    </row>
    <row r="1397" spans="1:27" ht="26.45">
      <c r="A1397" t="s">
        <v>168</v>
      </c>
      <c r="B1397">
        <v>449</v>
      </c>
      <c r="C1397" s="22" t="s">
        <v>1771</v>
      </c>
      <c r="D1397" t="s">
        <v>170</v>
      </c>
      <c r="E1397" s="23" t="s">
        <v>1401</v>
      </c>
      <c r="F1397" s="24" t="s">
        <v>218</v>
      </c>
      <c r="G1397" s="25">
        <v>1</v>
      </c>
      <c r="H1397" s="24">
        <v>0</v>
      </c>
      <c r="I1397" s="26">
        <f>ROUND(G1397*H1397,P4)</f>
        <v>0</v>
      </c>
      <c r="L1397" s="26">
        <v>0</v>
      </c>
      <c r="M1397" s="20">
        <f>ROUND(G1397*L1397,P4)</f>
        <v>0</v>
      </c>
      <c r="N1397" s="21" t="s">
        <v>192</v>
      </c>
      <c r="O1397" s="27">
        <f>M1397*AA1397</f>
        <v>0</v>
      </c>
      <c r="P1397">
        <v>3</v>
      </c>
      <c r="AA1397">
        <f>IF(P1397=1,$O$3,IF(P1397=2,$O$4,$O$5))</f>
        <v>0</v>
      </c>
    </row>
    <row r="1398" spans="1:27">
      <c r="A1398" t="s">
        <v>173</v>
      </c>
      <c r="E1398" s="23" t="s">
        <v>170</v>
      </c>
    </row>
    <row r="1399" spans="1:27">
      <c r="A1399" t="s">
        <v>174</v>
      </c>
      <c r="E1399" s="28" t="s">
        <v>183</v>
      </c>
    </row>
    <row r="1400" spans="1:27">
      <c r="A1400" t="s">
        <v>176</v>
      </c>
      <c r="E1400" s="23" t="s">
        <v>170</v>
      </c>
    </row>
    <row r="1401" spans="1:27" ht="26.45">
      <c r="A1401" t="s">
        <v>168</v>
      </c>
      <c r="B1401">
        <v>450</v>
      </c>
      <c r="C1401" s="22" t="s">
        <v>1772</v>
      </c>
      <c r="D1401" t="s">
        <v>170</v>
      </c>
      <c r="E1401" s="23" t="s">
        <v>1376</v>
      </c>
      <c r="F1401" s="24" t="s">
        <v>188</v>
      </c>
      <c r="G1401" s="25">
        <v>1</v>
      </c>
      <c r="H1401" s="24">
        <v>0</v>
      </c>
      <c r="I1401" s="26">
        <f>ROUND(G1401*H1401,P4)</f>
        <v>0</v>
      </c>
      <c r="L1401" s="26">
        <v>0</v>
      </c>
      <c r="M1401" s="20">
        <f>ROUND(G1401*L1401,P4)</f>
        <v>0</v>
      </c>
      <c r="N1401" s="21" t="s">
        <v>170</v>
      </c>
      <c r="O1401" s="27">
        <f>M1401*AA1401</f>
        <v>0</v>
      </c>
      <c r="P1401">
        <v>3</v>
      </c>
      <c r="AA1401">
        <f>IF(P1401=1,$O$3,IF(P1401=2,$O$4,$O$5))</f>
        <v>0</v>
      </c>
    </row>
    <row r="1402" spans="1:27">
      <c r="A1402" t="s">
        <v>173</v>
      </c>
      <c r="E1402" s="23" t="s">
        <v>170</v>
      </c>
    </row>
    <row r="1403" spans="1:27">
      <c r="A1403" t="s">
        <v>174</v>
      </c>
      <c r="E1403" s="28" t="s">
        <v>183</v>
      </c>
    </row>
    <row r="1404" spans="1:27">
      <c r="A1404" t="s">
        <v>176</v>
      </c>
      <c r="E1404" s="23" t="s">
        <v>170</v>
      </c>
    </row>
    <row r="1405" spans="1:27">
      <c r="A1405" t="s">
        <v>168</v>
      </c>
      <c r="B1405">
        <v>451</v>
      </c>
      <c r="C1405" s="22" t="s">
        <v>1773</v>
      </c>
      <c r="D1405" t="s">
        <v>170</v>
      </c>
      <c r="E1405" s="23" t="s">
        <v>920</v>
      </c>
      <c r="F1405" s="24" t="s">
        <v>218</v>
      </c>
      <c r="G1405" s="25">
        <v>2</v>
      </c>
      <c r="H1405" s="24">
        <v>0</v>
      </c>
      <c r="I1405" s="26">
        <f>ROUND(G1405*H1405,P4)</f>
        <v>0</v>
      </c>
      <c r="L1405" s="26">
        <v>0</v>
      </c>
      <c r="M1405" s="20">
        <f>ROUND(G1405*L1405,P4)</f>
        <v>0</v>
      </c>
      <c r="N1405" s="21" t="s">
        <v>192</v>
      </c>
      <c r="O1405" s="27">
        <f>M1405*AA1405</f>
        <v>0</v>
      </c>
      <c r="P1405">
        <v>3</v>
      </c>
      <c r="AA1405">
        <f>IF(P1405=1,$O$3,IF(P1405=2,$O$4,$O$5))</f>
        <v>0</v>
      </c>
    </row>
    <row r="1406" spans="1:27">
      <c r="A1406" t="s">
        <v>173</v>
      </c>
      <c r="E1406" s="23" t="s">
        <v>170</v>
      </c>
    </row>
    <row r="1407" spans="1:27">
      <c r="A1407" t="s">
        <v>174</v>
      </c>
      <c r="E1407" s="28" t="s">
        <v>231</v>
      </c>
    </row>
    <row r="1408" spans="1:27">
      <c r="A1408" t="s">
        <v>176</v>
      </c>
      <c r="E1408" s="23" t="s">
        <v>170</v>
      </c>
    </row>
    <row r="1409" spans="1:27" ht="26.45">
      <c r="A1409" t="s">
        <v>168</v>
      </c>
      <c r="B1409">
        <v>452</v>
      </c>
      <c r="C1409" s="22" t="s">
        <v>1774</v>
      </c>
      <c r="D1409" t="s">
        <v>170</v>
      </c>
      <c r="E1409" s="23" t="s">
        <v>937</v>
      </c>
      <c r="F1409" s="24" t="s">
        <v>188</v>
      </c>
      <c r="G1409" s="25">
        <v>6</v>
      </c>
      <c r="H1409" s="24">
        <v>0</v>
      </c>
      <c r="I1409" s="26">
        <f>ROUND(G1409*H1409,P4)</f>
        <v>0</v>
      </c>
      <c r="L1409" s="26">
        <v>0</v>
      </c>
      <c r="M1409" s="20">
        <f>ROUND(G1409*L1409,P4)</f>
        <v>0</v>
      </c>
      <c r="N1409" s="21" t="s">
        <v>170</v>
      </c>
      <c r="O1409" s="27">
        <f>M1409*AA1409</f>
        <v>0</v>
      </c>
      <c r="P1409">
        <v>3</v>
      </c>
      <c r="AA1409">
        <f>IF(P1409=1,$O$3,IF(P1409=2,$O$4,$O$5))</f>
        <v>0</v>
      </c>
    </row>
    <row r="1410" spans="1:27">
      <c r="A1410" t="s">
        <v>173</v>
      </c>
      <c r="E1410" s="23" t="s">
        <v>170</v>
      </c>
    </row>
    <row r="1411" spans="1:27">
      <c r="A1411" t="s">
        <v>174</v>
      </c>
      <c r="E1411" s="28" t="s">
        <v>649</v>
      </c>
    </row>
    <row r="1412" spans="1:27" ht="52.9">
      <c r="A1412" t="s">
        <v>176</v>
      </c>
      <c r="E1412" s="23" t="s">
        <v>939</v>
      </c>
    </row>
    <row r="1413" spans="1:27">
      <c r="A1413" t="s">
        <v>168</v>
      </c>
      <c r="B1413">
        <v>453</v>
      </c>
      <c r="C1413" s="22" t="s">
        <v>941</v>
      </c>
      <c r="D1413" t="s">
        <v>170</v>
      </c>
      <c r="E1413" s="23" t="s">
        <v>942</v>
      </c>
      <c r="F1413" s="24" t="s">
        <v>188</v>
      </c>
      <c r="G1413" s="25">
        <v>6</v>
      </c>
      <c r="H1413" s="24">
        <v>0</v>
      </c>
      <c r="I1413" s="26">
        <f>ROUND(G1413*H1413,P4)</f>
        <v>0</v>
      </c>
      <c r="L1413" s="26">
        <v>0</v>
      </c>
      <c r="M1413" s="20">
        <f>ROUND(G1413*L1413,P4)</f>
        <v>0</v>
      </c>
      <c r="N1413" s="21" t="s">
        <v>170</v>
      </c>
      <c r="O1413" s="27">
        <f>M1413*AA1413</f>
        <v>0</v>
      </c>
      <c r="P1413">
        <v>3</v>
      </c>
      <c r="AA1413">
        <f>IF(P1413=1,$O$3,IF(P1413=2,$O$4,$O$5))</f>
        <v>0</v>
      </c>
    </row>
    <row r="1414" spans="1:27">
      <c r="A1414" t="s">
        <v>173</v>
      </c>
      <c r="E1414" s="23" t="s">
        <v>170</v>
      </c>
    </row>
    <row r="1415" spans="1:27">
      <c r="A1415" t="s">
        <v>174</v>
      </c>
      <c r="E1415" s="28" t="s">
        <v>649</v>
      </c>
    </row>
    <row r="1416" spans="1:27">
      <c r="A1416" t="s">
        <v>176</v>
      </c>
      <c r="E1416" s="23" t="s">
        <v>170</v>
      </c>
    </row>
    <row r="1417" spans="1:27">
      <c r="A1417" t="s">
        <v>168</v>
      </c>
      <c r="B1417">
        <v>454</v>
      </c>
      <c r="C1417" s="22" t="s">
        <v>1775</v>
      </c>
      <c r="D1417" t="s">
        <v>170</v>
      </c>
      <c r="E1417" s="23" t="s">
        <v>931</v>
      </c>
      <c r="F1417" s="24" t="s">
        <v>218</v>
      </c>
      <c r="G1417" s="25">
        <v>1</v>
      </c>
      <c r="H1417" s="24">
        <v>0</v>
      </c>
      <c r="I1417" s="26">
        <f>ROUND(G1417*H1417,P4)</f>
        <v>0</v>
      </c>
      <c r="L1417" s="26">
        <v>0</v>
      </c>
      <c r="M1417" s="20">
        <f>ROUND(G1417*L1417,P4)</f>
        <v>0</v>
      </c>
      <c r="N1417" s="21" t="s">
        <v>192</v>
      </c>
      <c r="O1417" s="27">
        <f>M1417*AA1417</f>
        <v>0</v>
      </c>
      <c r="P1417">
        <v>3</v>
      </c>
      <c r="AA1417">
        <f>IF(P1417=1,$O$3,IF(P1417=2,$O$4,$O$5))</f>
        <v>0</v>
      </c>
    </row>
    <row r="1418" spans="1:27">
      <c r="A1418" t="s">
        <v>173</v>
      </c>
      <c r="E1418" s="23" t="s">
        <v>170</v>
      </c>
    </row>
    <row r="1419" spans="1:27">
      <c r="A1419" t="s">
        <v>174</v>
      </c>
      <c r="E1419" s="28" t="s">
        <v>183</v>
      </c>
    </row>
    <row r="1420" spans="1:27">
      <c r="A1420" t="s">
        <v>176</v>
      </c>
      <c r="E1420" s="23" t="s">
        <v>170</v>
      </c>
    </row>
    <row r="1421" spans="1:27">
      <c r="A1421" t="s">
        <v>168</v>
      </c>
      <c r="B1421">
        <v>455</v>
      </c>
      <c r="C1421" s="22" t="s">
        <v>1776</v>
      </c>
      <c r="D1421" t="s">
        <v>170</v>
      </c>
      <c r="E1421" s="23" t="s">
        <v>1564</v>
      </c>
      <c r="F1421" s="24" t="s">
        <v>218</v>
      </c>
      <c r="G1421" s="25">
        <v>3</v>
      </c>
      <c r="H1421" s="24">
        <v>0</v>
      </c>
      <c r="I1421" s="26">
        <f>ROUND(G1421*H1421,P4)</f>
        <v>0</v>
      </c>
      <c r="L1421" s="26">
        <v>0</v>
      </c>
      <c r="M1421" s="20">
        <f>ROUND(G1421*L1421,P4)</f>
        <v>0</v>
      </c>
      <c r="N1421" s="21" t="s">
        <v>192</v>
      </c>
      <c r="O1421" s="27">
        <f>M1421*AA1421</f>
        <v>0</v>
      </c>
      <c r="P1421">
        <v>3</v>
      </c>
      <c r="AA1421">
        <f>IF(P1421=1,$O$3,IF(P1421=2,$O$4,$O$5))</f>
        <v>0</v>
      </c>
    </row>
    <row r="1422" spans="1:27">
      <c r="A1422" t="s">
        <v>173</v>
      </c>
      <c r="E1422" s="23" t="s">
        <v>170</v>
      </c>
    </row>
    <row r="1423" spans="1:27">
      <c r="A1423" t="s">
        <v>174</v>
      </c>
      <c r="E1423" s="28" t="s">
        <v>331</v>
      </c>
    </row>
    <row r="1424" spans="1:27">
      <c r="A1424" t="s">
        <v>176</v>
      </c>
      <c r="E1424" s="23" t="s">
        <v>170</v>
      </c>
    </row>
    <row r="1425" spans="1:27">
      <c r="A1425" t="s">
        <v>168</v>
      </c>
      <c r="B1425">
        <v>456</v>
      </c>
      <c r="C1425" s="22" t="s">
        <v>1777</v>
      </c>
      <c r="D1425" t="s">
        <v>170</v>
      </c>
      <c r="E1425" s="23" t="s">
        <v>924</v>
      </c>
      <c r="F1425" s="24" t="s">
        <v>218</v>
      </c>
      <c r="G1425" s="25">
        <v>3</v>
      </c>
      <c r="H1425" s="24">
        <v>0</v>
      </c>
      <c r="I1425" s="26">
        <f>ROUND(G1425*H1425,P4)</f>
        <v>0</v>
      </c>
      <c r="L1425" s="26">
        <v>0</v>
      </c>
      <c r="M1425" s="20">
        <f>ROUND(G1425*L1425,P4)</f>
        <v>0</v>
      </c>
      <c r="N1425" s="21" t="s">
        <v>192</v>
      </c>
      <c r="O1425" s="27">
        <f>M1425*AA1425</f>
        <v>0</v>
      </c>
      <c r="P1425">
        <v>3</v>
      </c>
      <c r="AA1425">
        <f>IF(P1425=1,$O$3,IF(P1425=2,$O$4,$O$5))</f>
        <v>0</v>
      </c>
    </row>
    <row r="1426" spans="1:27">
      <c r="A1426" t="s">
        <v>173</v>
      </c>
      <c r="E1426" s="23" t="s">
        <v>170</v>
      </c>
    </row>
    <row r="1427" spans="1:27">
      <c r="A1427" t="s">
        <v>174</v>
      </c>
      <c r="E1427" s="28" t="s">
        <v>331</v>
      </c>
    </row>
    <row r="1428" spans="1:27">
      <c r="A1428" t="s">
        <v>176</v>
      </c>
      <c r="E1428" s="23" t="s">
        <v>170</v>
      </c>
    </row>
    <row r="1429" spans="1:27">
      <c r="A1429" t="s">
        <v>168</v>
      </c>
      <c r="B1429">
        <v>457</v>
      </c>
      <c r="C1429" s="22" t="s">
        <v>1778</v>
      </c>
      <c r="D1429" t="s">
        <v>170</v>
      </c>
      <c r="E1429" s="23" t="s">
        <v>926</v>
      </c>
      <c r="F1429" s="24" t="s">
        <v>188</v>
      </c>
      <c r="G1429" s="25">
        <v>3</v>
      </c>
      <c r="H1429" s="24">
        <v>0</v>
      </c>
      <c r="I1429" s="26">
        <f>ROUND(G1429*H1429,P4)</f>
        <v>0</v>
      </c>
      <c r="L1429" s="26">
        <v>0</v>
      </c>
      <c r="M1429" s="20">
        <f>ROUND(G1429*L1429,P4)</f>
        <v>0</v>
      </c>
      <c r="N1429" s="21" t="s">
        <v>170</v>
      </c>
      <c r="O1429" s="27">
        <f>M1429*AA1429</f>
        <v>0</v>
      </c>
      <c r="P1429">
        <v>3</v>
      </c>
      <c r="AA1429">
        <f>IF(P1429=1,$O$3,IF(P1429=2,$O$4,$O$5))</f>
        <v>0</v>
      </c>
    </row>
    <row r="1430" spans="1:27">
      <c r="A1430" t="s">
        <v>173</v>
      </c>
      <c r="E1430" s="23" t="s">
        <v>170</v>
      </c>
    </row>
    <row r="1431" spans="1:27">
      <c r="A1431" t="s">
        <v>174</v>
      </c>
      <c r="E1431" s="28" t="s">
        <v>331</v>
      </c>
    </row>
    <row r="1432" spans="1:27">
      <c r="A1432" t="s">
        <v>176</v>
      </c>
      <c r="E1432" s="23" t="s">
        <v>170</v>
      </c>
    </row>
    <row r="1433" spans="1:27" ht="39.6">
      <c r="A1433" t="s">
        <v>168</v>
      </c>
      <c r="B1433">
        <v>458</v>
      </c>
      <c r="C1433" s="22" t="s">
        <v>1779</v>
      </c>
      <c r="D1433" t="s">
        <v>170</v>
      </c>
      <c r="E1433" s="23" t="s">
        <v>928</v>
      </c>
      <c r="F1433" s="24" t="s">
        <v>188</v>
      </c>
      <c r="G1433" s="25">
        <v>6</v>
      </c>
      <c r="H1433" s="24">
        <v>0</v>
      </c>
      <c r="I1433" s="26">
        <f>ROUND(G1433*H1433,P4)</f>
        <v>0</v>
      </c>
      <c r="L1433" s="26">
        <v>0</v>
      </c>
      <c r="M1433" s="20">
        <f>ROUND(G1433*L1433,P4)</f>
        <v>0</v>
      </c>
      <c r="N1433" s="21" t="s">
        <v>170</v>
      </c>
      <c r="O1433" s="27">
        <f>M1433*AA1433</f>
        <v>0</v>
      </c>
      <c r="P1433">
        <v>3</v>
      </c>
      <c r="AA1433">
        <f>IF(P1433=1,$O$3,IF(P1433=2,$O$4,$O$5))</f>
        <v>0</v>
      </c>
    </row>
    <row r="1434" spans="1:27">
      <c r="A1434" t="s">
        <v>173</v>
      </c>
      <c r="E1434" s="23" t="s">
        <v>170</v>
      </c>
    </row>
    <row r="1435" spans="1:27">
      <c r="A1435" t="s">
        <v>174</v>
      </c>
      <c r="E1435" s="28" t="s">
        <v>649</v>
      </c>
    </row>
    <row r="1436" spans="1:27">
      <c r="A1436" t="s">
        <v>176</v>
      </c>
      <c r="E1436" s="23" t="s">
        <v>170</v>
      </c>
    </row>
    <row r="1437" spans="1:27">
      <c r="A1437" t="s">
        <v>168</v>
      </c>
      <c r="B1437">
        <v>459</v>
      </c>
      <c r="C1437" s="22" t="s">
        <v>1780</v>
      </c>
      <c r="D1437" t="s">
        <v>170</v>
      </c>
      <c r="E1437" s="23" t="s">
        <v>233</v>
      </c>
      <c r="F1437" s="24" t="s">
        <v>218</v>
      </c>
      <c r="G1437" s="25">
        <v>12</v>
      </c>
      <c r="H1437" s="24">
        <v>0</v>
      </c>
      <c r="I1437" s="26">
        <f>ROUND(G1437*H1437,P4)</f>
        <v>0</v>
      </c>
      <c r="L1437" s="26">
        <v>0</v>
      </c>
      <c r="M1437" s="20">
        <f>ROUND(G1437*L1437,P4)</f>
        <v>0</v>
      </c>
      <c r="N1437" s="21" t="s">
        <v>192</v>
      </c>
      <c r="O1437" s="27">
        <f>M1437*AA1437</f>
        <v>0</v>
      </c>
      <c r="P1437">
        <v>3</v>
      </c>
      <c r="AA1437">
        <f>IF(P1437=1,$O$3,IF(P1437=2,$O$4,$O$5))</f>
        <v>0</v>
      </c>
    </row>
    <row r="1438" spans="1:27">
      <c r="A1438" t="s">
        <v>173</v>
      </c>
      <c r="E1438" s="23" t="s">
        <v>170</v>
      </c>
    </row>
    <row r="1439" spans="1:27">
      <c r="A1439" t="s">
        <v>174</v>
      </c>
      <c r="E1439" s="28" t="s">
        <v>908</v>
      </c>
    </row>
    <row r="1440" spans="1:27">
      <c r="A1440" t="s">
        <v>176</v>
      </c>
      <c r="E1440" s="23" t="s">
        <v>170</v>
      </c>
    </row>
    <row r="1441" spans="1:27" ht="26.45">
      <c r="A1441" t="s">
        <v>168</v>
      </c>
      <c r="B1441">
        <v>460</v>
      </c>
      <c r="C1441" s="22" t="s">
        <v>1781</v>
      </c>
      <c r="D1441" t="s">
        <v>170</v>
      </c>
      <c r="E1441" s="23" t="s">
        <v>873</v>
      </c>
      <c r="F1441" s="24" t="s">
        <v>218</v>
      </c>
      <c r="G1441" s="25">
        <v>6</v>
      </c>
      <c r="H1441" s="24">
        <v>0</v>
      </c>
      <c r="I1441" s="26">
        <f>ROUND(G1441*H1441,P4)</f>
        <v>0</v>
      </c>
      <c r="L1441" s="26">
        <v>0</v>
      </c>
      <c r="M1441" s="20">
        <f>ROUND(G1441*L1441,P4)</f>
        <v>0</v>
      </c>
      <c r="N1441" s="21" t="s">
        <v>192</v>
      </c>
      <c r="O1441" s="27">
        <f>M1441*AA1441</f>
        <v>0</v>
      </c>
      <c r="P1441">
        <v>3</v>
      </c>
      <c r="AA1441">
        <f>IF(P1441=1,$O$3,IF(P1441=2,$O$4,$O$5))</f>
        <v>0</v>
      </c>
    </row>
    <row r="1442" spans="1:27">
      <c r="A1442" t="s">
        <v>173</v>
      </c>
      <c r="E1442" s="23" t="s">
        <v>170</v>
      </c>
    </row>
    <row r="1443" spans="1:27">
      <c r="A1443" t="s">
        <v>174</v>
      </c>
      <c r="E1443" s="28" t="s">
        <v>649</v>
      </c>
    </row>
    <row r="1444" spans="1:27">
      <c r="A1444" t="s">
        <v>176</v>
      </c>
      <c r="E1444" s="23" t="s">
        <v>170</v>
      </c>
    </row>
    <row r="1445" spans="1:27">
      <c r="A1445" t="s">
        <v>168</v>
      </c>
      <c r="B1445">
        <v>461</v>
      </c>
      <c r="C1445" s="22" t="s">
        <v>1125</v>
      </c>
      <c r="D1445" t="s">
        <v>170</v>
      </c>
      <c r="E1445" s="23" t="s">
        <v>862</v>
      </c>
      <c r="F1445" s="24" t="s">
        <v>225</v>
      </c>
      <c r="G1445" s="25">
        <v>0.2</v>
      </c>
      <c r="H1445" s="24">
        <v>0</v>
      </c>
      <c r="I1445" s="26">
        <f>ROUND(G1445*H1445,P4)</f>
        <v>0</v>
      </c>
      <c r="L1445" s="26">
        <v>0</v>
      </c>
      <c r="M1445" s="20">
        <f>ROUND(G1445*L1445,P4)</f>
        <v>0</v>
      </c>
      <c r="N1445" s="21" t="s">
        <v>192</v>
      </c>
      <c r="O1445" s="27">
        <f>M1445*AA1445</f>
        <v>0</v>
      </c>
      <c r="P1445">
        <v>3</v>
      </c>
      <c r="AA1445">
        <f>IF(P1445=1,$O$3,IF(P1445=2,$O$4,$O$5))</f>
        <v>0</v>
      </c>
    </row>
    <row r="1446" spans="1:27">
      <c r="A1446" t="s">
        <v>173</v>
      </c>
      <c r="E1446" s="23" t="s">
        <v>170</v>
      </c>
    </row>
    <row r="1447" spans="1:27">
      <c r="A1447" t="s">
        <v>174</v>
      </c>
      <c r="E1447" s="28" t="s">
        <v>1763</v>
      </c>
    </row>
    <row r="1448" spans="1:27">
      <c r="A1448" t="s">
        <v>176</v>
      </c>
      <c r="E1448" s="23" t="s">
        <v>170</v>
      </c>
    </row>
    <row r="1449" spans="1:27">
      <c r="A1449" t="s">
        <v>168</v>
      </c>
      <c r="B1449">
        <v>462</v>
      </c>
      <c r="C1449" s="22" t="s">
        <v>864</v>
      </c>
      <c r="D1449" t="s">
        <v>170</v>
      </c>
      <c r="E1449" s="23" t="s">
        <v>865</v>
      </c>
      <c r="F1449" s="24" t="s">
        <v>225</v>
      </c>
      <c r="G1449" s="25">
        <v>0.2</v>
      </c>
      <c r="H1449" s="24">
        <v>0</v>
      </c>
      <c r="I1449" s="26">
        <f>ROUND(G1449*H1449,P4)</f>
        <v>0</v>
      </c>
      <c r="L1449" s="26">
        <v>0</v>
      </c>
      <c r="M1449" s="20">
        <f>ROUND(G1449*L1449,P4)</f>
        <v>0</v>
      </c>
      <c r="N1449" s="21" t="s">
        <v>192</v>
      </c>
      <c r="O1449" s="27">
        <f>M1449*AA1449</f>
        <v>0</v>
      </c>
      <c r="P1449">
        <v>3</v>
      </c>
      <c r="AA1449">
        <f>IF(P1449=1,$O$3,IF(P1449=2,$O$4,$O$5))</f>
        <v>0</v>
      </c>
    </row>
    <row r="1450" spans="1:27">
      <c r="A1450" t="s">
        <v>173</v>
      </c>
      <c r="E1450" s="23" t="s">
        <v>170</v>
      </c>
    </row>
    <row r="1451" spans="1:27">
      <c r="A1451" t="s">
        <v>174</v>
      </c>
      <c r="E1451" s="28" t="s">
        <v>1763</v>
      </c>
    </row>
    <row r="1452" spans="1:27">
      <c r="A1452" t="s">
        <v>176</v>
      </c>
      <c r="E1452" s="23" t="s">
        <v>170</v>
      </c>
    </row>
    <row r="1453" spans="1:27" ht="26.45">
      <c r="A1453" t="s">
        <v>168</v>
      </c>
      <c r="B1453">
        <v>463</v>
      </c>
      <c r="C1453" s="22" t="s">
        <v>1782</v>
      </c>
      <c r="D1453" t="s">
        <v>170</v>
      </c>
      <c r="E1453" s="23" t="s">
        <v>715</v>
      </c>
      <c r="F1453" s="24" t="s">
        <v>236</v>
      </c>
      <c r="G1453" s="25">
        <v>25</v>
      </c>
      <c r="H1453" s="24">
        <v>0</v>
      </c>
      <c r="I1453" s="26">
        <f>ROUND(G1453*H1453,P4)</f>
        <v>0</v>
      </c>
      <c r="L1453" s="26">
        <v>0</v>
      </c>
      <c r="M1453" s="20">
        <f>ROUND(G1453*L1453,P4)</f>
        <v>0</v>
      </c>
      <c r="N1453" s="21" t="s">
        <v>192</v>
      </c>
      <c r="O1453" s="27">
        <f>M1453*AA1453</f>
        <v>0</v>
      </c>
      <c r="P1453">
        <v>3</v>
      </c>
      <c r="AA1453">
        <f>IF(P1453=1,$O$3,IF(P1453=2,$O$4,$O$5))</f>
        <v>0</v>
      </c>
    </row>
    <row r="1454" spans="1:27">
      <c r="A1454" t="s">
        <v>173</v>
      </c>
      <c r="E1454" s="23" t="s">
        <v>170</v>
      </c>
    </row>
    <row r="1455" spans="1:27">
      <c r="A1455" t="s">
        <v>174</v>
      </c>
      <c r="E1455" s="28" t="s">
        <v>884</v>
      </c>
    </row>
    <row r="1456" spans="1:27">
      <c r="A1456" t="s">
        <v>176</v>
      </c>
      <c r="E1456" s="23" t="s">
        <v>170</v>
      </c>
    </row>
    <row r="1457" spans="1:27">
      <c r="A1457" t="s">
        <v>165</v>
      </c>
      <c r="C1457" s="18" t="s">
        <v>1783</v>
      </c>
      <c r="E1457" s="19" t="s">
        <v>1784</v>
      </c>
      <c r="L1457" s="20">
        <f>SUMIFS(L1458:L1477,A1458:A1477,"P")</f>
        <v>0</v>
      </c>
      <c r="M1457" s="20">
        <f>SUMIFS(M1458:M1477,A1458:A1477,"P")</f>
        <v>0</v>
      </c>
      <c r="N1457" s="21"/>
    </row>
    <row r="1458" spans="1:27">
      <c r="A1458" t="s">
        <v>168</v>
      </c>
      <c r="B1458">
        <v>464</v>
      </c>
      <c r="C1458" s="22" t="s">
        <v>1785</v>
      </c>
      <c r="D1458" t="s">
        <v>170</v>
      </c>
      <c r="E1458" s="23" t="s">
        <v>245</v>
      </c>
      <c r="F1458" s="24" t="s">
        <v>188</v>
      </c>
      <c r="G1458" s="25">
        <v>1</v>
      </c>
      <c r="H1458" s="24">
        <v>0</v>
      </c>
      <c r="I1458" s="26">
        <f>ROUND(G1458*H1458,P4)</f>
        <v>0</v>
      </c>
      <c r="L1458" s="26">
        <v>0</v>
      </c>
      <c r="M1458" s="20">
        <f>ROUND(G1458*L1458,P4)</f>
        <v>0</v>
      </c>
      <c r="N1458" s="21" t="s">
        <v>170</v>
      </c>
      <c r="O1458" s="27">
        <f>M1458*AA1458</f>
        <v>0</v>
      </c>
      <c r="P1458">
        <v>3</v>
      </c>
      <c r="AA1458">
        <f>IF(P1458=1,$O$3,IF(P1458=2,$O$4,$O$5))</f>
        <v>0</v>
      </c>
    </row>
    <row r="1459" spans="1:27">
      <c r="A1459" t="s">
        <v>173</v>
      </c>
      <c r="E1459" s="23" t="s">
        <v>170</v>
      </c>
    </row>
    <row r="1460" spans="1:27">
      <c r="A1460" t="s">
        <v>174</v>
      </c>
      <c r="E1460" s="28" t="s">
        <v>183</v>
      </c>
    </row>
    <row r="1461" spans="1:27">
      <c r="A1461" t="s">
        <v>176</v>
      </c>
      <c r="E1461" s="23" t="s">
        <v>170</v>
      </c>
    </row>
    <row r="1462" spans="1:27">
      <c r="A1462" t="s">
        <v>168</v>
      </c>
      <c r="B1462">
        <v>465</v>
      </c>
      <c r="C1462" s="22" t="s">
        <v>1786</v>
      </c>
      <c r="D1462" t="s">
        <v>170</v>
      </c>
      <c r="E1462" s="23" t="s">
        <v>247</v>
      </c>
      <c r="F1462" s="24" t="s">
        <v>188</v>
      </c>
      <c r="G1462" s="25">
        <v>1</v>
      </c>
      <c r="H1462" s="24">
        <v>0</v>
      </c>
      <c r="I1462" s="26">
        <f>ROUND(G1462*H1462,P4)</f>
        <v>0</v>
      </c>
      <c r="L1462" s="26">
        <v>0</v>
      </c>
      <c r="M1462" s="20">
        <f>ROUND(G1462*L1462,P4)</f>
        <v>0</v>
      </c>
      <c r="N1462" s="21" t="s">
        <v>170</v>
      </c>
      <c r="O1462" s="27">
        <f>M1462*AA1462</f>
        <v>0</v>
      </c>
      <c r="P1462">
        <v>3</v>
      </c>
      <c r="AA1462">
        <f>IF(P1462=1,$O$3,IF(P1462=2,$O$4,$O$5))</f>
        <v>0</v>
      </c>
    </row>
    <row r="1463" spans="1:27">
      <c r="A1463" t="s">
        <v>173</v>
      </c>
      <c r="E1463" s="23" t="s">
        <v>170</v>
      </c>
    </row>
    <row r="1464" spans="1:27">
      <c r="A1464" t="s">
        <v>174</v>
      </c>
      <c r="E1464" s="28" t="s">
        <v>183</v>
      </c>
    </row>
    <row r="1465" spans="1:27">
      <c r="A1465" t="s">
        <v>176</v>
      </c>
      <c r="E1465" s="23" t="s">
        <v>170</v>
      </c>
    </row>
    <row r="1466" spans="1:27">
      <c r="A1466" t="s">
        <v>168</v>
      </c>
      <c r="B1466">
        <v>466</v>
      </c>
      <c r="C1466" s="22" t="s">
        <v>1787</v>
      </c>
      <c r="D1466" t="s">
        <v>170</v>
      </c>
      <c r="E1466" s="23" t="s">
        <v>737</v>
      </c>
      <c r="F1466" s="24" t="s">
        <v>738</v>
      </c>
      <c r="G1466" s="25">
        <v>1000</v>
      </c>
      <c r="H1466" s="24">
        <v>0</v>
      </c>
      <c r="I1466" s="26">
        <f>ROUND(G1466*H1466,P4)</f>
        <v>0</v>
      </c>
      <c r="L1466" s="26">
        <v>0</v>
      </c>
      <c r="M1466" s="20">
        <f>ROUND(G1466*L1466,P4)</f>
        <v>0</v>
      </c>
      <c r="N1466" s="21" t="s">
        <v>170</v>
      </c>
      <c r="O1466" s="27">
        <f>M1466*AA1466</f>
        <v>0</v>
      </c>
      <c r="P1466">
        <v>3</v>
      </c>
      <c r="AA1466">
        <f>IF(P1466=1,$O$3,IF(P1466=2,$O$4,$O$5))</f>
        <v>0</v>
      </c>
    </row>
    <row r="1467" spans="1:27">
      <c r="A1467" t="s">
        <v>173</v>
      </c>
      <c r="E1467" s="23" t="s">
        <v>170</v>
      </c>
    </row>
    <row r="1468" spans="1:27">
      <c r="A1468" t="s">
        <v>174</v>
      </c>
      <c r="E1468" s="28" t="s">
        <v>1143</v>
      </c>
    </row>
    <row r="1469" spans="1:27">
      <c r="A1469" t="s">
        <v>176</v>
      </c>
      <c r="E1469" s="23" t="s">
        <v>170</v>
      </c>
    </row>
    <row r="1470" spans="1:27">
      <c r="A1470" t="s">
        <v>168</v>
      </c>
      <c r="B1470">
        <v>467</v>
      </c>
      <c r="C1470" s="22" t="s">
        <v>1788</v>
      </c>
      <c r="D1470" t="s">
        <v>170</v>
      </c>
      <c r="E1470" s="23" t="s">
        <v>1165</v>
      </c>
      <c r="F1470" s="24" t="s">
        <v>188</v>
      </c>
      <c r="G1470" s="25">
        <v>1</v>
      </c>
      <c r="H1470" s="24">
        <v>0</v>
      </c>
      <c r="I1470" s="26">
        <f>ROUND(G1470*H1470,P4)</f>
        <v>0</v>
      </c>
      <c r="L1470" s="26">
        <v>0</v>
      </c>
      <c r="M1470" s="20">
        <f>ROUND(G1470*L1470,P4)</f>
        <v>0</v>
      </c>
      <c r="N1470" s="21" t="s">
        <v>170</v>
      </c>
      <c r="O1470" s="27">
        <f>M1470*AA1470</f>
        <v>0</v>
      </c>
      <c r="P1470">
        <v>3</v>
      </c>
      <c r="AA1470">
        <f>IF(P1470=1,$O$3,IF(P1470=2,$O$4,$O$5))</f>
        <v>0</v>
      </c>
    </row>
    <row r="1471" spans="1:27">
      <c r="A1471" t="s">
        <v>173</v>
      </c>
      <c r="E1471" s="23" t="s">
        <v>170</v>
      </c>
    </row>
    <row r="1472" spans="1:27">
      <c r="A1472" t="s">
        <v>174</v>
      </c>
      <c r="E1472" s="28" t="s">
        <v>183</v>
      </c>
    </row>
    <row r="1473" spans="1:27">
      <c r="A1473" t="s">
        <v>176</v>
      </c>
      <c r="E1473" s="23" t="s">
        <v>170</v>
      </c>
    </row>
    <row r="1474" spans="1:27">
      <c r="A1474" t="s">
        <v>168</v>
      </c>
      <c r="B1474">
        <v>468</v>
      </c>
      <c r="C1474" s="22" t="s">
        <v>1789</v>
      </c>
      <c r="D1474" t="s">
        <v>170</v>
      </c>
      <c r="E1474" s="23" t="s">
        <v>458</v>
      </c>
      <c r="F1474" s="24" t="s">
        <v>188</v>
      </c>
      <c r="G1474" s="25">
        <v>1</v>
      </c>
      <c r="H1474" s="24">
        <v>0</v>
      </c>
      <c r="I1474" s="26">
        <f>ROUND(G1474*H1474,P4)</f>
        <v>0</v>
      </c>
      <c r="L1474" s="26">
        <v>0</v>
      </c>
      <c r="M1474" s="20">
        <f>ROUND(G1474*L1474,P4)</f>
        <v>0</v>
      </c>
      <c r="N1474" s="21" t="s">
        <v>170</v>
      </c>
      <c r="O1474" s="27">
        <f>M1474*AA1474</f>
        <v>0</v>
      </c>
      <c r="P1474">
        <v>3</v>
      </c>
      <c r="AA1474">
        <f>IF(P1474=1,$O$3,IF(P1474=2,$O$4,$O$5))</f>
        <v>0</v>
      </c>
    </row>
    <row r="1475" spans="1:27">
      <c r="A1475" t="s">
        <v>173</v>
      </c>
      <c r="E1475" s="23" t="s">
        <v>170</v>
      </c>
    </row>
    <row r="1476" spans="1:27">
      <c r="A1476" t="s">
        <v>174</v>
      </c>
      <c r="E1476" s="28" t="s">
        <v>183</v>
      </c>
    </row>
    <row r="1477" spans="1:27">
      <c r="A1477" t="s">
        <v>176</v>
      </c>
      <c r="E1477" s="23" t="s">
        <v>170</v>
      </c>
    </row>
    <row r="1478" spans="1:27">
      <c r="A1478" t="s">
        <v>165</v>
      </c>
      <c r="C1478" s="18" t="s">
        <v>204</v>
      </c>
      <c r="E1478" s="19" t="s">
        <v>1790</v>
      </c>
      <c r="L1478" s="20">
        <f>SUMIFS(L1479:L1490,A1479:A1490,"P")</f>
        <v>0</v>
      </c>
      <c r="M1478" s="20">
        <f>SUMIFS(M1479:M1490,A1479:A1490,"P")</f>
        <v>0</v>
      </c>
      <c r="N1478" s="21"/>
    </row>
    <row r="1479" spans="1:27" ht="26.45">
      <c r="A1479" t="s">
        <v>168</v>
      </c>
      <c r="B1479">
        <v>10</v>
      </c>
      <c r="C1479" s="22" t="s">
        <v>1791</v>
      </c>
      <c r="D1479" t="s">
        <v>170</v>
      </c>
      <c r="E1479" s="23" t="s">
        <v>1792</v>
      </c>
      <c r="F1479" s="24" t="s">
        <v>188</v>
      </c>
      <c r="G1479" s="25">
        <v>1</v>
      </c>
      <c r="H1479" s="24">
        <v>0</v>
      </c>
      <c r="I1479" s="26">
        <f>ROUND(G1479*H1479,P4)</f>
        <v>0</v>
      </c>
      <c r="L1479" s="26">
        <v>0</v>
      </c>
      <c r="M1479" s="20">
        <f>ROUND(G1479*L1479,P4)</f>
        <v>0</v>
      </c>
      <c r="N1479" s="21" t="s">
        <v>170</v>
      </c>
      <c r="O1479" s="27">
        <f>M1479*AA1479</f>
        <v>0</v>
      </c>
      <c r="P1479">
        <v>3</v>
      </c>
      <c r="AA1479">
        <f>IF(P1479=1,$O$3,IF(P1479=2,$O$4,$O$5))</f>
        <v>0</v>
      </c>
    </row>
    <row r="1480" spans="1:27">
      <c r="A1480" t="s">
        <v>173</v>
      </c>
      <c r="E1480" s="23" t="s">
        <v>170</v>
      </c>
    </row>
    <row r="1481" spans="1:27">
      <c r="A1481" t="s">
        <v>174</v>
      </c>
      <c r="E1481" s="28" t="s">
        <v>183</v>
      </c>
    </row>
    <row r="1482" spans="1:27" ht="66">
      <c r="A1482" t="s">
        <v>176</v>
      </c>
      <c r="E1482" s="23" t="s">
        <v>1793</v>
      </c>
    </row>
    <row r="1483" spans="1:27">
      <c r="A1483" t="s">
        <v>168</v>
      </c>
      <c r="B1483">
        <v>11</v>
      </c>
      <c r="C1483" s="22" t="s">
        <v>1794</v>
      </c>
      <c r="D1483" t="s">
        <v>170</v>
      </c>
      <c r="E1483" s="23" t="s">
        <v>1384</v>
      </c>
      <c r="F1483" s="24" t="s">
        <v>218</v>
      </c>
      <c r="G1483" s="25">
        <v>1</v>
      </c>
      <c r="H1483" s="24">
        <v>0</v>
      </c>
      <c r="I1483" s="26">
        <f>ROUND(G1483*H1483,P4)</f>
        <v>0</v>
      </c>
      <c r="L1483" s="26">
        <v>0</v>
      </c>
      <c r="M1483" s="20">
        <f>ROUND(G1483*L1483,P4)</f>
        <v>0</v>
      </c>
      <c r="N1483" s="21" t="s">
        <v>192</v>
      </c>
      <c r="O1483" s="27">
        <f>M1483*AA1483</f>
        <v>0</v>
      </c>
      <c r="P1483">
        <v>3</v>
      </c>
      <c r="AA1483">
        <f>IF(P1483=1,$O$3,IF(P1483=2,$O$4,$O$5))</f>
        <v>0</v>
      </c>
    </row>
    <row r="1484" spans="1:27">
      <c r="A1484" t="s">
        <v>173</v>
      </c>
      <c r="E1484" s="23" t="s">
        <v>170</v>
      </c>
    </row>
    <row r="1485" spans="1:27">
      <c r="A1485" t="s">
        <v>174</v>
      </c>
      <c r="E1485" s="28" t="s">
        <v>183</v>
      </c>
    </row>
    <row r="1486" spans="1:27">
      <c r="A1486" t="s">
        <v>176</v>
      </c>
      <c r="E1486" s="23" t="s">
        <v>170</v>
      </c>
    </row>
    <row r="1487" spans="1:27">
      <c r="A1487" t="s">
        <v>168</v>
      </c>
      <c r="B1487">
        <v>12</v>
      </c>
      <c r="C1487" s="22" t="s">
        <v>1795</v>
      </c>
      <c r="D1487" t="s">
        <v>170</v>
      </c>
      <c r="E1487" s="23" t="s">
        <v>931</v>
      </c>
      <c r="F1487" s="24" t="s">
        <v>218</v>
      </c>
      <c r="G1487" s="25">
        <v>1</v>
      </c>
      <c r="H1487" s="24">
        <v>0</v>
      </c>
      <c r="I1487" s="26">
        <f>ROUND(G1487*H1487,P4)</f>
        <v>0</v>
      </c>
      <c r="L1487" s="26">
        <v>0</v>
      </c>
      <c r="M1487" s="20">
        <f>ROUND(G1487*L1487,P4)</f>
        <v>0</v>
      </c>
      <c r="N1487" s="21" t="s">
        <v>192</v>
      </c>
      <c r="O1487" s="27">
        <f>M1487*AA1487</f>
        <v>0</v>
      </c>
      <c r="P1487">
        <v>3</v>
      </c>
      <c r="AA1487">
        <f>IF(P1487=1,$O$3,IF(P1487=2,$O$4,$O$5))</f>
        <v>0</v>
      </c>
    </row>
    <row r="1488" spans="1:27">
      <c r="A1488" t="s">
        <v>173</v>
      </c>
      <c r="E1488" s="23" t="s">
        <v>170</v>
      </c>
    </row>
    <row r="1489" spans="1:27">
      <c r="A1489" t="s">
        <v>174</v>
      </c>
      <c r="E1489" s="28" t="s">
        <v>183</v>
      </c>
    </row>
    <row r="1490" spans="1:27">
      <c r="A1490" t="s">
        <v>176</v>
      </c>
      <c r="E1490" s="23" t="s">
        <v>170</v>
      </c>
    </row>
    <row r="1491" spans="1:27">
      <c r="A1491" t="s">
        <v>165</v>
      </c>
      <c r="C1491" s="18" t="s">
        <v>212</v>
      </c>
      <c r="E1491" s="19" t="s">
        <v>1796</v>
      </c>
      <c r="L1491" s="20">
        <f>SUMIFS(L1492:L1591,A1492:A1591,"P")</f>
        <v>0</v>
      </c>
      <c r="M1491" s="20">
        <f>SUMIFS(M1492:M1591,A1492:A1591,"P")</f>
        <v>0</v>
      </c>
      <c r="N1491" s="21"/>
    </row>
    <row r="1492" spans="1:27" ht="26.45">
      <c r="A1492" t="s">
        <v>168</v>
      </c>
      <c r="B1492">
        <v>13</v>
      </c>
      <c r="C1492" s="22" t="s">
        <v>1797</v>
      </c>
      <c r="D1492" t="s">
        <v>170</v>
      </c>
      <c r="E1492" s="23" t="s">
        <v>1792</v>
      </c>
      <c r="F1492" s="24" t="s">
        <v>188</v>
      </c>
      <c r="G1492" s="25">
        <v>1</v>
      </c>
      <c r="H1492" s="24">
        <v>0</v>
      </c>
      <c r="I1492" s="26">
        <f>ROUND(G1492*H1492,P4)</f>
        <v>0</v>
      </c>
      <c r="L1492" s="26">
        <v>0</v>
      </c>
      <c r="M1492" s="20">
        <f>ROUND(G1492*L1492,P4)</f>
        <v>0</v>
      </c>
      <c r="N1492" s="21" t="s">
        <v>170</v>
      </c>
      <c r="O1492" s="27">
        <f>M1492*AA1492</f>
        <v>0</v>
      </c>
      <c r="P1492">
        <v>3</v>
      </c>
      <c r="AA1492">
        <f>IF(P1492=1,$O$3,IF(P1492=2,$O$4,$O$5))</f>
        <v>0</v>
      </c>
    </row>
    <row r="1493" spans="1:27">
      <c r="A1493" t="s">
        <v>173</v>
      </c>
      <c r="E1493" s="23" t="s">
        <v>170</v>
      </c>
    </row>
    <row r="1494" spans="1:27">
      <c r="A1494" t="s">
        <v>174</v>
      </c>
      <c r="E1494" s="28" t="s">
        <v>183</v>
      </c>
    </row>
    <row r="1495" spans="1:27" ht="66">
      <c r="A1495" t="s">
        <v>176</v>
      </c>
      <c r="E1495" s="23" t="s">
        <v>1793</v>
      </c>
    </row>
    <row r="1496" spans="1:27">
      <c r="A1496" t="s">
        <v>168</v>
      </c>
      <c r="B1496">
        <v>14</v>
      </c>
      <c r="C1496" s="22" t="s">
        <v>1798</v>
      </c>
      <c r="D1496" t="s">
        <v>170</v>
      </c>
      <c r="E1496" s="23" t="s">
        <v>1384</v>
      </c>
      <c r="F1496" s="24" t="s">
        <v>218</v>
      </c>
      <c r="G1496" s="25">
        <v>1</v>
      </c>
      <c r="H1496" s="24">
        <v>0</v>
      </c>
      <c r="I1496" s="26">
        <f>ROUND(G1496*H1496,P4)</f>
        <v>0</v>
      </c>
      <c r="L1496" s="26">
        <v>0</v>
      </c>
      <c r="M1496" s="20">
        <f>ROUND(G1496*L1496,P4)</f>
        <v>0</v>
      </c>
      <c r="N1496" s="21" t="s">
        <v>192</v>
      </c>
      <c r="O1496" s="27">
        <f>M1496*AA1496</f>
        <v>0</v>
      </c>
      <c r="P1496">
        <v>3</v>
      </c>
      <c r="AA1496">
        <f>IF(P1496=1,$O$3,IF(P1496=2,$O$4,$O$5))</f>
        <v>0</v>
      </c>
    </row>
    <row r="1497" spans="1:27">
      <c r="A1497" t="s">
        <v>173</v>
      </c>
      <c r="E1497" s="23" t="s">
        <v>170</v>
      </c>
    </row>
    <row r="1498" spans="1:27">
      <c r="A1498" t="s">
        <v>174</v>
      </c>
      <c r="E1498" s="28" t="s">
        <v>183</v>
      </c>
    </row>
    <row r="1499" spans="1:27">
      <c r="A1499" t="s">
        <v>176</v>
      </c>
      <c r="E1499" s="23" t="s">
        <v>170</v>
      </c>
    </row>
    <row r="1500" spans="1:27">
      <c r="A1500" t="s">
        <v>168</v>
      </c>
      <c r="B1500">
        <v>15</v>
      </c>
      <c r="C1500" s="22" t="s">
        <v>1799</v>
      </c>
      <c r="D1500" t="s">
        <v>170</v>
      </c>
      <c r="E1500" s="23" t="s">
        <v>1349</v>
      </c>
      <c r="F1500" s="24" t="s">
        <v>218</v>
      </c>
      <c r="G1500" s="25">
        <v>2</v>
      </c>
      <c r="H1500" s="24">
        <v>0</v>
      </c>
      <c r="I1500" s="26">
        <f>ROUND(G1500*H1500,P4)</f>
        <v>0</v>
      </c>
      <c r="L1500" s="26">
        <v>0</v>
      </c>
      <c r="M1500" s="20">
        <f>ROUND(G1500*L1500,P4)</f>
        <v>0</v>
      </c>
      <c r="N1500" s="21" t="s">
        <v>192</v>
      </c>
      <c r="O1500" s="27">
        <f>M1500*AA1500</f>
        <v>0</v>
      </c>
      <c r="P1500">
        <v>3</v>
      </c>
      <c r="AA1500">
        <f>IF(P1500=1,$O$3,IF(P1500=2,$O$4,$O$5))</f>
        <v>0</v>
      </c>
    </row>
    <row r="1501" spans="1:27">
      <c r="A1501" t="s">
        <v>173</v>
      </c>
      <c r="E1501" s="23" t="s">
        <v>170</v>
      </c>
    </row>
    <row r="1502" spans="1:27">
      <c r="A1502" t="s">
        <v>174</v>
      </c>
      <c r="E1502" s="28" t="s">
        <v>231</v>
      </c>
    </row>
    <row r="1503" spans="1:27">
      <c r="A1503" t="s">
        <v>176</v>
      </c>
      <c r="E1503" s="23" t="s">
        <v>170</v>
      </c>
    </row>
    <row r="1504" spans="1:27">
      <c r="A1504" t="s">
        <v>168</v>
      </c>
      <c r="B1504">
        <v>16</v>
      </c>
      <c r="C1504" s="22" t="s">
        <v>1800</v>
      </c>
      <c r="D1504" t="s">
        <v>170</v>
      </c>
      <c r="E1504" s="23" t="s">
        <v>1351</v>
      </c>
      <c r="F1504" s="24" t="s">
        <v>188</v>
      </c>
      <c r="G1504" s="25">
        <v>2</v>
      </c>
      <c r="H1504" s="24">
        <v>0</v>
      </c>
      <c r="I1504" s="26">
        <f>ROUND(G1504*H1504,P4)</f>
        <v>0</v>
      </c>
      <c r="L1504" s="26">
        <v>0</v>
      </c>
      <c r="M1504" s="20">
        <f>ROUND(G1504*L1504,P4)</f>
        <v>0</v>
      </c>
      <c r="N1504" s="21" t="s">
        <v>170</v>
      </c>
      <c r="O1504" s="27">
        <f>M1504*AA1504</f>
        <v>0</v>
      </c>
      <c r="P1504">
        <v>3</v>
      </c>
      <c r="AA1504">
        <f>IF(P1504=1,$O$3,IF(P1504=2,$O$4,$O$5))</f>
        <v>0</v>
      </c>
    </row>
    <row r="1505" spans="1:27">
      <c r="A1505" t="s">
        <v>173</v>
      </c>
      <c r="E1505" s="23" t="s">
        <v>170</v>
      </c>
    </row>
    <row r="1506" spans="1:27">
      <c r="A1506" t="s">
        <v>174</v>
      </c>
      <c r="E1506" s="28" t="s">
        <v>231</v>
      </c>
    </row>
    <row r="1507" spans="1:27">
      <c r="A1507" t="s">
        <v>176</v>
      </c>
      <c r="E1507" s="23" t="s">
        <v>170</v>
      </c>
    </row>
    <row r="1508" spans="1:27">
      <c r="A1508" t="s">
        <v>168</v>
      </c>
      <c r="B1508">
        <v>17</v>
      </c>
      <c r="C1508" s="22" t="s">
        <v>1801</v>
      </c>
      <c r="D1508" t="s">
        <v>170</v>
      </c>
      <c r="E1508" s="23" t="s">
        <v>1499</v>
      </c>
      <c r="F1508" s="24" t="s">
        <v>188</v>
      </c>
      <c r="G1508" s="25">
        <v>1</v>
      </c>
      <c r="H1508" s="24">
        <v>0</v>
      </c>
      <c r="I1508" s="26">
        <f>ROUND(G1508*H1508,P4)</f>
        <v>0</v>
      </c>
      <c r="L1508" s="26">
        <v>0</v>
      </c>
      <c r="M1508" s="20">
        <f>ROUND(G1508*L1508,P4)</f>
        <v>0</v>
      </c>
      <c r="N1508" s="21" t="s">
        <v>170</v>
      </c>
      <c r="O1508" s="27">
        <f>M1508*AA1508</f>
        <v>0</v>
      </c>
      <c r="P1508">
        <v>3</v>
      </c>
      <c r="AA1508">
        <f>IF(P1508=1,$O$3,IF(P1508=2,$O$4,$O$5))</f>
        <v>0</v>
      </c>
    </row>
    <row r="1509" spans="1:27">
      <c r="A1509" t="s">
        <v>173</v>
      </c>
      <c r="E1509" s="23" t="s">
        <v>170</v>
      </c>
    </row>
    <row r="1510" spans="1:27">
      <c r="A1510" t="s">
        <v>174</v>
      </c>
      <c r="E1510" s="28" t="s">
        <v>183</v>
      </c>
    </row>
    <row r="1511" spans="1:27">
      <c r="A1511" t="s">
        <v>176</v>
      </c>
      <c r="E1511" s="23" t="s">
        <v>170</v>
      </c>
    </row>
    <row r="1512" spans="1:27">
      <c r="A1512" t="s">
        <v>168</v>
      </c>
      <c r="B1512">
        <v>18</v>
      </c>
      <c r="C1512" s="22" t="s">
        <v>1802</v>
      </c>
      <c r="D1512" t="s">
        <v>170</v>
      </c>
      <c r="E1512" s="23" t="s">
        <v>920</v>
      </c>
      <c r="F1512" s="24" t="s">
        <v>218</v>
      </c>
      <c r="G1512" s="25">
        <v>5</v>
      </c>
      <c r="H1512" s="24">
        <v>0</v>
      </c>
      <c r="I1512" s="26">
        <f>ROUND(G1512*H1512,P4)</f>
        <v>0</v>
      </c>
      <c r="L1512" s="26">
        <v>0</v>
      </c>
      <c r="M1512" s="20">
        <f>ROUND(G1512*L1512,P4)</f>
        <v>0</v>
      </c>
      <c r="N1512" s="21" t="s">
        <v>192</v>
      </c>
      <c r="O1512" s="27">
        <f>M1512*AA1512</f>
        <v>0</v>
      </c>
      <c r="P1512">
        <v>3</v>
      </c>
      <c r="AA1512">
        <f>IF(P1512=1,$O$3,IF(P1512=2,$O$4,$O$5))</f>
        <v>0</v>
      </c>
    </row>
    <row r="1513" spans="1:27">
      <c r="A1513" t="s">
        <v>173</v>
      </c>
      <c r="E1513" s="23" t="s">
        <v>170</v>
      </c>
    </row>
    <row r="1514" spans="1:27">
      <c r="A1514" t="s">
        <v>174</v>
      </c>
      <c r="E1514" s="28" t="s">
        <v>757</v>
      </c>
    </row>
    <row r="1515" spans="1:27">
      <c r="A1515" t="s">
        <v>176</v>
      </c>
      <c r="E1515" s="23" t="s">
        <v>170</v>
      </c>
    </row>
    <row r="1516" spans="1:27" ht="26.45">
      <c r="A1516" t="s">
        <v>168</v>
      </c>
      <c r="B1516">
        <v>19</v>
      </c>
      <c r="C1516" s="22" t="s">
        <v>1803</v>
      </c>
      <c r="D1516" t="s">
        <v>170</v>
      </c>
      <c r="E1516" s="23" t="s">
        <v>1376</v>
      </c>
      <c r="F1516" s="24" t="s">
        <v>188</v>
      </c>
      <c r="G1516" s="25">
        <v>2</v>
      </c>
      <c r="H1516" s="24">
        <v>0</v>
      </c>
      <c r="I1516" s="26">
        <f>ROUND(G1516*H1516,P4)</f>
        <v>0</v>
      </c>
      <c r="L1516" s="26">
        <v>0</v>
      </c>
      <c r="M1516" s="20">
        <f>ROUND(G1516*L1516,P4)</f>
        <v>0</v>
      </c>
      <c r="N1516" s="21" t="s">
        <v>170</v>
      </c>
      <c r="O1516" s="27">
        <f>M1516*AA1516</f>
        <v>0</v>
      </c>
      <c r="P1516">
        <v>3</v>
      </c>
      <c r="AA1516">
        <f>IF(P1516=1,$O$3,IF(P1516=2,$O$4,$O$5))</f>
        <v>0</v>
      </c>
    </row>
    <row r="1517" spans="1:27">
      <c r="A1517" t="s">
        <v>173</v>
      </c>
      <c r="E1517" s="23" t="s">
        <v>170</v>
      </c>
    </row>
    <row r="1518" spans="1:27">
      <c r="A1518" t="s">
        <v>174</v>
      </c>
      <c r="E1518" s="28" t="s">
        <v>231</v>
      </c>
    </row>
    <row r="1519" spans="1:27">
      <c r="A1519" t="s">
        <v>176</v>
      </c>
      <c r="E1519" s="23" t="s">
        <v>170</v>
      </c>
    </row>
    <row r="1520" spans="1:27" ht="26.45">
      <c r="A1520" t="s">
        <v>168</v>
      </c>
      <c r="B1520">
        <v>20</v>
      </c>
      <c r="C1520" s="22" t="s">
        <v>964</v>
      </c>
      <c r="D1520" t="s">
        <v>170</v>
      </c>
      <c r="E1520" s="23" t="s">
        <v>937</v>
      </c>
      <c r="F1520" s="24" t="s">
        <v>188</v>
      </c>
      <c r="G1520" s="25">
        <v>12</v>
      </c>
      <c r="H1520" s="24">
        <v>0</v>
      </c>
      <c r="I1520" s="26">
        <f>ROUND(G1520*H1520,P4)</f>
        <v>0</v>
      </c>
      <c r="L1520" s="26">
        <v>0</v>
      </c>
      <c r="M1520" s="20">
        <f>ROUND(G1520*L1520,P4)</f>
        <v>0</v>
      </c>
      <c r="N1520" s="21" t="s">
        <v>170</v>
      </c>
      <c r="O1520" s="27">
        <f>M1520*AA1520</f>
        <v>0</v>
      </c>
      <c r="P1520">
        <v>3</v>
      </c>
      <c r="AA1520">
        <f>IF(P1520=1,$O$3,IF(P1520=2,$O$4,$O$5))</f>
        <v>0</v>
      </c>
    </row>
    <row r="1521" spans="1:27">
      <c r="A1521" t="s">
        <v>173</v>
      </c>
      <c r="E1521" s="23" t="s">
        <v>170</v>
      </c>
    </row>
    <row r="1522" spans="1:27">
      <c r="A1522" t="s">
        <v>174</v>
      </c>
      <c r="E1522" s="28" t="s">
        <v>908</v>
      </c>
    </row>
    <row r="1523" spans="1:27" ht="52.9">
      <c r="A1523" t="s">
        <v>176</v>
      </c>
      <c r="E1523" s="23" t="s">
        <v>939</v>
      </c>
    </row>
    <row r="1524" spans="1:27">
      <c r="A1524" t="s">
        <v>168</v>
      </c>
      <c r="B1524">
        <v>21</v>
      </c>
      <c r="C1524" s="22" t="s">
        <v>1804</v>
      </c>
      <c r="D1524" t="s">
        <v>170</v>
      </c>
      <c r="E1524" s="23" t="s">
        <v>233</v>
      </c>
      <c r="F1524" s="24" t="s">
        <v>218</v>
      </c>
      <c r="G1524" s="25">
        <v>12</v>
      </c>
      <c r="H1524" s="24">
        <v>0</v>
      </c>
      <c r="I1524" s="26">
        <f>ROUND(G1524*H1524,P4)</f>
        <v>0</v>
      </c>
      <c r="L1524" s="26">
        <v>0</v>
      </c>
      <c r="M1524" s="20">
        <f>ROUND(G1524*L1524,P4)</f>
        <v>0</v>
      </c>
      <c r="N1524" s="21" t="s">
        <v>192</v>
      </c>
      <c r="O1524" s="27">
        <f>M1524*AA1524</f>
        <v>0</v>
      </c>
      <c r="P1524">
        <v>3</v>
      </c>
      <c r="AA1524">
        <f>IF(P1524=1,$O$3,IF(P1524=2,$O$4,$O$5))</f>
        <v>0</v>
      </c>
    </row>
    <row r="1525" spans="1:27">
      <c r="A1525" t="s">
        <v>173</v>
      </c>
      <c r="E1525" s="23" t="s">
        <v>170</v>
      </c>
    </row>
    <row r="1526" spans="1:27">
      <c r="A1526" t="s">
        <v>174</v>
      </c>
      <c r="E1526" s="28" t="s">
        <v>908</v>
      </c>
    </row>
    <row r="1527" spans="1:27">
      <c r="A1527" t="s">
        <v>176</v>
      </c>
      <c r="E1527" s="23" t="s">
        <v>170</v>
      </c>
    </row>
    <row r="1528" spans="1:27">
      <c r="A1528" t="s">
        <v>168</v>
      </c>
      <c r="B1528">
        <v>22</v>
      </c>
      <c r="C1528" s="22" t="s">
        <v>1805</v>
      </c>
      <c r="D1528" t="s">
        <v>170</v>
      </c>
      <c r="E1528" s="23" t="s">
        <v>942</v>
      </c>
      <c r="F1528" s="24" t="s">
        <v>188</v>
      </c>
      <c r="G1528" s="25">
        <v>12</v>
      </c>
      <c r="H1528" s="24">
        <v>0</v>
      </c>
      <c r="I1528" s="26">
        <f>ROUND(G1528*H1528,P4)</f>
        <v>0</v>
      </c>
      <c r="L1528" s="26">
        <v>0</v>
      </c>
      <c r="M1528" s="20">
        <f>ROUND(G1528*L1528,P4)</f>
        <v>0</v>
      </c>
      <c r="N1528" s="21" t="s">
        <v>170</v>
      </c>
      <c r="O1528" s="27">
        <f>M1528*AA1528</f>
        <v>0</v>
      </c>
      <c r="P1528">
        <v>3</v>
      </c>
      <c r="AA1528">
        <f>IF(P1528=1,$O$3,IF(P1528=2,$O$4,$O$5))</f>
        <v>0</v>
      </c>
    </row>
    <row r="1529" spans="1:27">
      <c r="A1529" t="s">
        <v>173</v>
      </c>
      <c r="E1529" s="23" t="s">
        <v>170</v>
      </c>
    </row>
    <row r="1530" spans="1:27">
      <c r="A1530" t="s">
        <v>174</v>
      </c>
      <c r="E1530" s="28" t="s">
        <v>908</v>
      </c>
    </row>
    <row r="1531" spans="1:27">
      <c r="A1531" t="s">
        <v>176</v>
      </c>
      <c r="E1531" s="23" t="s">
        <v>170</v>
      </c>
    </row>
    <row r="1532" spans="1:27" ht="26.45">
      <c r="A1532" t="s">
        <v>168</v>
      </c>
      <c r="B1532">
        <v>23</v>
      </c>
      <c r="C1532" s="22" t="s">
        <v>1806</v>
      </c>
      <c r="D1532" t="s">
        <v>170</v>
      </c>
      <c r="E1532" s="23" t="s">
        <v>1357</v>
      </c>
      <c r="F1532" s="24" t="s">
        <v>188</v>
      </c>
      <c r="G1532" s="25">
        <v>1</v>
      </c>
      <c r="H1532" s="24">
        <v>0</v>
      </c>
      <c r="I1532" s="26">
        <f>ROUND(G1532*H1532,P4)</f>
        <v>0</v>
      </c>
      <c r="L1532" s="26">
        <v>0</v>
      </c>
      <c r="M1532" s="20">
        <f>ROUND(G1532*L1532,P4)</f>
        <v>0</v>
      </c>
      <c r="N1532" s="21" t="s">
        <v>170</v>
      </c>
      <c r="O1532" s="27">
        <f>M1532*AA1532</f>
        <v>0</v>
      </c>
      <c r="P1532">
        <v>3</v>
      </c>
      <c r="AA1532">
        <f>IF(P1532=1,$O$3,IF(P1532=2,$O$4,$O$5))</f>
        <v>0</v>
      </c>
    </row>
    <row r="1533" spans="1:27">
      <c r="A1533" t="s">
        <v>173</v>
      </c>
      <c r="E1533" s="23" t="s">
        <v>170</v>
      </c>
    </row>
    <row r="1534" spans="1:27">
      <c r="A1534" t="s">
        <v>174</v>
      </c>
      <c r="E1534" s="28" t="s">
        <v>183</v>
      </c>
    </row>
    <row r="1535" spans="1:27">
      <c r="A1535" t="s">
        <v>176</v>
      </c>
      <c r="E1535" s="23" t="s">
        <v>170</v>
      </c>
    </row>
    <row r="1536" spans="1:27">
      <c r="A1536" t="s">
        <v>168</v>
      </c>
      <c r="B1536">
        <v>24</v>
      </c>
      <c r="C1536" s="22" t="s">
        <v>1807</v>
      </c>
      <c r="D1536" t="s">
        <v>170</v>
      </c>
      <c r="E1536" s="23" t="s">
        <v>1359</v>
      </c>
      <c r="F1536" s="24" t="s">
        <v>218</v>
      </c>
      <c r="G1536" s="25">
        <v>1</v>
      </c>
      <c r="H1536" s="24">
        <v>0</v>
      </c>
      <c r="I1536" s="26">
        <f>ROUND(G1536*H1536,P4)</f>
        <v>0</v>
      </c>
      <c r="L1536" s="26">
        <v>0</v>
      </c>
      <c r="M1536" s="20">
        <f>ROUND(G1536*L1536,P4)</f>
        <v>0</v>
      </c>
      <c r="N1536" s="21" t="s">
        <v>192</v>
      </c>
      <c r="O1536" s="27">
        <f>M1536*AA1536</f>
        <v>0</v>
      </c>
      <c r="P1536">
        <v>3</v>
      </c>
      <c r="AA1536">
        <f>IF(P1536=1,$O$3,IF(P1536=2,$O$4,$O$5))</f>
        <v>0</v>
      </c>
    </row>
    <row r="1537" spans="1:27">
      <c r="A1537" t="s">
        <v>173</v>
      </c>
      <c r="E1537" s="23" t="s">
        <v>170</v>
      </c>
    </row>
    <row r="1538" spans="1:27">
      <c r="A1538" t="s">
        <v>174</v>
      </c>
      <c r="E1538" s="28" t="s">
        <v>183</v>
      </c>
    </row>
    <row r="1539" spans="1:27">
      <c r="A1539" t="s">
        <v>176</v>
      </c>
      <c r="E1539" s="23" t="s">
        <v>170</v>
      </c>
    </row>
    <row r="1540" spans="1:27" ht="26.45">
      <c r="A1540" t="s">
        <v>168</v>
      </c>
      <c r="B1540">
        <v>25</v>
      </c>
      <c r="C1540" s="22" t="s">
        <v>1808</v>
      </c>
      <c r="D1540" t="s">
        <v>170</v>
      </c>
      <c r="E1540" s="23" t="s">
        <v>1361</v>
      </c>
      <c r="F1540" s="24" t="s">
        <v>188</v>
      </c>
      <c r="G1540" s="25">
        <v>8</v>
      </c>
      <c r="H1540" s="24">
        <v>0</v>
      </c>
      <c r="I1540" s="26">
        <f>ROUND(G1540*H1540,P4)</f>
        <v>0</v>
      </c>
      <c r="L1540" s="26">
        <v>0</v>
      </c>
      <c r="M1540" s="20">
        <f>ROUND(G1540*L1540,P4)</f>
        <v>0</v>
      </c>
      <c r="N1540" s="21" t="s">
        <v>170</v>
      </c>
      <c r="O1540" s="27">
        <f>M1540*AA1540</f>
        <v>0</v>
      </c>
      <c r="P1540">
        <v>3</v>
      </c>
      <c r="AA1540">
        <f>IF(P1540=1,$O$3,IF(P1540=2,$O$4,$O$5))</f>
        <v>0</v>
      </c>
    </row>
    <row r="1541" spans="1:27">
      <c r="A1541" t="s">
        <v>173</v>
      </c>
      <c r="E1541" s="23" t="s">
        <v>170</v>
      </c>
    </row>
    <row r="1542" spans="1:27">
      <c r="A1542" t="s">
        <v>174</v>
      </c>
      <c r="E1542" s="28" t="s">
        <v>396</v>
      </c>
    </row>
    <row r="1543" spans="1:27">
      <c r="A1543" t="s">
        <v>176</v>
      </c>
      <c r="E1543" s="23" t="s">
        <v>170</v>
      </c>
    </row>
    <row r="1544" spans="1:27">
      <c r="A1544" t="s">
        <v>168</v>
      </c>
      <c r="B1544">
        <v>26</v>
      </c>
      <c r="C1544" s="22" t="s">
        <v>1809</v>
      </c>
      <c r="D1544" t="s">
        <v>170</v>
      </c>
      <c r="E1544" s="23" t="s">
        <v>1363</v>
      </c>
      <c r="F1544" s="24" t="s">
        <v>218</v>
      </c>
      <c r="G1544" s="25">
        <v>8</v>
      </c>
      <c r="H1544" s="24">
        <v>0</v>
      </c>
      <c r="I1544" s="26">
        <f>ROUND(G1544*H1544,P4)</f>
        <v>0</v>
      </c>
      <c r="L1544" s="26">
        <v>0</v>
      </c>
      <c r="M1544" s="20">
        <f>ROUND(G1544*L1544,P4)</f>
        <v>0</v>
      </c>
      <c r="N1544" s="21" t="s">
        <v>192</v>
      </c>
      <c r="O1544" s="27">
        <f>M1544*AA1544</f>
        <v>0</v>
      </c>
      <c r="P1544">
        <v>3</v>
      </c>
      <c r="AA1544">
        <f>IF(P1544=1,$O$3,IF(P1544=2,$O$4,$O$5))</f>
        <v>0</v>
      </c>
    </row>
    <row r="1545" spans="1:27">
      <c r="A1545" t="s">
        <v>173</v>
      </c>
      <c r="E1545" s="23" t="s">
        <v>170</v>
      </c>
    </row>
    <row r="1546" spans="1:27">
      <c r="A1546" t="s">
        <v>174</v>
      </c>
      <c r="E1546" s="28" t="s">
        <v>396</v>
      </c>
    </row>
    <row r="1547" spans="1:27">
      <c r="A1547" t="s">
        <v>176</v>
      </c>
      <c r="E1547" s="23" t="s">
        <v>170</v>
      </c>
    </row>
    <row r="1548" spans="1:27">
      <c r="A1548" t="s">
        <v>168</v>
      </c>
      <c r="B1548">
        <v>27</v>
      </c>
      <c r="C1548" s="22" t="s">
        <v>1810</v>
      </c>
      <c r="D1548" t="s">
        <v>170</v>
      </c>
      <c r="E1548" s="23" t="s">
        <v>1367</v>
      </c>
      <c r="F1548" s="24" t="s">
        <v>188</v>
      </c>
      <c r="G1548" s="25">
        <v>2</v>
      </c>
      <c r="H1548" s="24">
        <v>0</v>
      </c>
      <c r="I1548" s="26">
        <f>ROUND(G1548*H1548,P4)</f>
        <v>0</v>
      </c>
      <c r="L1548" s="26">
        <v>0</v>
      </c>
      <c r="M1548" s="20">
        <f>ROUND(G1548*L1548,P4)</f>
        <v>0</v>
      </c>
      <c r="N1548" s="21" t="s">
        <v>170</v>
      </c>
      <c r="O1548" s="27">
        <f>M1548*AA1548</f>
        <v>0</v>
      </c>
      <c r="P1548">
        <v>3</v>
      </c>
      <c r="AA1548">
        <f>IF(P1548=1,$O$3,IF(P1548=2,$O$4,$O$5))</f>
        <v>0</v>
      </c>
    </row>
    <row r="1549" spans="1:27">
      <c r="A1549" t="s">
        <v>173</v>
      </c>
      <c r="E1549" s="23" t="s">
        <v>170</v>
      </c>
    </row>
    <row r="1550" spans="1:27">
      <c r="A1550" t="s">
        <v>174</v>
      </c>
      <c r="E1550" s="28" t="s">
        <v>231</v>
      </c>
    </row>
    <row r="1551" spans="1:27">
      <c r="A1551" t="s">
        <v>176</v>
      </c>
      <c r="E1551" s="23" t="s">
        <v>170</v>
      </c>
    </row>
    <row r="1552" spans="1:27">
      <c r="A1552" t="s">
        <v>168</v>
      </c>
      <c r="B1552">
        <v>28</v>
      </c>
      <c r="C1552" s="22" t="s">
        <v>1811</v>
      </c>
      <c r="D1552" t="s">
        <v>170</v>
      </c>
      <c r="E1552" s="23" t="s">
        <v>1369</v>
      </c>
      <c r="F1552" s="24" t="s">
        <v>188</v>
      </c>
      <c r="G1552" s="25">
        <v>96</v>
      </c>
      <c r="H1552" s="24">
        <v>0</v>
      </c>
      <c r="I1552" s="26">
        <f>ROUND(G1552*H1552,P4)</f>
        <v>0</v>
      </c>
      <c r="L1552" s="26">
        <v>0</v>
      </c>
      <c r="M1552" s="20">
        <f>ROUND(G1552*L1552,P4)</f>
        <v>0</v>
      </c>
      <c r="N1552" s="21" t="s">
        <v>170</v>
      </c>
      <c r="O1552" s="27">
        <f>M1552*AA1552</f>
        <v>0</v>
      </c>
      <c r="P1552">
        <v>3</v>
      </c>
      <c r="AA1552">
        <f>IF(P1552=1,$O$3,IF(P1552=2,$O$4,$O$5))</f>
        <v>0</v>
      </c>
    </row>
    <row r="1553" spans="1:27">
      <c r="A1553" t="s">
        <v>173</v>
      </c>
      <c r="E1553" s="23" t="s">
        <v>170</v>
      </c>
    </row>
    <row r="1554" spans="1:27">
      <c r="A1554" t="s">
        <v>174</v>
      </c>
      <c r="E1554" s="28" t="s">
        <v>883</v>
      </c>
    </row>
    <row r="1555" spans="1:27">
      <c r="A1555" t="s">
        <v>176</v>
      </c>
      <c r="E1555" s="23" t="s">
        <v>170</v>
      </c>
    </row>
    <row r="1556" spans="1:27">
      <c r="A1556" t="s">
        <v>168</v>
      </c>
      <c r="B1556">
        <v>29</v>
      </c>
      <c r="C1556" s="22" t="s">
        <v>663</v>
      </c>
      <c r="D1556" t="s">
        <v>170</v>
      </c>
      <c r="E1556" s="23" t="s">
        <v>664</v>
      </c>
      <c r="F1556" s="24" t="s">
        <v>218</v>
      </c>
      <c r="G1556" s="25">
        <v>1</v>
      </c>
      <c r="H1556" s="24">
        <v>0</v>
      </c>
      <c r="I1556" s="26">
        <f>ROUND(G1556*H1556,P4)</f>
        <v>0</v>
      </c>
      <c r="L1556" s="26">
        <v>0</v>
      </c>
      <c r="M1556" s="20">
        <f>ROUND(G1556*L1556,P4)</f>
        <v>0</v>
      </c>
      <c r="N1556" s="21" t="s">
        <v>192</v>
      </c>
      <c r="O1556" s="27">
        <f>M1556*AA1556</f>
        <v>0</v>
      </c>
      <c r="P1556">
        <v>3</v>
      </c>
      <c r="AA1556">
        <f>IF(P1556=1,$O$3,IF(P1556=2,$O$4,$O$5))</f>
        <v>0</v>
      </c>
    </row>
    <row r="1557" spans="1:27">
      <c r="A1557" t="s">
        <v>173</v>
      </c>
      <c r="E1557" s="23" t="s">
        <v>170</v>
      </c>
    </row>
    <row r="1558" spans="1:27">
      <c r="A1558" t="s">
        <v>174</v>
      </c>
      <c r="E1558" s="28" t="s">
        <v>183</v>
      </c>
    </row>
    <row r="1559" spans="1:27">
      <c r="A1559" t="s">
        <v>176</v>
      </c>
      <c r="E1559" s="23" t="s">
        <v>170</v>
      </c>
    </row>
    <row r="1560" spans="1:27">
      <c r="A1560" t="s">
        <v>168</v>
      </c>
      <c r="B1560">
        <v>30</v>
      </c>
      <c r="C1560" s="22" t="s">
        <v>665</v>
      </c>
      <c r="D1560" t="s">
        <v>170</v>
      </c>
      <c r="E1560" s="23" t="s">
        <v>666</v>
      </c>
      <c r="F1560" s="24" t="s">
        <v>218</v>
      </c>
      <c r="G1560" s="25">
        <v>1</v>
      </c>
      <c r="H1560" s="24">
        <v>0</v>
      </c>
      <c r="I1560" s="26">
        <f>ROUND(G1560*H1560,P4)</f>
        <v>0</v>
      </c>
      <c r="L1560" s="26">
        <v>0</v>
      </c>
      <c r="M1560" s="20">
        <f>ROUND(G1560*L1560,P4)</f>
        <v>0</v>
      </c>
      <c r="N1560" s="21" t="s">
        <v>192</v>
      </c>
      <c r="O1560" s="27">
        <f>M1560*AA1560</f>
        <v>0</v>
      </c>
      <c r="P1560">
        <v>3</v>
      </c>
      <c r="AA1560">
        <f>IF(P1560=1,$O$3,IF(P1560=2,$O$4,$O$5))</f>
        <v>0</v>
      </c>
    </row>
    <row r="1561" spans="1:27">
      <c r="A1561" t="s">
        <v>173</v>
      </c>
      <c r="E1561" s="23" t="s">
        <v>170</v>
      </c>
    </row>
    <row r="1562" spans="1:27">
      <c r="A1562" t="s">
        <v>174</v>
      </c>
      <c r="E1562" s="28" t="s">
        <v>183</v>
      </c>
    </row>
    <row r="1563" spans="1:27">
      <c r="A1563" t="s">
        <v>176</v>
      </c>
      <c r="E1563" s="23" t="s">
        <v>170</v>
      </c>
    </row>
    <row r="1564" spans="1:27">
      <c r="A1564" t="s">
        <v>168</v>
      </c>
      <c r="B1564">
        <v>31</v>
      </c>
      <c r="C1564" s="22" t="s">
        <v>667</v>
      </c>
      <c r="D1564" t="s">
        <v>170</v>
      </c>
      <c r="E1564" s="23" t="s">
        <v>668</v>
      </c>
      <c r="F1564" s="24" t="s">
        <v>218</v>
      </c>
      <c r="G1564" s="25">
        <v>7</v>
      </c>
      <c r="H1564" s="24">
        <v>0</v>
      </c>
      <c r="I1564" s="26">
        <f>ROUND(G1564*H1564,P4)</f>
        <v>0</v>
      </c>
      <c r="L1564" s="26">
        <v>0</v>
      </c>
      <c r="M1564" s="20">
        <f>ROUND(G1564*L1564,P4)</f>
        <v>0</v>
      </c>
      <c r="N1564" s="21" t="s">
        <v>192</v>
      </c>
      <c r="O1564" s="27">
        <f>M1564*AA1564</f>
        <v>0</v>
      </c>
      <c r="P1564">
        <v>3</v>
      </c>
      <c r="AA1564">
        <f>IF(P1564=1,$O$3,IF(P1564=2,$O$4,$O$5))</f>
        <v>0</v>
      </c>
    </row>
    <row r="1565" spans="1:27">
      <c r="A1565" t="s">
        <v>173</v>
      </c>
      <c r="E1565" s="23" t="s">
        <v>170</v>
      </c>
    </row>
    <row r="1566" spans="1:27">
      <c r="A1566" t="s">
        <v>174</v>
      </c>
      <c r="E1566" s="28" t="s">
        <v>310</v>
      </c>
    </row>
    <row r="1567" spans="1:27">
      <c r="A1567" t="s">
        <v>176</v>
      </c>
      <c r="E1567" s="23" t="s">
        <v>170</v>
      </c>
    </row>
    <row r="1568" spans="1:27">
      <c r="A1568" t="s">
        <v>168</v>
      </c>
      <c r="B1568">
        <v>32</v>
      </c>
      <c r="C1568" s="22" t="s">
        <v>669</v>
      </c>
      <c r="D1568" t="s">
        <v>170</v>
      </c>
      <c r="E1568" s="23" t="s">
        <v>670</v>
      </c>
      <c r="F1568" s="24" t="s">
        <v>218</v>
      </c>
      <c r="G1568" s="25">
        <v>7</v>
      </c>
      <c r="H1568" s="24">
        <v>0</v>
      </c>
      <c r="I1568" s="26">
        <f>ROUND(G1568*H1568,P4)</f>
        <v>0</v>
      </c>
      <c r="L1568" s="26">
        <v>0</v>
      </c>
      <c r="M1568" s="20">
        <f>ROUND(G1568*L1568,P4)</f>
        <v>0</v>
      </c>
      <c r="N1568" s="21" t="s">
        <v>192</v>
      </c>
      <c r="O1568" s="27">
        <f>M1568*AA1568</f>
        <v>0</v>
      </c>
      <c r="P1568">
        <v>3</v>
      </c>
      <c r="AA1568">
        <f>IF(P1568=1,$O$3,IF(P1568=2,$O$4,$O$5))</f>
        <v>0</v>
      </c>
    </row>
    <row r="1569" spans="1:27">
      <c r="A1569" t="s">
        <v>173</v>
      </c>
      <c r="E1569" s="23" t="s">
        <v>170</v>
      </c>
    </row>
    <row r="1570" spans="1:27">
      <c r="A1570" t="s">
        <v>174</v>
      </c>
      <c r="E1570" s="28" t="s">
        <v>310</v>
      </c>
    </row>
    <row r="1571" spans="1:27">
      <c r="A1571" t="s">
        <v>176</v>
      </c>
      <c r="E1571" s="23" t="s">
        <v>170</v>
      </c>
    </row>
    <row r="1572" spans="1:27">
      <c r="A1572" t="s">
        <v>168</v>
      </c>
      <c r="B1572">
        <v>33</v>
      </c>
      <c r="C1572" s="22" t="s">
        <v>1812</v>
      </c>
      <c r="D1572" t="s">
        <v>170</v>
      </c>
      <c r="E1572" s="23" t="s">
        <v>1813</v>
      </c>
      <c r="F1572" s="24" t="s">
        <v>188</v>
      </c>
      <c r="G1572" s="25">
        <v>2</v>
      </c>
      <c r="H1572" s="24">
        <v>0</v>
      </c>
      <c r="I1572" s="26">
        <f>ROUND(G1572*H1572,P4)</f>
        <v>0</v>
      </c>
      <c r="L1572" s="26">
        <v>0</v>
      </c>
      <c r="M1572" s="20">
        <f>ROUND(G1572*L1572,P4)</f>
        <v>0</v>
      </c>
      <c r="N1572" s="21" t="s">
        <v>170</v>
      </c>
      <c r="O1572" s="27">
        <f>M1572*AA1572</f>
        <v>0</v>
      </c>
      <c r="P1572">
        <v>3</v>
      </c>
      <c r="AA1572">
        <f>IF(P1572=1,$O$3,IF(P1572=2,$O$4,$O$5))</f>
        <v>0</v>
      </c>
    </row>
    <row r="1573" spans="1:27">
      <c r="A1573" t="s">
        <v>173</v>
      </c>
      <c r="E1573" s="23" t="s">
        <v>170</v>
      </c>
    </row>
    <row r="1574" spans="1:27">
      <c r="A1574" t="s">
        <v>174</v>
      </c>
      <c r="E1574" s="28" t="s">
        <v>231</v>
      </c>
    </row>
    <row r="1575" spans="1:27">
      <c r="A1575" t="s">
        <v>176</v>
      </c>
      <c r="E1575" s="23" t="s">
        <v>170</v>
      </c>
    </row>
    <row r="1576" spans="1:27">
      <c r="A1576" t="s">
        <v>168</v>
      </c>
      <c r="B1576">
        <v>34</v>
      </c>
      <c r="C1576" s="22" t="s">
        <v>671</v>
      </c>
      <c r="D1576" t="s">
        <v>170</v>
      </c>
      <c r="E1576" s="23" t="s">
        <v>672</v>
      </c>
      <c r="F1576" s="24" t="s">
        <v>218</v>
      </c>
      <c r="G1576" s="25">
        <v>22</v>
      </c>
      <c r="H1576" s="24">
        <v>0</v>
      </c>
      <c r="I1576" s="26">
        <f>ROUND(G1576*H1576,P4)</f>
        <v>0</v>
      </c>
      <c r="L1576" s="26">
        <v>0</v>
      </c>
      <c r="M1576" s="20">
        <f>ROUND(G1576*L1576,P4)</f>
        <v>0</v>
      </c>
      <c r="N1576" s="21" t="s">
        <v>192</v>
      </c>
      <c r="O1576" s="27">
        <f>M1576*AA1576</f>
        <v>0</v>
      </c>
      <c r="P1576">
        <v>3</v>
      </c>
      <c r="AA1576">
        <f>IF(P1576=1,$O$3,IF(P1576=2,$O$4,$O$5))</f>
        <v>0</v>
      </c>
    </row>
    <row r="1577" spans="1:27">
      <c r="A1577" t="s">
        <v>173</v>
      </c>
      <c r="E1577" s="23" t="s">
        <v>170</v>
      </c>
    </row>
    <row r="1578" spans="1:27">
      <c r="A1578" t="s">
        <v>174</v>
      </c>
      <c r="E1578" s="28" t="s">
        <v>383</v>
      </c>
    </row>
    <row r="1579" spans="1:27">
      <c r="A1579" t="s">
        <v>176</v>
      </c>
      <c r="E1579" s="23" t="s">
        <v>170</v>
      </c>
    </row>
    <row r="1580" spans="1:27">
      <c r="A1580" t="s">
        <v>168</v>
      </c>
      <c r="B1580">
        <v>35</v>
      </c>
      <c r="C1580" s="22" t="s">
        <v>661</v>
      </c>
      <c r="D1580" t="s">
        <v>170</v>
      </c>
      <c r="E1580" s="23" t="s">
        <v>662</v>
      </c>
      <c r="F1580" s="24" t="s">
        <v>188</v>
      </c>
      <c r="G1580" s="25">
        <v>1</v>
      </c>
      <c r="H1580" s="24">
        <v>0</v>
      </c>
      <c r="I1580" s="26">
        <f>ROUND(G1580*H1580,P4)</f>
        <v>0</v>
      </c>
      <c r="L1580" s="26">
        <v>0</v>
      </c>
      <c r="M1580" s="20">
        <f>ROUND(G1580*L1580,P4)</f>
        <v>0</v>
      </c>
      <c r="N1580" s="21" t="s">
        <v>170</v>
      </c>
      <c r="O1580" s="27">
        <f>M1580*AA1580</f>
        <v>0</v>
      </c>
      <c r="P1580">
        <v>3</v>
      </c>
      <c r="AA1580">
        <f>IF(P1580=1,$O$3,IF(P1580=2,$O$4,$O$5))</f>
        <v>0</v>
      </c>
    </row>
    <row r="1581" spans="1:27">
      <c r="A1581" t="s">
        <v>173</v>
      </c>
      <c r="E1581" s="23" t="s">
        <v>170</v>
      </c>
    </row>
    <row r="1582" spans="1:27">
      <c r="A1582" t="s">
        <v>174</v>
      </c>
      <c r="E1582" s="28" t="s">
        <v>183</v>
      </c>
    </row>
    <row r="1583" spans="1:27">
      <c r="A1583" t="s">
        <v>176</v>
      </c>
      <c r="E1583" s="23" t="s">
        <v>170</v>
      </c>
    </row>
    <row r="1584" spans="1:27">
      <c r="A1584" t="s">
        <v>168</v>
      </c>
      <c r="B1584">
        <v>36</v>
      </c>
      <c r="C1584" s="22" t="s">
        <v>1814</v>
      </c>
      <c r="D1584" t="s">
        <v>170</v>
      </c>
      <c r="E1584" s="23" t="s">
        <v>1815</v>
      </c>
      <c r="F1584" s="24" t="s">
        <v>218</v>
      </c>
      <c r="G1584" s="25">
        <v>2</v>
      </c>
      <c r="H1584" s="24">
        <v>0</v>
      </c>
      <c r="I1584" s="26">
        <f>ROUND(G1584*H1584,P4)</f>
        <v>0</v>
      </c>
      <c r="L1584" s="26">
        <v>0</v>
      </c>
      <c r="M1584" s="20">
        <f>ROUND(G1584*L1584,P4)</f>
        <v>0</v>
      </c>
      <c r="N1584" s="21" t="s">
        <v>192</v>
      </c>
      <c r="O1584" s="27">
        <f>M1584*AA1584</f>
        <v>0</v>
      </c>
      <c r="P1584">
        <v>3</v>
      </c>
      <c r="AA1584">
        <f>IF(P1584=1,$O$3,IF(P1584=2,$O$4,$O$5))</f>
        <v>0</v>
      </c>
    </row>
    <row r="1585" spans="1:27">
      <c r="A1585" t="s">
        <v>173</v>
      </c>
      <c r="E1585" s="23" t="s">
        <v>170</v>
      </c>
    </row>
    <row r="1586" spans="1:27">
      <c r="A1586" t="s">
        <v>174</v>
      </c>
      <c r="E1586" s="28" t="s">
        <v>231</v>
      </c>
    </row>
    <row r="1587" spans="1:27">
      <c r="A1587" t="s">
        <v>176</v>
      </c>
      <c r="E1587" s="23" t="s">
        <v>170</v>
      </c>
    </row>
    <row r="1588" spans="1:27">
      <c r="A1588" t="s">
        <v>168</v>
      </c>
      <c r="B1588">
        <v>37</v>
      </c>
      <c r="C1588" s="22" t="s">
        <v>1816</v>
      </c>
      <c r="D1588" t="s">
        <v>170</v>
      </c>
      <c r="E1588" s="23" t="s">
        <v>931</v>
      </c>
      <c r="F1588" s="24" t="s">
        <v>218</v>
      </c>
      <c r="G1588" s="25">
        <v>1</v>
      </c>
      <c r="H1588" s="24">
        <v>0</v>
      </c>
      <c r="I1588" s="26">
        <f>ROUND(G1588*H1588,P4)</f>
        <v>0</v>
      </c>
      <c r="L1588" s="26">
        <v>0</v>
      </c>
      <c r="M1588" s="20">
        <f>ROUND(G1588*L1588,P4)</f>
        <v>0</v>
      </c>
      <c r="N1588" s="21" t="s">
        <v>192</v>
      </c>
      <c r="O1588" s="27">
        <f>M1588*AA1588</f>
        <v>0</v>
      </c>
      <c r="P1588">
        <v>3</v>
      </c>
      <c r="AA1588">
        <f>IF(P1588=1,$O$3,IF(P1588=2,$O$4,$O$5))</f>
        <v>0</v>
      </c>
    </row>
    <row r="1589" spans="1:27">
      <c r="A1589" t="s">
        <v>173</v>
      </c>
      <c r="E1589" s="23" t="s">
        <v>170</v>
      </c>
    </row>
    <row r="1590" spans="1:27">
      <c r="A1590" t="s">
        <v>174</v>
      </c>
      <c r="E1590" s="28" t="s">
        <v>183</v>
      </c>
    </row>
    <row r="1591" spans="1:27">
      <c r="A1591" t="s">
        <v>176</v>
      </c>
      <c r="E1591" s="23" t="s">
        <v>170</v>
      </c>
    </row>
    <row r="1592" spans="1:27">
      <c r="A1592" t="s">
        <v>165</v>
      </c>
      <c r="C1592" s="18" t="s">
        <v>221</v>
      </c>
      <c r="E1592" s="19" t="s">
        <v>1817</v>
      </c>
      <c r="L1592" s="20">
        <f>SUMIFS(L1593:L1624,A1593:A1624,"P")</f>
        <v>0</v>
      </c>
      <c r="M1592" s="20">
        <f>SUMIFS(M1593:M1624,A1593:A1624,"P")</f>
        <v>0</v>
      </c>
      <c r="N1592" s="21"/>
    </row>
    <row r="1593" spans="1:27" ht="26.45">
      <c r="A1593" t="s">
        <v>168</v>
      </c>
      <c r="B1593">
        <v>38</v>
      </c>
      <c r="C1593" s="22" t="s">
        <v>1818</v>
      </c>
      <c r="D1593" t="s">
        <v>170</v>
      </c>
      <c r="E1593" s="23" t="s">
        <v>1819</v>
      </c>
      <c r="F1593" s="24" t="s">
        <v>182</v>
      </c>
      <c r="G1593" s="25">
        <v>1</v>
      </c>
      <c r="H1593" s="24">
        <v>0</v>
      </c>
      <c r="I1593" s="26">
        <f>ROUND(G1593*H1593,P4)</f>
        <v>0</v>
      </c>
      <c r="L1593" s="26">
        <v>0</v>
      </c>
      <c r="M1593" s="20">
        <f>ROUND(G1593*L1593,P4)</f>
        <v>0</v>
      </c>
      <c r="N1593" s="21" t="s">
        <v>170</v>
      </c>
      <c r="O1593" s="27">
        <f>M1593*AA1593</f>
        <v>0</v>
      </c>
      <c r="P1593">
        <v>3</v>
      </c>
      <c r="AA1593">
        <f>IF(P1593=1,$O$3,IF(P1593=2,$O$4,$O$5))</f>
        <v>0</v>
      </c>
    </row>
    <row r="1594" spans="1:27">
      <c r="A1594" t="s">
        <v>173</v>
      </c>
      <c r="E1594" s="23" t="s">
        <v>170</v>
      </c>
    </row>
    <row r="1595" spans="1:27">
      <c r="A1595" t="s">
        <v>174</v>
      </c>
      <c r="E1595" s="28" t="s">
        <v>183</v>
      </c>
    </row>
    <row r="1596" spans="1:27">
      <c r="A1596" t="s">
        <v>176</v>
      </c>
      <c r="E1596" s="23" t="s">
        <v>170</v>
      </c>
    </row>
    <row r="1597" spans="1:27" ht="26.45">
      <c r="A1597" t="s">
        <v>168</v>
      </c>
      <c r="B1597">
        <v>39</v>
      </c>
      <c r="C1597" s="22" t="s">
        <v>1820</v>
      </c>
      <c r="D1597" t="s">
        <v>170</v>
      </c>
      <c r="E1597" s="23" t="s">
        <v>1357</v>
      </c>
      <c r="F1597" s="24" t="s">
        <v>188</v>
      </c>
      <c r="G1597" s="25">
        <v>1</v>
      </c>
      <c r="H1597" s="24">
        <v>0</v>
      </c>
      <c r="I1597" s="26">
        <f>ROUND(G1597*H1597,P4)</f>
        <v>0</v>
      </c>
      <c r="L1597" s="26">
        <v>0</v>
      </c>
      <c r="M1597" s="20">
        <f>ROUND(G1597*L1597,P4)</f>
        <v>0</v>
      </c>
      <c r="N1597" s="21" t="s">
        <v>170</v>
      </c>
      <c r="O1597" s="27">
        <f>M1597*AA1597</f>
        <v>0</v>
      </c>
      <c r="P1597">
        <v>3</v>
      </c>
      <c r="AA1597">
        <f>IF(P1597=1,$O$3,IF(P1597=2,$O$4,$O$5))</f>
        <v>0</v>
      </c>
    </row>
    <row r="1598" spans="1:27">
      <c r="A1598" t="s">
        <v>173</v>
      </c>
      <c r="E1598" s="23" t="s">
        <v>170</v>
      </c>
    </row>
    <row r="1599" spans="1:27">
      <c r="A1599" t="s">
        <v>174</v>
      </c>
      <c r="E1599" s="28" t="s">
        <v>183</v>
      </c>
    </row>
    <row r="1600" spans="1:27">
      <c r="A1600" t="s">
        <v>176</v>
      </c>
      <c r="E1600" s="23" t="s">
        <v>170</v>
      </c>
    </row>
    <row r="1601" spans="1:27">
      <c r="A1601" t="s">
        <v>168</v>
      </c>
      <c r="B1601">
        <v>40</v>
      </c>
      <c r="C1601" s="22" t="s">
        <v>1821</v>
      </c>
      <c r="D1601" t="s">
        <v>170</v>
      </c>
      <c r="E1601" s="23" t="s">
        <v>1359</v>
      </c>
      <c r="F1601" s="24" t="s">
        <v>218</v>
      </c>
      <c r="G1601" s="25">
        <v>1</v>
      </c>
      <c r="H1601" s="24">
        <v>0</v>
      </c>
      <c r="I1601" s="26">
        <f>ROUND(G1601*H1601,P4)</f>
        <v>0</v>
      </c>
      <c r="L1601" s="26">
        <v>0</v>
      </c>
      <c r="M1601" s="20">
        <f>ROUND(G1601*L1601,P4)</f>
        <v>0</v>
      </c>
      <c r="N1601" s="21" t="s">
        <v>192</v>
      </c>
      <c r="O1601" s="27">
        <f>M1601*AA1601</f>
        <v>0</v>
      </c>
      <c r="P1601">
        <v>3</v>
      </c>
      <c r="AA1601">
        <f>IF(P1601=1,$O$3,IF(P1601=2,$O$4,$O$5))</f>
        <v>0</v>
      </c>
    </row>
    <row r="1602" spans="1:27">
      <c r="A1602" t="s">
        <v>173</v>
      </c>
      <c r="E1602" s="23" t="s">
        <v>170</v>
      </c>
    </row>
    <row r="1603" spans="1:27">
      <c r="A1603" t="s">
        <v>174</v>
      </c>
      <c r="E1603" s="28" t="s">
        <v>183</v>
      </c>
    </row>
    <row r="1604" spans="1:27">
      <c r="A1604" t="s">
        <v>176</v>
      </c>
      <c r="E1604" s="23" t="s">
        <v>170</v>
      </c>
    </row>
    <row r="1605" spans="1:27" ht="26.45">
      <c r="A1605" t="s">
        <v>168</v>
      </c>
      <c r="B1605">
        <v>41</v>
      </c>
      <c r="C1605" s="22" t="s">
        <v>1822</v>
      </c>
      <c r="D1605" t="s">
        <v>170</v>
      </c>
      <c r="E1605" s="23" t="s">
        <v>1361</v>
      </c>
      <c r="F1605" s="24" t="s">
        <v>188</v>
      </c>
      <c r="G1605" s="25">
        <v>6</v>
      </c>
      <c r="H1605" s="24">
        <v>0</v>
      </c>
      <c r="I1605" s="26">
        <f>ROUND(G1605*H1605,P4)</f>
        <v>0</v>
      </c>
      <c r="L1605" s="26">
        <v>0</v>
      </c>
      <c r="M1605" s="20">
        <f>ROUND(G1605*L1605,P4)</f>
        <v>0</v>
      </c>
      <c r="N1605" s="21" t="s">
        <v>170</v>
      </c>
      <c r="O1605" s="27">
        <f>M1605*AA1605</f>
        <v>0</v>
      </c>
      <c r="P1605">
        <v>3</v>
      </c>
      <c r="AA1605">
        <f>IF(P1605=1,$O$3,IF(P1605=2,$O$4,$O$5))</f>
        <v>0</v>
      </c>
    </row>
    <row r="1606" spans="1:27">
      <c r="A1606" t="s">
        <v>173</v>
      </c>
      <c r="E1606" s="23" t="s">
        <v>170</v>
      </c>
    </row>
    <row r="1607" spans="1:27">
      <c r="A1607" t="s">
        <v>174</v>
      </c>
      <c r="E1607" s="28" t="s">
        <v>649</v>
      </c>
    </row>
    <row r="1608" spans="1:27">
      <c r="A1608" t="s">
        <v>176</v>
      </c>
      <c r="E1608" s="23" t="s">
        <v>170</v>
      </c>
    </row>
    <row r="1609" spans="1:27">
      <c r="A1609" t="s">
        <v>168</v>
      </c>
      <c r="B1609">
        <v>42</v>
      </c>
      <c r="C1609" s="22" t="s">
        <v>1823</v>
      </c>
      <c r="D1609" t="s">
        <v>170</v>
      </c>
      <c r="E1609" s="23" t="s">
        <v>1363</v>
      </c>
      <c r="F1609" s="24" t="s">
        <v>218</v>
      </c>
      <c r="G1609" s="25">
        <v>6</v>
      </c>
      <c r="H1609" s="24">
        <v>0</v>
      </c>
      <c r="I1609" s="26">
        <f>ROUND(G1609*H1609,P4)</f>
        <v>0</v>
      </c>
      <c r="L1609" s="26">
        <v>0</v>
      </c>
      <c r="M1609" s="20">
        <f>ROUND(G1609*L1609,P4)</f>
        <v>0</v>
      </c>
      <c r="N1609" s="21" t="s">
        <v>192</v>
      </c>
      <c r="O1609" s="27">
        <f>M1609*AA1609</f>
        <v>0</v>
      </c>
      <c r="P1609">
        <v>3</v>
      </c>
      <c r="AA1609">
        <f>IF(P1609=1,$O$3,IF(P1609=2,$O$4,$O$5))</f>
        <v>0</v>
      </c>
    </row>
    <row r="1610" spans="1:27">
      <c r="A1610" t="s">
        <v>173</v>
      </c>
      <c r="E1610" s="23" t="s">
        <v>170</v>
      </c>
    </row>
    <row r="1611" spans="1:27">
      <c r="A1611" t="s">
        <v>174</v>
      </c>
      <c r="E1611" s="28" t="s">
        <v>649</v>
      </c>
    </row>
    <row r="1612" spans="1:27">
      <c r="A1612" t="s">
        <v>176</v>
      </c>
      <c r="E1612" s="23" t="s">
        <v>170</v>
      </c>
    </row>
    <row r="1613" spans="1:27">
      <c r="A1613" t="s">
        <v>168</v>
      </c>
      <c r="B1613">
        <v>43</v>
      </c>
      <c r="C1613" s="22" t="s">
        <v>1824</v>
      </c>
      <c r="D1613" t="s">
        <v>170</v>
      </c>
      <c r="E1613" s="23" t="s">
        <v>1409</v>
      </c>
      <c r="F1613" s="24" t="s">
        <v>218</v>
      </c>
      <c r="G1613" s="25">
        <v>1</v>
      </c>
      <c r="H1613" s="24">
        <v>0</v>
      </c>
      <c r="I1613" s="26">
        <f>ROUND(G1613*H1613,P4)</f>
        <v>0</v>
      </c>
      <c r="L1613" s="26">
        <v>0</v>
      </c>
      <c r="M1613" s="20">
        <f>ROUND(G1613*L1613,P4)</f>
        <v>0</v>
      </c>
      <c r="N1613" s="21" t="s">
        <v>192</v>
      </c>
      <c r="O1613" s="27">
        <f>M1613*AA1613</f>
        <v>0</v>
      </c>
      <c r="P1613">
        <v>3</v>
      </c>
      <c r="AA1613">
        <f>IF(P1613=1,$O$3,IF(P1613=2,$O$4,$O$5))</f>
        <v>0</v>
      </c>
    </row>
    <row r="1614" spans="1:27">
      <c r="A1614" t="s">
        <v>173</v>
      </c>
      <c r="E1614" s="23" t="s">
        <v>170</v>
      </c>
    </row>
    <row r="1615" spans="1:27">
      <c r="A1615" t="s">
        <v>174</v>
      </c>
      <c r="E1615" s="28" t="s">
        <v>183</v>
      </c>
    </row>
    <row r="1616" spans="1:27">
      <c r="A1616" t="s">
        <v>176</v>
      </c>
      <c r="E1616" s="23" t="s">
        <v>170</v>
      </c>
    </row>
    <row r="1617" spans="1:27">
      <c r="A1617" t="s">
        <v>168</v>
      </c>
      <c r="B1617">
        <v>44</v>
      </c>
      <c r="C1617" s="22" t="s">
        <v>1825</v>
      </c>
      <c r="D1617" t="s">
        <v>170</v>
      </c>
      <c r="E1617" s="23" t="s">
        <v>1369</v>
      </c>
      <c r="F1617" s="24" t="s">
        <v>188</v>
      </c>
      <c r="G1617" s="25">
        <v>72</v>
      </c>
      <c r="H1617" s="24">
        <v>0</v>
      </c>
      <c r="I1617" s="26">
        <f>ROUND(G1617*H1617,P4)</f>
        <v>0</v>
      </c>
      <c r="L1617" s="26">
        <v>0</v>
      </c>
      <c r="M1617" s="20">
        <f>ROUND(G1617*L1617,P4)</f>
        <v>0</v>
      </c>
      <c r="N1617" s="21" t="s">
        <v>170</v>
      </c>
      <c r="O1617" s="27">
        <f>M1617*AA1617</f>
        <v>0</v>
      </c>
      <c r="P1617">
        <v>3</v>
      </c>
      <c r="AA1617">
        <f>IF(P1617=1,$O$3,IF(P1617=2,$O$4,$O$5))</f>
        <v>0</v>
      </c>
    </row>
    <row r="1618" spans="1:27">
      <c r="A1618" t="s">
        <v>173</v>
      </c>
      <c r="E1618" s="23" t="s">
        <v>170</v>
      </c>
    </row>
    <row r="1619" spans="1:27">
      <c r="A1619" t="s">
        <v>174</v>
      </c>
      <c r="E1619" s="28" t="s">
        <v>1826</v>
      </c>
    </row>
    <row r="1620" spans="1:27">
      <c r="A1620" t="s">
        <v>176</v>
      </c>
      <c r="E1620" s="23" t="s">
        <v>170</v>
      </c>
    </row>
    <row r="1621" spans="1:27">
      <c r="A1621" t="s">
        <v>168</v>
      </c>
      <c r="B1621">
        <v>45</v>
      </c>
      <c r="C1621" s="22" t="s">
        <v>1827</v>
      </c>
      <c r="D1621" t="s">
        <v>170</v>
      </c>
      <c r="E1621" s="23" t="s">
        <v>931</v>
      </c>
      <c r="F1621" s="24" t="s">
        <v>218</v>
      </c>
      <c r="G1621" s="25">
        <v>2</v>
      </c>
      <c r="H1621" s="24">
        <v>0</v>
      </c>
      <c r="I1621" s="26">
        <f>ROUND(G1621*H1621,P4)</f>
        <v>0</v>
      </c>
      <c r="L1621" s="26">
        <v>0</v>
      </c>
      <c r="M1621" s="20">
        <f>ROUND(G1621*L1621,P4)</f>
        <v>0</v>
      </c>
      <c r="N1621" s="21" t="s">
        <v>192</v>
      </c>
      <c r="O1621" s="27">
        <f>M1621*AA1621</f>
        <v>0</v>
      </c>
      <c r="P1621">
        <v>3</v>
      </c>
      <c r="AA1621">
        <f>IF(P1621=1,$O$3,IF(P1621=2,$O$4,$O$5))</f>
        <v>0</v>
      </c>
    </row>
    <row r="1622" spans="1:27">
      <c r="A1622" t="s">
        <v>173</v>
      </c>
      <c r="E1622" s="23" t="s">
        <v>170</v>
      </c>
    </row>
    <row r="1623" spans="1:27">
      <c r="A1623" t="s">
        <v>174</v>
      </c>
      <c r="E1623" s="28" t="s">
        <v>231</v>
      </c>
    </row>
    <row r="1624" spans="1:27">
      <c r="A1624" t="s">
        <v>176</v>
      </c>
      <c r="E1624" s="23" t="s">
        <v>170</v>
      </c>
    </row>
    <row r="1625" spans="1:27">
      <c r="A1625" t="s">
        <v>165</v>
      </c>
      <c r="C1625" s="18" t="s">
        <v>240</v>
      </c>
      <c r="E1625" s="19" t="s">
        <v>1828</v>
      </c>
      <c r="L1625" s="20">
        <f>SUMIFS(L1626:L1765,A1626:A1765,"P")</f>
        <v>0</v>
      </c>
      <c r="M1625" s="20">
        <f>SUMIFS(M1626:M1765,A1626:A1765,"P")</f>
        <v>0</v>
      </c>
      <c r="N1625" s="21"/>
    </row>
    <row r="1626" spans="1:27" ht="39.6">
      <c r="A1626" t="s">
        <v>168</v>
      </c>
      <c r="B1626">
        <v>46</v>
      </c>
      <c r="C1626" s="22" t="s">
        <v>1829</v>
      </c>
      <c r="D1626" t="s">
        <v>170</v>
      </c>
      <c r="E1626" s="23" t="s">
        <v>1462</v>
      </c>
      <c r="F1626" s="24" t="s">
        <v>188</v>
      </c>
      <c r="G1626" s="25">
        <v>1</v>
      </c>
      <c r="H1626" s="24">
        <v>0</v>
      </c>
      <c r="I1626" s="26">
        <f>ROUND(G1626*H1626,P4)</f>
        <v>0</v>
      </c>
      <c r="L1626" s="26">
        <v>0</v>
      </c>
      <c r="M1626" s="20">
        <f>ROUND(G1626*L1626,P4)</f>
        <v>0</v>
      </c>
      <c r="N1626" s="21" t="s">
        <v>170</v>
      </c>
      <c r="O1626" s="27">
        <f>M1626*AA1626</f>
        <v>0</v>
      </c>
      <c r="P1626">
        <v>3</v>
      </c>
      <c r="AA1626">
        <f>IF(P1626=1,$O$3,IF(P1626=2,$O$4,$O$5))</f>
        <v>0</v>
      </c>
    </row>
    <row r="1627" spans="1:27">
      <c r="A1627" t="s">
        <v>173</v>
      </c>
      <c r="E1627" s="23" t="s">
        <v>170</v>
      </c>
    </row>
    <row r="1628" spans="1:27">
      <c r="A1628" t="s">
        <v>174</v>
      </c>
      <c r="E1628" s="28" t="s">
        <v>183</v>
      </c>
    </row>
    <row r="1629" spans="1:27" ht="66">
      <c r="A1629" t="s">
        <v>176</v>
      </c>
      <c r="E1629" s="23" t="s">
        <v>1463</v>
      </c>
    </row>
    <row r="1630" spans="1:27">
      <c r="A1630" t="s">
        <v>168</v>
      </c>
      <c r="B1630">
        <v>47</v>
      </c>
      <c r="C1630" s="22" t="s">
        <v>1830</v>
      </c>
      <c r="D1630" t="s">
        <v>170</v>
      </c>
      <c r="E1630" s="23" t="s">
        <v>1384</v>
      </c>
      <c r="F1630" s="24" t="s">
        <v>218</v>
      </c>
      <c r="G1630" s="25">
        <v>1</v>
      </c>
      <c r="H1630" s="24">
        <v>0</v>
      </c>
      <c r="I1630" s="26">
        <f>ROUND(G1630*H1630,P4)</f>
        <v>0</v>
      </c>
      <c r="L1630" s="26">
        <v>0</v>
      </c>
      <c r="M1630" s="20">
        <f>ROUND(G1630*L1630,P4)</f>
        <v>0</v>
      </c>
      <c r="N1630" s="21" t="s">
        <v>192</v>
      </c>
      <c r="O1630" s="27">
        <f>M1630*AA1630</f>
        <v>0</v>
      </c>
      <c r="P1630">
        <v>3</v>
      </c>
      <c r="AA1630">
        <f>IF(P1630=1,$O$3,IF(P1630=2,$O$4,$O$5))</f>
        <v>0</v>
      </c>
    </row>
    <row r="1631" spans="1:27">
      <c r="A1631" t="s">
        <v>173</v>
      </c>
      <c r="E1631" s="23" t="s">
        <v>170</v>
      </c>
    </row>
    <row r="1632" spans="1:27">
      <c r="A1632" t="s">
        <v>174</v>
      </c>
      <c r="E1632" s="28" t="s">
        <v>183</v>
      </c>
    </row>
    <row r="1633" spans="1:27">
      <c r="A1633" t="s">
        <v>176</v>
      </c>
      <c r="E1633" s="23" t="s">
        <v>170</v>
      </c>
    </row>
    <row r="1634" spans="1:27">
      <c r="A1634" t="s">
        <v>168</v>
      </c>
      <c r="B1634">
        <v>48</v>
      </c>
      <c r="C1634" s="22" t="s">
        <v>1831</v>
      </c>
      <c r="D1634" t="s">
        <v>170</v>
      </c>
      <c r="E1634" s="23" t="s">
        <v>1386</v>
      </c>
      <c r="F1634" s="24" t="s">
        <v>188</v>
      </c>
      <c r="G1634" s="25">
        <v>1</v>
      </c>
      <c r="H1634" s="24">
        <v>0</v>
      </c>
      <c r="I1634" s="26">
        <f>ROUND(G1634*H1634,P4)</f>
        <v>0</v>
      </c>
      <c r="L1634" s="26">
        <v>0</v>
      </c>
      <c r="M1634" s="20">
        <f>ROUND(G1634*L1634,P4)</f>
        <v>0</v>
      </c>
      <c r="N1634" s="21" t="s">
        <v>170</v>
      </c>
      <c r="O1634" s="27">
        <f>M1634*AA1634</f>
        <v>0</v>
      </c>
      <c r="P1634">
        <v>3</v>
      </c>
      <c r="AA1634">
        <f>IF(P1634=1,$O$3,IF(P1634=2,$O$4,$O$5))</f>
        <v>0</v>
      </c>
    </row>
    <row r="1635" spans="1:27">
      <c r="A1635" t="s">
        <v>173</v>
      </c>
      <c r="E1635" s="23" t="s">
        <v>170</v>
      </c>
    </row>
    <row r="1636" spans="1:27">
      <c r="A1636" t="s">
        <v>174</v>
      </c>
      <c r="E1636" s="28" t="s">
        <v>183</v>
      </c>
    </row>
    <row r="1637" spans="1:27">
      <c r="A1637" t="s">
        <v>176</v>
      </c>
      <c r="E1637" s="23" t="s">
        <v>170</v>
      </c>
    </row>
    <row r="1638" spans="1:27">
      <c r="A1638" t="s">
        <v>168</v>
      </c>
      <c r="B1638">
        <v>49</v>
      </c>
      <c r="C1638" s="22" t="s">
        <v>1832</v>
      </c>
      <c r="D1638" t="s">
        <v>170</v>
      </c>
      <c r="E1638" s="23" t="s">
        <v>907</v>
      </c>
      <c r="F1638" s="24" t="s">
        <v>218</v>
      </c>
      <c r="G1638" s="25">
        <v>9</v>
      </c>
      <c r="H1638" s="24">
        <v>0</v>
      </c>
      <c r="I1638" s="26">
        <f>ROUND(G1638*H1638,P4)</f>
        <v>0</v>
      </c>
      <c r="L1638" s="26">
        <v>0</v>
      </c>
      <c r="M1638" s="20">
        <f>ROUND(G1638*L1638,P4)</f>
        <v>0</v>
      </c>
      <c r="N1638" s="21" t="s">
        <v>192</v>
      </c>
      <c r="O1638" s="27">
        <f>M1638*AA1638</f>
        <v>0</v>
      </c>
      <c r="P1638">
        <v>3</v>
      </c>
      <c r="AA1638">
        <f>IF(P1638=1,$O$3,IF(P1638=2,$O$4,$O$5))</f>
        <v>0</v>
      </c>
    </row>
    <row r="1639" spans="1:27">
      <c r="A1639" t="s">
        <v>173</v>
      </c>
      <c r="E1639" s="23" t="s">
        <v>170</v>
      </c>
    </row>
    <row r="1640" spans="1:27">
      <c r="A1640" t="s">
        <v>174</v>
      </c>
      <c r="E1640" s="28" t="s">
        <v>554</v>
      </c>
    </row>
    <row r="1641" spans="1:27">
      <c r="A1641" t="s">
        <v>176</v>
      </c>
      <c r="E1641" s="23" t="s">
        <v>170</v>
      </c>
    </row>
    <row r="1642" spans="1:27">
      <c r="A1642" t="s">
        <v>168</v>
      </c>
      <c r="B1642">
        <v>50</v>
      </c>
      <c r="C1642" s="22" t="s">
        <v>1833</v>
      </c>
      <c r="D1642" t="s">
        <v>170</v>
      </c>
      <c r="E1642" s="23" t="s">
        <v>905</v>
      </c>
      <c r="F1642" s="24" t="s">
        <v>188</v>
      </c>
      <c r="G1642" s="25">
        <v>1</v>
      </c>
      <c r="H1642" s="24">
        <v>0</v>
      </c>
      <c r="I1642" s="26">
        <f>ROUND(G1642*H1642,P4)</f>
        <v>0</v>
      </c>
      <c r="L1642" s="26">
        <v>0</v>
      </c>
      <c r="M1642" s="20">
        <f>ROUND(G1642*L1642,P4)</f>
        <v>0</v>
      </c>
      <c r="N1642" s="21" t="s">
        <v>170</v>
      </c>
      <c r="O1642" s="27">
        <f>M1642*AA1642</f>
        <v>0</v>
      </c>
      <c r="P1642">
        <v>3</v>
      </c>
      <c r="AA1642">
        <f>IF(P1642=1,$O$3,IF(P1642=2,$O$4,$O$5))</f>
        <v>0</v>
      </c>
    </row>
    <row r="1643" spans="1:27">
      <c r="A1643" t="s">
        <v>173</v>
      </c>
      <c r="E1643" s="23" t="s">
        <v>170</v>
      </c>
    </row>
    <row r="1644" spans="1:27">
      <c r="A1644" t="s">
        <v>174</v>
      </c>
      <c r="E1644" s="28" t="s">
        <v>183</v>
      </c>
    </row>
    <row r="1645" spans="1:27">
      <c r="A1645" t="s">
        <v>176</v>
      </c>
      <c r="E1645" s="23" t="s">
        <v>170</v>
      </c>
    </row>
    <row r="1646" spans="1:27">
      <c r="A1646" t="s">
        <v>168</v>
      </c>
      <c r="B1646">
        <v>51</v>
      </c>
      <c r="C1646" s="22" t="s">
        <v>1834</v>
      </c>
      <c r="D1646" t="s">
        <v>170</v>
      </c>
      <c r="E1646" s="23" t="s">
        <v>1390</v>
      </c>
      <c r="F1646" s="24" t="s">
        <v>188</v>
      </c>
      <c r="G1646" s="25">
        <v>1</v>
      </c>
      <c r="H1646" s="24">
        <v>0</v>
      </c>
      <c r="I1646" s="26">
        <f>ROUND(G1646*H1646,P4)</f>
        <v>0</v>
      </c>
      <c r="L1646" s="26">
        <v>0</v>
      </c>
      <c r="M1646" s="20">
        <f>ROUND(G1646*L1646,P4)</f>
        <v>0</v>
      </c>
      <c r="N1646" s="21" t="s">
        <v>170</v>
      </c>
      <c r="O1646" s="27">
        <f>M1646*AA1646</f>
        <v>0</v>
      </c>
      <c r="P1646">
        <v>3</v>
      </c>
      <c r="AA1646">
        <f>IF(P1646=1,$O$3,IF(P1646=2,$O$4,$O$5))</f>
        <v>0</v>
      </c>
    </row>
    <row r="1647" spans="1:27">
      <c r="A1647" t="s">
        <v>173</v>
      </c>
      <c r="E1647" s="23" t="s">
        <v>170</v>
      </c>
    </row>
    <row r="1648" spans="1:27">
      <c r="A1648" t="s">
        <v>174</v>
      </c>
      <c r="E1648" s="28" t="s">
        <v>183</v>
      </c>
    </row>
    <row r="1649" spans="1:27">
      <c r="A1649" t="s">
        <v>176</v>
      </c>
      <c r="E1649" s="23" t="s">
        <v>170</v>
      </c>
    </row>
    <row r="1650" spans="1:27" ht="26.45">
      <c r="A1650" t="s">
        <v>168</v>
      </c>
      <c r="B1650">
        <v>52</v>
      </c>
      <c r="C1650" s="22" t="s">
        <v>1835</v>
      </c>
      <c r="D1650" t="s">
        <v>170</v>
      </c>
      <c r="E1650" s="23" t="s">
        <v>1392</v>
      </c>
      <c r="F1650" s="24" t="s">
        <v>188</v>
      </c>
      <c r="G1650" s="25">
        <v>1</v>
      </c>
      <c r="H1650" s="24">
        <v>0</v>
      </c>
      <c r="I1650" s="26">
        <f>ROUND(G1650*H1650,P4)</f>
        <v>0</v>
      </c>
      <c r="L1650" s="26">
        <v>0</v>
      </c>
      <c r="M1650" s="20">
        <f>ROUND(G1650*L1650,P4)</f>
        <v>0</v>
      </c>
      <c r="N1650" s="21" t="s">
        <v>170</v>
      </c>
      <c r="O1650" s="27">
        <f>M1650*AA1650</f>
        <v>0</v>
      </c>
      <c r="P1650">
        <v>3</v>
      </c>
      <c r="AA1650">
        <f>IF(P1650=1,$O$3,IF(P1650=2,$O$4,$O$5))</f>
        <v>0</v>
      </c>
    </row>
    <row r="1651" spans="1:27">
      <c r="A1651" t="s">
        <v>173</v>
      </c>
      <c r="E1651" s="23" t="s">
        <v>170</v>
      </c>
    </row>
    <row r="1652" spans="1:27">
      <c r="A1652" t="s">
        <v>174</v>
      </c>
      <c r="E1652" s="28" t="s">
        <v>183</v>
      </c>
    </row>
    <row r="1653" spans="1:27">
      <c r="A1653" t="s">
        <v>176</v>
      </c>
      <c r="E1653" s="23" t="s">
        <v>170</v>
      </c>
    </row>
    <row r="1654" spans="1:27">
      <c r="A1654" t="s">
        <v>168</v>
      </c>
      <c r="B1654">
        <v>53</v>
      </c>
      <c r="C1654" s="22" t="s">
        <v>1836</v>
      </c>
      <c r="D1654" t="s">
        <v>170</v>
      </c>
      <c r="E1654" s="23" t="s">
        <v>916</v>
      </c>
      <c r="F1654" s="24" t="s">
        <v>218</v>
      </c>
      <c r="G1654" s="25">
        <v>2</v>
      </c>
      <c r="H1654" s="24">
        <v>0</v>
      </c>
      <c r="I1654" s="26">
        <f>ROUND(G1654*H1654,P4)</f>
        <v>0</v>
      </c>
      <c r="L1654" s="26">
        <v>0</v>
      </c>
      <c r="M1654" s="20">
        <f>ROUND(G1654*L1654,P4)</f>
        <v>0</v>
      </c>
      <c r="N1654" s="21" t="s">
        <v>192</v>
      </c>
      <c r="O1654" s="27">
        <f>M1654*AA1654</f>
        <v>0</v>
      </c>
      <c r="P1654">
        <v>3</v>
      </c>
      <c r="AA1654">
        <f>IF(P1654=1,$O$3,IF(P1654=2,$O$4,$O$5))</f>
        <v>0</v>
      </c>
    </row>
    <row r="1655" spans="1:27">
      <c r="A1655" t="s">
        <v>173</v>
      </c>
      <c r="E1655" s="23" t="s">
        <v>170</v>
      </c>
    </row>
    <row r="1656" spans="1:27">
      <c r="A1656" t="s">
        <v>174</v>
      </c>
      <c r="E1656" s="28" t="s">
        <v>231</v>
      </c>
    </row>
    <row r="1657" spans="1:27">
      <c r="A1657" t="s">
        <v>176</v>
      </c>
      <c r="E1657" s="23" t="s">
        <v>170</v>
      </c>
    </row>
    <row r="1658" spans="1:27">
      <c r="A1658" t="s">
        <v>168</v>
      </c>
      <c r="B1658">
        <v>54</v>
      </c>
      <c r="C1658" s="22" t="s">
        <v>1837</v>
      </c>
      <c r="D1658" t="s">
        <v>170</v>
      </c>
      <c r="E1658" s="23" t="s">
        <v>1395</v>
      </c>
      <c r="F1658" s="24" t="s">
        <v>218</v>
      </c>
      <c r="G1658" s="25">
        <v>2</v>
      </c>
      <c r="H1658" s="24">
        <v>0</v>
      </c>
      <c r="I1658" s="26">
        <f>ROUND(G1658*H1658,P4)</f>
        <v>0</v>
      </c>
      <c r="L1658" s="26">
        <v>0</v>
      </c>
      <c r="M1658" s="20">
        <f>ROUND(G1658*L1658,P4)</f>
        <v>0</v>
      </c>
      <c r="N1658" s="21" t="s">
        <v>192</v>
      </c>
      <c r="O1658" s="27">
        <f>M1658*AA1658</f>
        <v>0</v>
      </c>
      <c r="P1658">
        <v>3</v>
      </c>
      <c r="AA1658">
        <f>IF(P1658=1,$O$3,IF(P1658=2,$O$4,$O$5))</f>
        <v>0</v>
      </c>
    </row>
    <row r="1659" spans="1:27">
      <c r="A1659" t="s">
        <v>173</v>
      </c>
      <c r="E1659" s="23" t="s">
        <v>170</v>
      </c>
    </row>
    <row r="1660" spans="1:27">
      <c r="A1660" t="s">
        <v>174</v>
      </c>
      <c r="E1660" s="28" t="s">
        <v>231</v>
      </c>
    </row>
    <row r="1661" spans="1:27">
      <c r="A1661" t="s">
        <v>176</v>
      </c>
      <c r="E1661" s="23" t="s">
        <v>170</v>
      </c>
    </row>
    <row r="1662" spans="1:27">
      <c r="A1662" t="s">
        <v>168</v>
      </c>
      <c r="B1662">
        <v>55</v>
      </c>
      <c r="C1662" s="22" t="s">
        <v>917</v>
      </c>
      <c r="D1662" t="s">
        <v>170</v>
      </c>
      <c r="E1662" s="23" t="s">
        <v>918</v>
      </c>
      <c r="F1662" s="24" t="s">
        <v>188</v>
      </c>
      <c r="G1662" s="25">
        <v>3</v>
      </c>
      <c r="H1662" s="24">
        <v>0</v>
      </c>
      <c r="I1662" s="26">
        <f>ROUND(G1662*H1662,P4)</f>
        <v>0</v>
      </c>
      <c r="L1662" s="26">
        <v>0</v>
      </c>
      <c r="M1662" s="20">
        <f>ROUND(G1662*L1662,P4)</f>
        <v>0</v>
      </c>
      <c r="N1662" s="21" t="s">
        <v>170</v>
      </c>
      <c r="O1662" s="27">
        <f>M1662*AA1662</f>
        <v>0</v>
      </c>
      <c r="P1662">
        <v>3</v>
      </c>
      <c r="AA1662">
        <f>IF(P1662=1,$O$3,IF(P1662=2,$O$4,$O$5))</f>
        <v>0</v>
      </c>
    </row>
    <row r="1663" spans="1:27">
      <c r="A1663" t="s">
        <v>173</v>
      </c>
      <c r="E1663" s="23" t="s">
        <v>170</v>
      </c>
    </row>
    <row r="1664" spans="1:27">
      <c r="A1664" t="s">
        <v>174</v>
      </c>
      <c r="E1664" s="28" t="s">
        <v>331</v>
      </c>
    </row>
    <row r="1665" spans="1:27">
      <c r="A1665" t="s">
        <v>176</v>
      </c>
      <c r="E1665" s="23" t="s">
        <v>170</v>
      </c>
    </row>
    <row r="1666" spans="1:27" ht="26.45">
      <c r="A1666" t="s">
        <v>168</v>
      </c>
      <c r="B1666">
        <v>56</v>
      </c>
      <c r="C1666" s="22" t="s">
        <v>1838</v>
      </c>
      <c r="D1666" t="s">
        <v>170</v>
      </c>
      <c r="E1666" s="23" t="s">
        <v>1401</v>
      </c>
      <c r="F1666" s="24" t="s">
        <v>218</v>
      </c>
      <c r="G1666" s="25">
        <v>1</v>
      </c>
      <c r="H1666" s="24">
        <v>0</v>
      </c>
      <c r="I1666" s="26">
        <f>ROUND(G1666*H1666,P4)</f>
        <v>0</v>
      </c>
      <c r="L1666" s="26">
        <v>0</v>
      </c>
      <c r="M1666" s="20">
        <f>ROUND(G1666*L1666,P4)</f>
        <v>0</v>
      </c>
      <c r="N1666" s="21" t="s">
        <v>192</v>
      </c>
      <c r="O1666" s="27">
        <f>M1666*AA1666</f>
        <v>0</v>
      </c>
      <c r="P1666">
        <v>3</v>
      </c>
      <c r="AA1666">
        <f>IF(P1666=1,$O$3,IF(P1666=2,$O$4,$O$5))</f>
        <v>0</v>
      </c>
    </row>
    <row r="1667" spans="1:27">
      <c r="A1667" t="s">
        <v>173</v>
      </c>
      <c r="E1667" s="23" t="s">
        <v>170</v>
      </c>
    </row>
    <row r="1668" spans="1:27">
      <c r="A1668" t="s">
        <v>174</v>
      </c>
      <c r="E1668" s="28" t="s">
        <v>183</v>
      </c>
    </row>
    <row r="1669" spans="1:27">
      <c r="A1669" t="s">
        <v>176</v>
      </c>
      <c r="E1669" s="23" t="s">
        <v>170</v>
      </c>
    </row>
    <row r="1670" spans="1:27">
      <c r="A1670" t="s">
        <v>168</v>
      </c>
      <c r="B1670">
        <v>57</v>
      </c>
      <c r="C1670" s="22" t="s">
        <v>1839</v>
      </c>
      <c r="D1670" t="s">
        <v>170</v>
      </c>
      <c r="E1670" s="23" t="s">
        <v>1840</v>
      </c>
      <c r="F1670" s="24" t="s">
        <v>218</v>
      </c>
      <c r="G1670" s="25">
        <v>1</v>
      </c>
      <c r="H1670" s="24">
        <v>0</v>
      </c>
      <c r="I1670" s="26">
        <f>ROUND(G1670*H1670,P4)</f>
        <v>0</v>
      </c>
      <c r="L1670" s="26">
        <v>0</v>
      </c>
      <c r="M1670" s="20">
        <f>ROUND(G1670*L1670,P4)</f>
        <v>0</v>
      </c>
      <c r="N1670" s="21" t="s">
        <v>192</v>
      </c>
      <c r="O1670" s="27">
        <f>M1670*AA1670</f>
        <v>0</v>
      </c>
      <c r="P1670">
        <v>3</v>
      </c>
      <c r="AA1670">
        <f>IF(P1670=1,$O$3,IF(P1670=2,$O$4,$O$5))</f>
        <v>0</v>
      </c>
    </row>
    <row r="1671" spans="1:27">
      <c r="A1671" t="s">
        <v>173</v>
      </c>
      <c r="E1671" s="23" t="s">
        <v>170</v>
      </c>
    </row>
    <row r="1672" spans="1:27">
      <c r="A1672" t="s">
        <v>174</v>
      </c>
      <c r="E1672" s="28" t="s">
        <v>183</v>
      </c>
    </row>
    <row r="1673" spans="1:27">
      <c r="A1673" t="s">
        <v>176</v>
      </c>
      <c r="E1673" s="23" t="s">
        <v>170</v>
      </c>
    </row>
    <row r="1674" spans="1:27">
      <c r="A1674" t="s">
        <v>168</v>
      </c>
      <c r="B1674">
        <v>58</v>
      </c>
      <c r="C1674" s="22" t="s">
        <v>1841</v>
      </c>
      <c r="D1674" t="s">
        <v>170</v>
      </c>
      <c r="E1674" s="23" t="s">
        <v>1475</v>
      </c>
      <c r="F1674" s="24" t="s">
        <v>188</v>
      </c>
      <c r="G1674" s="25">
        <v>1</v>
      </c>
      <c r="H1674" s="24">
        <v>0</v>
      </c>
      <c r="I1674" s="26">
        <f>ROUND(G1674*H1674,P4)</f>
        <v>0</v>
      </c>
      <c r="L1674" s="26">
        <v>0</v>
      </c>
      <c r="M1674" s="20">
        <f>ROUND(G1674*L1674,P4)</f>
        <v>0</v>
      </c>
      <c r="N1674" s="21" t="s">
        <v>170</v>
      </c>
      <c r="O1674" s="27">
        <f>M1674*AA1674</f>
        <v>0</v>
      </c>
      <c r="P1674">
        <v>3</v>
      </c>
      <c r="AA1674">
        <f>IF(P1674=1,$O$3,IF(P1674=2,$O$4,$O$5))</f>
        <v>0</v>
      </c>
    </row>
    <row r="1675" spans="1:27">
      <c r="A1675" t="s">
        <v>173</v>
      </c>
      <c r="E1675" s="23" t="s">
        <v>170</v>
      </c>
    </row>
    <row r="1676" spans="1:27">
      <c r="A1676" t="s">
        <v>174</v>
      </c>
      <c r="E1676" s="28" t="s">
        <v>183</v>
      </c>
    </row>
    <row r="1677" spans="1:27">
      <c r="A1677" t="s">
        <v>176</v>
      </c>
      <c r="E1677" s="23" t="s">
        <v>170</v>
      </c>
    </row>
    <row r="1678" spans="1:27">
      <c r="A1678" t="s">
        <v>168</v>
      </c>
      <c r="B1678">
        <v>59</v>
      </c>
      <c r="C1678" s="22" t="s">
        <v>1842</v>
      </c>
      <c r="D1678" t="s">
        <v>170</v>
      </c>
      <c r="E1678" s="23" t="s">
        <v>1349</v>
      </c>
      <c r="F1678" s="24" t="s">
        <v>218</v>
      </c>
      <c r="G1678" s="25">
        <v>4</v>
      </c>
      <c r="H1678" s="24">
        <v>0</v>
      </c>
      <c r="I1678" s="26">
        <f>ROUND(G1678*H1678,P4)</f>
        <v>0</v>
      </c>
      <c r="L1678" s="26">
        <v>0</v>
      </c>
      <c r="M1678" s="20">
        <f>ROUND(G1678*L1678,P4)</f>
        <v>0</v>
      </c>
      <c r="N1678" s="21" t="s">
        <v>192</v>
      </c>
      <c r="O1678" s="27">
        <f>M1678*AA1678</f>
        <v>0</v>
      </c>
      <c r="P1678">
        <v>3</v>
      </c>
      <c r="AA1678">
        <f>IF(P1678=1,$O$3,IF(P1678=2,$O$4,$O$5))</f>
        <v>0</v>
      </c>
    </row>
    <row r="1679" spans="1:27">
      <c r="A1679" t="s">
        <v>173</v>
      </c>
      <c r="E1679" s="23" t="s">
        <v>170</v>
      </c>
    </row>
    <row r="1680" spans="1:27">
      <c r="A1680" t="s">
        <v>174</v>
      </c>
      <c r="E1680" s="28" t="s">
        <v>549</v>
      </c>
    </row>
    <row r="1681" spans="1:27">
      <c r="A1681" t="s">
        <v>176</v>
      </c>
      <c r="E1681" s="23" t="s">
        <v>170</v>
      </c>
    </row>
    <row r="1682" spans="1:27">
      <c r="A1682" t="s">
        <v>168</v>
      </c>
      <c r="B1682">
        <v>60</v>
      </c>
      <c r="C1682" s="22" t="s">
        <v>1843</v>
      </c>
      <c r="D1682" t="s">
        <v>170</v>
      </c>
      <c r="E1682" s="23" t="s">
        <v>1351</v>
      </c>
      <c r="F1682" s="24" t="s">
        <v>188</v>
      </c>
      <c r="G1682" s="25">
        <v>5</v>
      </c>
      <c r="H1682" s="24">
        <v>0</v>
      </c>
      <c r="I1682" s="26">
        <f>ROUND(G1682*H1682,P4)</f>
        <v>0</v>
      </c>
      <c r="L1682" s="26">
        <v>0</v>
      </c>
      <c r="M1682" s="20">
        <f>ROUND(G1682*L1682,P4)</f>
        <v>0</v>
      </c>
      <c r="N1682" s="21" t="s">
        <v>170</v>
      </c>
      <c r="O1682" s="27">
        <f>M1682*AA1682</f>
        <v>0</v>
      </c>
      <c r="P1682">
        <v>3</v>
      </c>
      <c r="AA1682">
        <f>IF(P1682=1,$O$3,IF(P1682=2,$O$4,$O$5))</f>
        <v>0</v>
      </c>
    </row>
    <row r="1683" spans="1:27">
      <c r="A1683" t="s">
        <v>173</v>
      </c>
      <c r="E1683" s="23" t="s">
        <v>170</v>
      </c>
    </row>
    <row r="1684" spans="1:27">
      <c r="A1684" t="s">
        <v>174</v>
      </c>
      <c r="E1684" s="28" t="s">
        <v>757</v>
      </c>
    </row>
    <row r="1685" spans="1:27">
      <c r="A1685" t="s">
        <v>176</v>
      </c>
      <c r="E1685" s="23" t="s">
        <v>170</v>
      </c>
    </row>
    <row r="1686" spans="1:27">
      <c r="A1686" t="s">
        <v>168</v>
      </c>
      <c r="B1686">
        <v>61</v>
      </c>
      <c r="C1686" s="22" t="s">
        <v>1844</v>
      </c>
      <c r="D1686" t="s">
        <v>170</v>
      </c>
      <c r="E1686" s="23" t="s">
        <v>920</v>
      </c>
      <c r="F1686" s="24" t="s">
        <v>218</v>
      </c>
      <c r="G1686" s="25">
        <v>9</v>
      </c>
      <c r="H1686" s="24">
        <v>0</v>
      </c>
      <c r="I1686" s="26">
        <f>ROUND(G1686*H1686,P4)</f>
        <v>0</v>
      </c>
      <c r="L1686" s="26">
        <v>0</v>
      </c>
      <c r="M1686" s="20">
        <f>ROUND(G1686*L1686,P4)</f>
        <v>0</v>
      </c>
      <c r="N1686" s="21" t="s">
        <v>192</v>
      </c>
      <c r="O1686" s="27">
        <f>M1686*AA1686</f>
        <v>0</v>
      </c>
      <c r="P1686">
        <v>3</v>
      </c>
      <c r="AA1686">
        <f>IF(P1686=1,$O$3,IF(P1686=2,$O$4,$O$5))</f>
        <v>0</v>
      </c>
    </row>
    <row r="1687" spans="1:27">
      <c r="A1687" t="s">
        <v>173</v>
      </c>
      <c r="E1687" s="23" t="s">
        <v>170</v>
      </c>
    </row>
    <row r="1688" spans="1:27">
      <c r="A1688" t="s">
        <v>174</v>
      </c>
      <c r="E1688" s="28" t="s">
        <v>554</v>
      </c>
    </row>
    <row r="1689" spans="1:27">
      <c r="A1689" t="s">
        <v>176</v>
      </c>
      <c r="E1689" s="23" t="s">
        <v>170</v>
      </c>
    </row>
    <row r="1690" spans="1:27">
      <c r="A1690" t="s">
        <v>168</v>
      </c>
      <c r="B1690">
        <v>62</v>
      </c>
      <c r="C1690" s="22" t="s">
        <v>1845</v>
      </c>
      <c r="D1690" t="s">
        <v>170</v>
      </c>
      <c r="E1690" s="23" t="s">
        <v>662</v>
      </c>
      <c r="F1690" s="24" t="s">
        <v>188</v>
      </c>
      <c r="G1690" s="25">
        <v>1</v>
      </c>
      <c r="H1690" s="24">
        <v>0</v>
      </c>
      <c r="I1690" s="26">
        <f>ROUND(G1690*H1690,P4)</f>
        <v>0</v>
      </c>
      <c r="L1690" s="26">
        <v>0</v>
      </c>
      <c r="M1690" s="20">
        <f>ROUND(G1690*L1690,P4)</f>
        <v>0</v>
      </c>
      <c r="N1690" s="21" t="s">
        <v>170</v>
      </c>
      <c r="O1690" s="27">
        <f>M1690*AA1690</f>
        <v>0</v>
      </c>
      <c r="P1690">
        <v>3</v>
      </c>
      <c r="AA1690">
        <f>IF(P1690=1,$O$3,IF(P1690=2,$O$4,$O$5))</f>
        <v>0</v>
      </c>
    </row>
    <row r="1691" spans="1:27">
      <c r="A1691" t="s">
        <v>173</v>
      </c>
      <c r="E1691" s="23" t="s">
        <v>170</v>
      </c>
    </row>
    <row r="1692" spans="1:27">
      <c r="A1692" t="s">
        <v>174</v>
      </c>
      <c r="E1692" s="28" t="s">
        <v>183</v>
      </c>
    </row>
    <row r="1693" spans="1:27">
      <c r="A1693" t="s">
        <v>176</v>
      </c>
      <c r="E1693" s="23" t="s">
        <v>170</v>
      </c>
    </row>
    <row r="1694" spans="1:27" ht="26.45">
      <c r="A1694" t="s">
        <v>168</v>
      </c>
      <c r="B1694">
        <v>63</v>
      </c>
      <c r="C1694" s="22" t="s">
        <v>1846</v>
      </c>
      <c r="D1694" t="s">
        <v>170</v>
      </c>
      <c r="E1694" s="23" t="s">
        <v>1376</v>
      </c>
      <c r="F1694" s="24" t="s">
        <v>188</v>
      </c>
      <c r="G1694" s="25">
        <v>1</v>
      </c>
      <c r="H1694" s="24">
        <v>0</v>
      </c>
      <c r="I1694" s="26">
        <f>ROUND(G1694*H1694,P4)</f>
        <v>0</v>
      </c>
      <c r="L1694" s="26">
        <v>0</v>
      </c>
      <c r="M1694" s="20">
        <f>ROUND(G1694*L1694,P4)</f>
        <v>0</v>
      </c>
      <c r="N1694" s="21" t="s">
        <v>170</v>
      </c>
      <c r="O1694" s="27">
        <f>M1694*AA1694</f>
        <v>0</v>
      </c>
      <c r="P1694">
        <v>3</v>
      </c>
      <c r="AA1694">
        <f>IF(P1694=1,$O$3,IF(P1694=2,$O$4,$O$5))</f>
        <v>0</v>
      </c>
    </row>
    <row r="1695" spans="1:27">
      <c r="A1695" t="s">
        <v>173</v>
      </c>
      <c r="E1695" s="23" t="s">
        <v>170</v>
      </c>
    </row>
    <row r="1696" spans="1:27">
      <c r="A1696" t="s">
        <v>174</v>
      </c>
      <c r="E1696" s="28" t="s">
        <v>183</v>
      </c>
    </row>
    <row r="1697" spans="1:27">
      <c r="A1697" t="s">
        <v>176</v>
      </c>
      <c r="E1697" s="23" t="s">
        <v>170</v>
      </c>
    </row>
    <row r="1698" spans="1:27" ht="26.45">
      <c r="A1698" t="s">
        <v>168</v>
      </c>
      <c r="B1698">
        <v>64</v>
      </c>
      <c r="C1698" s="22" t="s">
        <v>1847</v>
      </c>
      <c r="D1698" t="s">
        <v>170</v>
      </c>
      <c r="E1698" s="23" t="s">
        <v>937</v>
      </c>
      <c r="F1698" s="24" t="s">
        <v>188</v>
      </c>
      <c r="G1698" s="25">
        <v>12</v>
      </c>
      <c r="H1698" s="24">
        <v>0</v>
      </c>
      <c r="I1698" s="26">
        <f>ROUND(G1698*H1698,P4)</f>
        <v>0</v>
      </c>
      <c r="L1698" s="26">
        <v>0</v>
      </c>
      <c r="M1698" s="20">
        <f>ROUND(G1698*L1698,P4)</f>
        <v>0</v>
      </c>
      <c r="N1698" s="21" t="s">
        <v>170</v>
      </c>
      <c r="O1698" s="27">
        <f>M1698*AA1698</f>
        <v>0</v>
      </c>
      <c r="P1698">
        <v>3</v>
      </c>
      <c r="AA1698">
        <f>IF(P1698=1,$O$3,IF(P1698=2,$O$4,$O$5))</f>
        <v>0</v>
      </c>
    </row>
    <row r="1699" spans="1:27">
      <c r="A1699" t="s">
        <v>173</v>
      </c>
      <c r="E1699" s="23" t="s">
        <v>170</v>
      </c>
    </row>
    <row r="1700" spans="1:27">
      <c r="A1700" t="s">
        <v>174</v>
      </c>
      <c r="E1700" s="28" t="s">
        <v>908</v>
      </c>
    </row>
    <row r="1701" spans="1:27" ht="52.9">
      <c r="A1701" t="s">
        <v>176</v>
      </c>
      <c r="E1701" s="23" t="s">
        <v>939</v>
      </c>
    </row>
    <row r="1702" spans="1:27">
      <c r="A1702" t="s">
        <v>168</v>
      </c>
      <c r="B1702">
        <v>65</v>
      </c>
      <c r="C1702" s="22" t="s">
        <v>929</v>
      </c>
      <c r="D1702" t="s">
        <v>170</v>
      </c>
      <c r="E1702" s="23" t="s">
        <v>233</v>
      </c>
      <c r="F1702" s="24" t="s">
        <v>218</v>
      </c>
      <c r="G1702" s="25">
        <v>12</v>
      </c>
      <c r="H1702" s="24">
        <v>0</v>
      </c>
      <c r="I1702" s="26">
        <f>ROUND(G1702*H1702,P4)</f>
        <v>0</v>
      </c>
      <c r="L1702" s="26">
        <v>0</v>
      </c>
      <c r="M1702" s="20">
        <f>ROUND(G1702*L1702,P4)</f>
        <v>0</v>
      </c>
      <c r="N1702" s="21" t="s">
        <v>192</v>
      </c>
      <c r="O1702" s="27">
        <f>M1702*AA1702</f>
        <v>0</v>
      </c>
      <c r="P1702">
        <v>3</v>
      </c>
      <c r="AA1702">
        <f>IF(P1702=1,$O$3,IF(P1702=2,$O$4,$O$5))</f>
        <v>0</v>
      </c>
    </row>
    <row r="1703" spans="1:27">
      <c r="A1703" t="s">
        <v>173</v>
      </c>
      <c r="E1703" s="23" t="s">
        <v>170</v>
      </c>
    </row>
    <row r="1704" spans="1:27">
      <c r="A1704" t="s">
        <v>174</v>
      </c>
      <c r="E1704" s="28" t="s">
        <v>908</v>
      </c>
    </row>
    <row r="1705" spans="1:27">
      <c r="A1705" t="s">
        <v>176</v>
      </c>
      <c r="E1705" s="23" t="s">
        <v>170</v>
      </c>
    </row>
    <row r="1706" spans="1:27">
      <c r="A1706" t="s">
        <v>168</v>
      </c>
      <c r="B1706">
        <v>66</v>
      </c>
      <c r="C1706" s="22" t="s">
        <v>1848</v>
      </c>
      <c r="D1706" t="s">
        <v>170</v>
      </c>
      <c r="E1706" s="23" t="s">
        <v>942</v>
      </c>
      <c r="F1706" s="24" t="s">
        <v>188</v>
      </c>
      <c r="G1706" s="25">
        <v>12</v>
      </c>
      <c r="H1706" s="24">
        <v>0</v>
      </c>
      <c r="I1706" s="26">
        <f>ROUND(G1706*H1706,P4)</f>
        <v>0</v>
      </c>
      <c r="L1706" s="26">
        <v>0</v>
      </c>
      <c r="M1706" s="20">
        <f>ROUND(G1706*L1706,P4)</f>
        <v>0</v>
      </c>
      <c r="N1706" s="21" t="s">
        <v>170</v>
      </c>
      <c r="O1706" s="27">
        <f>M1706*AA1706</f>
        <v>0</v>
      </c>
      <c r="P1706">
        <v>3</v>
      </c>
      <c r="AA1706">
        <f>IF(P1706=1,$O$3,IF(P1706=2,$O$4,$O$5))</f>
        <v>0</v>
      </c>
    </row>
    <row r="1707" spans="1:27">
      <c r="A1707" t="s">
        <v>173</v>
      </c>
      <c r="E1707" s="23" t="s">
        <v>170</v>
      </c>
    </row>
    <row r="1708" spans="1:27">
      <c r="A1708" t="s">
        <v>174</v>
      </c>
      <c r="E1708" s="28" t="s">
        <v>908</v>
      </c>
    </row>
    <row r="1709" spans="1:27">
      <c r="A1709" t="s">
        <v>176</v>
      </c>
      <c r="E1709" s="23" t="s">
        <v>170</v>
      </c>
    </row>
    <row r="1710" spans="1:27" ht="26.45">
      <c r="A1710" t="s">
        <v>168</v>
      </c>
      <c r="B1710">
        <v>67</v>
      </c>
      <c r="C1710" s="22" t="s">
        <v>1849</v>
      </c>
      <c r="D1710" t="s">
        <v>170</v>
      </c>
      <c r="E1710" s="23" t="s">
        <v>1357</v>
      </c>
      <c r="F1710" s="24" t="s">
        <v>188</v>
      </c>
      <c r="G1710" s="25">
        <v>1</v>
      </c>
      <c r="H1710" s="24">
        <v>0</v>
      </c>
      <c r="I1710" s="26">
        <f>ROUND(G1710*H1710,P4)</f>
        <v>0</v>
      </c>
      <c r="L1710" s="26">
        <v>0</v>
      </c>
      <c r="M1710" s="20">
        <f>ROUND(G1710*L1710,P4)</f>
        <v>0</v>
      </c>
      <c r="N1710" s="21" t="s">
        <v>170</v>
      </c>
      <c r="O1710" s="27">
        <f>M1710*AA1710</f>
        <v>0</v>
      </c>
      <c r="P1710">
        <v>3</v>
      </c>
      <c r="AA1710">
        <f>IF(P1710=1,$O$3,IF(P1710=2,$O$4,$O$5))</f>
        <v>0</v>
      </c>
    </row>
    <row r="1711" spans="1:27">
      <c r="A1711" t="s">
        <v>173</v>
      </c>
      <c r="E1711" s="23" t="s">
        <v>170</v>
      </c>
    </row>
    <row r="1712" spans="1:27">
      <c r="A1712" t="s">
        <v>174</v>
      </c>
      <c r="E1712" s="28" t="s">
        <v>183</v>
      </c>
    </row>
    <row r="1713" spans="1:27">
      <c r="A1713" t="s">
        <v>176</v>
      </c>
      <c r="E1713" s="23" t="s">
        <v>170</v>
      </c>
    </row>
    <row r="1714" spans="1:27">
      <c r="A1714" t="s">
        <v>168</v>
      </c>
      <c r="B1714">
        <v>68</v>
      </c>
      <c r="C1714" s="22" t="s">
        <v>1850</v>
      </c>
      <c r="D1714" t="s">
        <v>170</v>
      </c>
      <c r="E1714" s="23" t="s">
        <v>1359</v>
      </c>
      <c r="F1714" s="24" t="s">
        <v>218</v>
      </c>
      <c r="G1714" s="25">
        <v>1</v>
      </c>
      <c r="H1714" s="24">
        <v>0</v>
      </c>
      <c r="I1714" s="26">
        <f>ROUND(G1714*H1714,P4)</f>
        <v>0</v>
      </c>
      <c r="L1714" s="26">
        <v>0</v>
      </c>
      <c r="M1714" s="20">
        <f>ROUND(G1714*L1714,P4)</f>
        <v>0</v>
      </c>
      <c r="N1714" s="21" t="s">
        <v>192</v>
      </c>
      <c r="O1714" s="27">
        <f>M1714*AA1714</f>
        <v>0</v>
      </c>
      <c r="P1714">
        <v>3</v>
      </c>
      <c r="AA1714">
        <f>IF(P1714=1,$O$3,IF(P1714=2,$O$4,$O$5))</f>
        <v>0</v>
      </c>
    </row>
    <row r="1715" spans="1:27">
      <c r="A1715" t="s">
        <v>173</v>
      </c>
      <c r="E1715" s="23" t="s">
        <v>170</v>
      </c>
    </row>
    <row r="1716" spans="1:27">
      <c r="A1716" t="s">
        <v>174</v>
      </c>
      <c r="E1716" s="28" t="s">
        <v>183</v>
      </c>
    </row>
    <row r="1717" spans="1:27">
      <c r="A1717" t="s">
        <v>176</v>
      </c>
      <c r="E1717" s="23" t="s">
        <v>170</v>
      </c>
    </row>
    <row r="1718" spans="1:27" ht="26.45">
      <c r="A1718" t="s">
        <v>168</v>
      </c>
      <c r="B1718">
        <v>69</v>
      </c>
      <c r="C1718" s="22" t="s">
        <v>1851</v>
      </c>
      <c r="D1718" t="s">
        <v>170</v>
      </c>
      <c r="E1718" s="23" t="s">
        <v>1361</v>
      </c>
      <c r="F1718" s="24" t="s">
        <v>188</v>
      </c>
      <c r="G1718" s="25">
        <v>12</v>
      </c>
      <c r="H1718" s="24">
        <v>0</v>
      </c>
      <c r="I1718" s="26">
        <f>ROUND(G1718*H1718,P4)</f>
        <v>0</v>
      </c>
      <c r="L1718" s="26">
        <v>0</v>
      </c>
      <c r="M1718" s="20">
        <f>ROUND(G1718*L1718,P4)</f>
        <v>0</v>
      </c>
      <c r="N1718" s="21" t="s">
        <v>170</v>
      </c>
      <c r="O1718" s="27">
        <f>M1718*AA1718</f>
        <v>0</v>
      </c>
      <c r="P1718">
        <v>3</v>
      </c>
      <c r="AA1718">
        <f>IF(P1718=1,$O$3,IF(P1718=2,$O$4,$O$5))</f>
        <v>0</v>
      </c>
    </row>
    <row r="1719" spans="1:27">
      <c r="A1719" t="s">
        <v>173</v>
      </c>
      <c r="E1719" s="23" t="s">
        <v>170</v>
      </c>
    </row>
    <row r="1720" spans="1:27">
      <c r="A1720" t="s">
        <v>174</v>
      </c>
      <c r="E1720" s="28" t="s">
        <v>908</v>
      </c>
    </row>
    <row r="1721" spans="1:27">
      <c r="A1721" t="s">
        <v>176</v>
      </c>
      <c r="E1721" s="23" t="s">
        <v>170</v>
      </c>
    </row>
    <row r="1722" spans="1:27">
      <c r="A1722" t="s">
        <v>168</v>
      </c>
      <c r="B1722">
        <v>70</v>
      </c>
      <c r="C1722" s="22" t="s">
        <v>1852</v>
      </c>
      <c r="D1722" t="s">
        <v>170</v>
      </c>
      <c r="E1722" s="23" t="s">
        <v>1363</v>
      </c>
      <c r="F1722" s="24" t="s">
        <v>218</v>
      </c>
      <c r="G1722" s="25">
        <v>12</v>
      </c>
      <c r="H1722" s="24">
        <v>0</v>
      </c>
      <c r="I1722" s="26">
        <f>ROUND(G1722*H1722,P4)</f>
        <v>0</v>
      </c>
      <c r="L1722" s="26">
        <v>0</v>
      </c>
      <c r="M1722" s="20">
        <f>ROUND(G1722*L1722,P4)</f>
        <v>0</v>
      </c>
      <c r="N1722" s="21" t="s">
        <v>192</v>
      </c>
      <c r="O1722" s="27">
        <f>M1722*AA1722</f>
        <v>0</v>
      </c>
      <c r="P1722">
        <v>3</v>
      </c>
      <c r="AA1722">
        <f>IF(P1722=1,$O$3,IF(P1722=2,$O$4,$O$5))</f>
        <v>0</v>
      </c>
    </row>
    <row r="1723" spans="1:27">
      <c r="A1723" t="s">
        <v>173</v>
      </c>
      <c r="E1723" s="23" t="s">
        <v>170</v>
      </c>
    </row>
    <row r="1724" spans="1:27">
      <c r="A1724" t="s">
        <v>174</v>
      </c>
      <c r="E1724" s="28" t="s">
        <v>908</v>
      </c>
    </row>
    <row r="1725" spans="1:27">
      <c r="A1725" t="s">
        <v>176</v>
      </c>
      <c r="E1725" s="23" t="s">
        <v>170</v>
      </c>
    </row>
    <row r="1726" spans="1:27" ht="26.45">
      <c r="A1726" t="s">
        <v>168</v>
      </c>
      <c r="B1726">
        <v>71</v>
      </c>
      <c r="C1726" s="22" t="s">
        <v>1853</v>
      </c>
      <c r="D1726" t="s">
        <v>170</v>
      </c>
      <c r="E1726" s="23" t="s">
        <v>1854</v>
      </c>
      <c r="F1726" s="24" t="s">
        <v>188</v>
      </c>
      <c r="G1726" s="25">
        <v>1</v>
      </c>
      <c r="H1726" s="24">
        <v>0</v>
      </c>
      <c r="I1726" s="26">
        <f>ROUND(G1726*H1726,P4)</f>
        <v>0</v>
      </c>
      <c r="L1726" s="26">
        <v>0</v>
      </c>
      <c r="M1726" s="20">
        <f>ROUND(G1726*L1726,P4)</f>
        <v>0</v>
      </c>
      <c r="N1726" s="21" t="s">
        <v>170</v>
      </c>
      <c r="O1726" s="27">
        <f>M1726*AA1726</f>
        <v>0</v>
      </c>
      <c r="P1726">
        <v>3</v>
      </c>
      <c r="AA1726">
        <f>IF(P1726=1,$O$3,IF(P1726=2,$O$4,$O$5))</f>
        <v>0</v>
      </c>
    </row>
    <row r="1727" spans="1:27">
      <c r="A1727" t="s">
        <v>173</v>
      </c>
      <c r="E1727" s="23" t="s">
        <v>170</v>
      </c>
    </row>
    <row r="1728" spans="1:27">
      <c r="A1728" t="s">
        <v>174</v>
      </c>
      <c r="E1728" s="28" t="s">
        <v>183</v>
      </c>
    </row>
    <row r="1729" spans="1:27">
      <c r="A1729" t="s">
        <v>176</v>
      </c>
      <c r="E1729" s="23" t="s">
        <v>170</v>
      </c>
    </row>
    <row r="1730" spans="1:27" ht="26.45">
      <c r="A1730" t="s">
        <v>168</v>
      </c>
      <c r="B1730">
        <v>72</v>
      </c>
      <c r="C1730" s="22" t="s">
        <v>1855</v>
      </c>
      <c r="D1730" t="s">
        <v>170</v>
      </c>
      <c r="E1730" s="23" t="s">
        <v>1353</v>
      </c>
      <c r="F1730" s="24" t="s">
        <v>188</v>
      </c>
      <c r="G1730" s="25">
        <v>2</v>
      </c>
      <c r="H1730" s="24">
        <v>0</v>
      </c>
      <c r="I1730" s="26">
        <f>ROUND(G1730*H1730,P4)</f>
        <v>0</v>
      </c>
      <c r="L1730" s="26">
        <v>0</v>
      </c>
      <c r="M1730" s="20">
        <f>ROUND(G1730*L1730,P4)</f>
        <v>0</v>
      </c>
      <c r="N1730" s="21" t="s">
        <v>170</v>
      </c>
      <c r="O1730" s="27">
        <f>M1730*AA1730</f>
        <v>0</v>
      </c>
      <c r="P1730">
        <v>3</v>
      </c>
      <c r="AA1730">
        <f>IF(P1730=1,$O$3,IF(P1730=2,$O$4,$O$5))</f>
        <v>0</v>
      </c>
    </row>
    <row r="1731" spans="1:27">
      <c r="A1731" t="s">
        <v>173</v>
      </c>
      <c r="E1731" s="23" t="s">
        <v>170</v>
      </c>
    </row>
    <row r="1732" spans="1:27">
      <c r="A1732" t="s">
        <v>174</v>
      </c>
      <c r="E1732" s="28" t="s">
        <v>231</v>
      </c>
    </row>
    <row r="1733" spans="1:27">
      <c r="A1733" t="s">
        <v>176</v>
      </c>
      <c r="E1733" s="23" t="s">
        <v>170</v>
      </c>
    </row>
    <row r="1734" spans="1:27">
      <c r="A1734" t="s">
        <v>168</v>
      </c>
      <c r="B1734">
        <v>73</v>
      </c>
      <c r="C1734" s="22" t="s">
        <v>1856</v>
      </c>
      <c r="D1734" t="s">
        <v>170</v>
      </c>
      <c r="E1734" s="23" t="s">
        <v>1359</v>
      </c>
      <c r="F1734" s="24" t="s">
        <v>218</v>
      </c>
      <c r="G1734" s="25">
        <v>4</v>
      </c>
      <c r="H1734" s="24">
        <v>0</v>
      </c>
      <c r="I1734" s="26">
        <f>ROUND(G1734*H1734,P4)</f>
        <v>0</v>
      </c>
      <c r="L1734" s="26">
        <v>0</v>
      </c>
      <c r="M1734" s="20">
        <f>ROUND(G1734*L1734,P4)</f>
        <v>0</v>
      </c>
      <c r="N1734" s="21" t="s">
        <v>192</v>
      </c>
      <c r="O1734" s="27">
        <f>M1734*AA1734</f>
        <v>0</v>
      </c>
      <c r="P1734">
        <v>3</v>
      </c>
      <c r="AA1734">
        <f>IF(P1734=1,$O$3,IF(P1734=2,$O$4,$O$5))</f>
        <v>0</v>
      </c>
    </row>
    <row r="1735" spans="1:27">
      <c r="A1735" t="s">
        <v>173</v>
      </c>
      <c r="E1735" s="23" t="s">
        <v>170</v>
      </c>
    </row>
    <row r="1736" spans="1:27">
      <c r="A1736" t="s">
        <v>174</v>
      </c>
      <c r="E1736" s="28" t="s">
        <v>549</v>
      </c>
    </row>
    <row r="1737" spans="1:27">
      <c r="A1737" t="s">
        <v>176</v>
      </c>
      <c r="E1737" s="23" t="s">
        <v>170</v>
      </c>
    </row>
    <row r="1738" spans="1:27">
      <c r="A1738" t="s">
        <v>168</v>
      </c>
      <c r="B1738">
        <v>74</v>
      </c>
      <c r="C1738" s="22" t="s">
        <v>1857</v>
      </c>
      <c r="D1738" t="s">
        <v>170</v>
      </c>
      <c r="E1738" s="23" t="s">
        <v>1355</v>
      </c>
      <c r="F1738" s="24" t="s">
        <v>218</v>
      </c>
      <c r="G1738" s="25">
        <v>96</v>
      </c>
      <c r="H1738" s="24">
        <v>0</v>
      </c>
      <c r="I1738" s="26">
        <f>ROUND(G1738*H1738,P4)</f>
        <v>0</v>
      </c>
      <c r="L1738" s="26">
        <v>0</v>
      </c>
      <c r="M1738" s="20">
        <f>ROUND(G1738*L1738,P4)</f>
        <v>0</v>
      </c>
      <c r="N1738" s="21" t="s">
        <v>192</v>
      </c>
      <c r="O1738" s="27">
        <f>M1738*AA1738</f>
        <v>0</v>
      </c>
      <c r="P1738">
        <v>3</v>
      </c>
      <c r="AA1738">
        <f>IF(P1738=1,$O$3,IF(P1738=2,$O$4,$O$5))</f>
        <v>0</v>
      </c>
    </row>
    <row r="1739" spans="1:27">
      <c r="A1739" t="s">
        <v>173</v>
      </c>
      <c r="E1739" s="23" t="s">
        <v>170</v>
      </c>
    </row>
    <row r="1740" spans="1:27">
      <c r="A1740" t="s">
        <v>174</v>
      </c>
      <c r="E1740" s="28" t="s">
        <v>883</v>
      </c>
    </row>
    <row r="1741" spans="1:27">
      <c r="A1741" t="s">
        <v>176</v>
      </c>
      <c r="E1741" s="23" t="s">
        <v>170</v>
      </c>
    </row>
    <row r="1742" spans="1:27">
      <c r="A1742" t="s">
        <v>168</v>
      </c>
      <c r="B1742">
        <v>75</v>
      </c>
      <c r="C1742" s="22" t="s">
        <v>1858</v>
      </c>
      <c r="D1742" t="s">
        <v>170</v>
      </c>
      <c r="E1742" s="23" t="s">
        <v>1859</v>
      </c>
      <c r="F1742" s="24" t="s">
        <v>188</v>
      </c>
      <c r="G1742" s="25">
        <v>10</v>
      </c>
      <c r="H1742" s="24">
        <v>0</v>
      </c>
      <c r="I1742" s="26">
        <f>ROUND(G1742*H1742,P4)</f>
        <v>0</v>
      </c>
      <c r="L1742" s="26">
        <v>0</v>
      </c>
      <c r="M1742" s="20">
        <f>ROUND(G1742*L1742,P4)</f>
        <v>0</v>
      </c>
      <c r="N1742" s="21" t="s">
        <v>170</v>
      </c>
      <c r="O1742" s="27">
        <f>M1742*AA1742</f>
        <v>0</v>
      </c>
      <c r="P1742">
        <v>3</v>
      </c>
      <c r="AA1742">
        <f>IF(P1742=1,$O$3,IF(P1742=2,$O$4,$O$5))</f>
        <v>0</v>
      </c>
    </row>
    <row r="1743" spans="1:27">
      <c r="A1743" t="s">
        <v>173</v>
      </c>
      <c r="E1743" s="23" t="s">
        <v>170</v>
      </c>
    </row>
    <row r="1744" spans="1:27">
      <c r="A1744" t="s">
        <v>174</v>
      </c>
      <c r="E1744" s="28" t="s">
        <v>364</v>
      </c>
    </row>
    <row r="1745" spans="1:27">
      <c r="A1745" t="s">
        <v>176</v>
      </c>
      <c r="E1745" s="23" t="s">
        <v>170</v>
      </c>
    </row>
    <row r="1746" spans="1:27">
      <c r="A1746" t="s">
        <v>168</v>
      </c>
      <c r="B1746">
        <v>76</v>
      </c>
      <c r="C1746" s="22" t="s">
        <v>1860</v>
      </c>
      <c r="D1746" t="s">
        <v>170</v>
      </c>
      <c r="E1746" s="23" t="s">
        <v>1365</v>
      </c>
      <c r="F1746" s="24" t="s">
        <v>218</v>
      </c>
      <c r="G1746" s="25">
        <v>4</v>
      </c>
      <c r="H1746" s="24">
        <v>0</v>
      </c>
      <c r="I1746" s="26">
        <f>ROUND(G1746*H1746,P4)</f>
        <v>0</v>
      </c>
      <c r="L1746" s="26">
        <v>0</v>
      </c>
      <c r="M1746" s="20">
        <f>ROUND(G1746*L1746,P4)</f>
        <v>0</v>
      </c>
      <c r="N1746" s="21" t="s">
        <v>192</v>
      </c>
      <c r="O1746" s="27">
        <f>M1746*AA1746</f>
        <v>0</v>
      </c>
      <c r="P1746">
        <v>3</v>
      </c>
      <c r="AA1746">
        <f>IF(P1746=1,$O$3,IF(P1746=2,$O$4,$O$5))</f>
        <v>0</v>
      </c>
    </row>
    <row r="1747" spans="1:27">
      <c r="A1747" t="s">
        <v>173</v>
      </c>
      <c r="E1747" s="23" t="s">
        <v>170</v>
      </c>
    </row>
    <row r="1748" spans="1:27">
      <c r="A1748" t="s">
        <v>174</v>
      </c>
      <c r="E1748" s="28" t="s">
        <v>549</v>
      </c>
    </row>
    <row r="1749" spans="1:27">
      <c r="A1749" t="s">
        <v>176</v>
      </c>
      <c r="E1749" s="23" t="s">
        <v>170</v>
      </c>
    </row>
    <row r="1750" spans="1:27">
      <c r="A1750" t="s">
        <v>168</v>
      </c>
      <c r="B1750">
        <v>77</v>
      </c>
      <c r="C1750" s="22" t="s">
        <v>1861</v>
      </c>
      <c r="D1750" t="s">
        <v>170</v>
      </c>
      <c r="E1750" s="23" t="s">
        <v>1862</v>
      </c>
      <c r="F1750" s="24" t="s">
        <v>218</v>
      </c>
      <c r="G1750" s="25">
        <v>2</v>
      </c>
      <c r="H1750" s="24">
        <v>0</v>
      </c>
      <c r="I1750" s="26">
        <f>ROUND(G1750*H1750,P4)</f>
        <v>0</v>
      </c>
      <c r="L1750" s="26">
        <v>0</v>
      </c>
      <c r="M1750" s="20">
        <f>ROUND(G1750*L1750,P4)</f>
        <v>0</v>
      </c>
      <c r="N1750" s="21" t="s">
        <v>192</v>
      </c>
      <c r="O1750" s="27">
        <f>M1750*AA1750</f>
        <v>0</v>
      </c>
      <c r="P1750">
        <v>3</v>
      </c>
      <c r="AA1750">
        <f>IF(P1750=1,$O$3,IF(P1750=2,$O$4,$O$5))</f>
        <v>0</v>
      </c>
    </row>
    <row r="1751" spans="1:27">
      <c r="A1751" t="s">
        <v>173</v>
      </c>
      <c r="E1751" s="23" t="s">
        <v>170</v>
      </c>
    </row>
    <row r="1752" spans="1:27">
      <c r="A1752" t="s">
        <v>174</v>
      </c>
      <c r="E1752" s="28" t="s">
        <v>231</v>
      </c>
    </row>
    <row r="1753" spans="1:27">
      <c r="A1753" t="s">
        <v>176</v>
      </c>
      <c r="E1753" s="23" t="s">
        <v>170</v>
      </c>
    </row>
    <row r="1754" spans="1:27">
      <c r="A1754" t="s">
        <v>168</v>
      </c>
      <c r="B1754">
        <v>78</v>
      </c>
      <c r="C1754" s="22" t="s">
        <v>1863</v>
      </c>
      <c r="D1754" t="s">
        <v>170</v>
      </c>
      <c r="E1754" s="23" t="s">
        <v>1367</v>
      </c>
      <c r="F1754" s="24" t="s">
        <v>188</v>
      </c>
      <c r="G1754" s="25">
        <v>2</v>
      </c>
      <c r="H1754" s="24">
        <v>0</v>
      </c>
      <c r="I1754" s="26">
        <f>ROUND(G1754*H1754,P4)</f>
        <v>0</v>
      </c>
      <c r="L1754" s="26">
        <v>0</v>
      </c>
      <c r="M1754" s="20">
        <f>ROUND(G1754*L1754,P4)</f>
        <v>0</v>
      </c>
      <c r="N1754" s="21" t="s">
        <v>170</v>
      </c>
      <c r="O1754" s="27">
        <f>M1754*AA1754</f>
        <v>0</v>
      </c>
      <c r="P1754">
        <v>3</v>
      </c>
      <c r="AA1754">
        <f>IF(P1754=1,$O$3,IF(P1754=2,$O$4,$O$5))</f>
        <v>0</v>
      </c>
    </row>
    <row r="1755" spans="1:27">
      <c r="A1755" t="s">
        <v>173</v>
      </c>
      <c r="E1755" s="23" t="s">
        <v>170</v>
      </c>
    </row>
    <row r="1756" spans="1:27">
      <c r="A1756" t="s">
        <v>174</v>
      </c>
      <c r="E1756" s="28" t="s">
        <v>231</v>
      </c>
    </row>
    <row r="1757" spans="1:27">
      <c r="A1757" t="s">
        <v>176</v>
      </c>
      <c r="E1757" s="23" t="s">
        <v>170</v>
      </c>
    </row>
    <row r="1758" spans="1:27">
      <c r="A1758" t="s">
        <v>168</v>
      </c>
      <c r="B1758">
        <v>79</v>
      </c>
      <c r="C1758" s="22" t="s">
        <v>1864</v>
      </c>
      <c r="D1758" t="s">
        <v>170</v>
      </c>
      <c r="E1758" s="23" t="s">
        <v>1369</v>
      </c>
      <c r="F1758" s="24" t="s">
        <v>188</v>
      </c>
      <c r="G1758" s="25">
        <v>240</v>
      </c>
      <c r="H1758" s="24">
        <v>0</v>
      </c>
      <c r="I1758" s="26">
        <f>ROUND(G1758*H1758,P4)</f>
        <v>0</v>
      </c>
      <c r="L1758" s="26">
        <v>0</v>
      </c>
      <c r="M1758" s="20">
        <f>ROUND(G1758*L1758,P4)</f>
        <v>0</v>
      </c>
      <c r="N1758" s="21" t="s">
        <v>170</v>
      </c>
      <c r="O1758" s="27">
        <f>M1758*AA1758</f>
        <v>0</v>
      </c>
      <c r="P1758">
        <v>3</v>
      </c>
      <c r="AA1758">
        <f>IF(P1758=1,$O$3,IF(P1758=2,$O$4,$O$5))</f>
        <v>0</v>
      </c>
    </row>
    <row r="1759" spans="1:27">
      <c r="A1759" t="s">
        <v>173</v>
      </c>
      <c r="E1759" s="23" t="s">
        <v>170</v>
      </c>
    </row>
    <row r="1760" spans="1:27">
      <c r="A1760" t="s">
        <v>174</v>
      </c>
      <c r="E1760" s="28" t="s">
        <v>1865</v>
      </c>
    </row>
    <row r="1761" spans="1:27">
      <c r="A1761" t="s">
        <v>176</v>
      </c>
      <c r="E1761" s="23" t="s">
        <v>170</v>
      </c>
    </row>
    <row r="1762" spans="1:27">
      <c r="A1762" t="s">
        <v>168</v>
      </c>
      <c r="B1762">
        <v>80</v>
      </c>
      <c r="C1762" s="22" t="s">
        <v>1866</v>
      </c>
      <c r="D1762" t="s">
        <v>170</v>
      </c>
      <c r="E1762" s="23" t="s">
        <v>931</v>
      </c>
      <c r="F1762" s="24" t="s">
        <v>218</v>
      </c>
      <c r="G1762" s="25">
        <v>1</v>
      </c>
      <c r="H1762" s="24">
        <v>0</v>
      </c>
      <c r="I1762" s="26">
        <f>ROUND(G1762*H1762,P4)</f>
        <v>0</v>
      </c>
      <c r="L1762" s="26">
        <v>0</v>
      </c>
      <c r="M1762" s="20">
        <f>ROUND(G1762*L1762,P4)</f>
        <v>0</v>
      </c>
      <c r="N1762" s="21" t="s">
        <v>192</v>
      </c>
      <c r="O1762" s="27">
        <f>M1762*AA1762</f>
        <v>0</v>
      </c>
      <c r="P1762">
        <v>3</v>
      </c>
      <c r="AA1762">
        <f>IF(P1762=1,$O$3,IF(P1762=2,$O$4,$O$5))</f>
        <v>0</v>
      </c>
    </row>
    <row r="1763" spans="1:27">
      <c r="A1763" t="s">
        <v>173</v>
      </c>
      <c r="E1763" s="23" t="s">
        <v>170</v>
      </c>
    </row>
    <row r="1764" spans="1:27">
      <c r="A1764" t="s">
        <v>174</v>
      </c>
      <c r="E1764" s="28" t="s">
        <v>183</v>
      </c>
    </row>
    <row r="1765" spans="1:27">
      <c r="A1765" t="s">
        <v>176</v>
      </c>
      <c r="E1765" s="23" t="s">
        <v>170</v>
      </c>
    </row>
    <row r="1766" spans="1:27">
      <c r="A1766" t="s">
        <v>165</v>
      </c>
      <c r="C1766" s="18" t="s">
        <v>708</v>
      </c>
      <c r="E1766" s="19" t="s">
        <v>1867</v>
      </c>
      <c r="L1766" s="20">
        <f>SUMIFS(L1767:L1846,A1767:A1846,"P")</f>
        <v>0</v>
      </c>
      <c r="M1766" s="20">
        <f>SUMIFS(M1767:M1846,A1767:A1846,"P")</f>
        <v>0</v>
      </c>
      <c r="N1766" s="21"/>
    </row>
    <row r="1767" spans="1:27" ht="26.45">
      <c r="A1767" t="s">
        <v>168</v>
      </c>
      <c r="B1767">
        <v>81</v>
      </c>
      <c r="C1767" s="22" t="s">
        <v>1868</v>
      </c>
      <c r="D1767" t="s">
        <v>170</v>
      </c>
      <c r="E1767" s="23" t="s">
        <v>1381</v>
      </c>
      <c r="F1767" s="24" t="s">
        <v>188</v>
      </c>
      <c r="G1767" s="25">
        <v>1</v>
      </c>
      <c r="H1767" s="24">
        <v>0</v>
      </c>
      <c r="I1767" s="26">
        <f>ROUND(G1767*H1767,P4)</f>
        <v>0</v>
      </c>
      <c r="L1767" s="26">
        <v>0</v>
      </c>
      <c r="M1767" s="20">
        <f>ROUND(G1767*L1767,P4)</f>
        <v>0</v>
      </c>
      <c r="N1767" s="21" t="s">
        <v>170</v>
      </c>
      <c r="O1767" s="27">
        <f>M1767*AA1767</f>
        <v>0</v>
      </c>
      <c r="P1767">
        <v>3</v>
      </c>
      <c r="AA1767">
        <f>IF(P1767=1,$O$3,IF(P1767=2,$O$4,$O$5))</f>
        <v>0</v>
      </c>
    </row>
    <row r="1768" spans="1:27">
      <c r="A1768" t="s">
        <v>173</v>
      </c>
      <c r="E1768" s="23" t="s">
        <v>170</v>
      </c>
    </row>
    <row r="1769" spans="1:27">
      <c r="A1769" t="s">
        <v>174</v>
      </c>
      <c r="E1769" s="28" t="s">
        <v>183</v>
      </c>
    </row>
    <row r="1770" spans="1:27" ht="66">
      <c r="A1770" t="s">
        <v>176</v>
      </c>
      <c r="E1770" s="23" t="s">
        <v>1382</v>
      </c>
    </row>
    <row r="1771" spans="1:27">
      <c r="A1771" t="s">
        <v>168</v>
      </c>
      <c r="B1771">
        <v>82</v>
      </c>
      <c r="C1771" s="22" t="s">
        <v>1869</v>
      </c>
      <c r="D1771" t="s">
        <v>170</v>
      </c>
      <c r="E1771" s="23" t="s">
        <v>1384</v>
      </c>
      <c r="F1771" s="24" t="s">
        <v>218</v>
      </c>
      <c r="G1771" s="25">
        <v>1</v>
      </c>
      <c r="H1771" s="24">
        <v>0</v>
      </c>
      <c r="I1771" s="26">
        <f>ROUND(G1771*H1771,P4)</f>
        <v>0</v>
      </c>
      <c r="L1771" s="26">
        <v>0</v>
      </c>
      <c r="M1771" s="20">
        <f>ROUND(G1771*L1771,P4)</f>
        <v>0</v>
      </c>
      <c r="N1771" s="21" t="s">
        <v>192</v>
      </c>
      <c r="O1771" s="27">
        <f>M1771*AA1771</f>
        <v>0</v>
      </c>
      <c r="P1771">
        <v>3</v>
      </c>
      <c r="AA1771">
        <f>IF(P1771=1,$O$3,IF(P1771=2,$O$4,$O$5))</f>
        <v>0</v>
      </c>
    </row>
    <row r="1772" spans="1:27">
      <c r="A1772" t="s">
        <v>173</v>
      </c>
      <c r="E1772" s="23" t="s">
        <v>170</v>
      </c>
    </row>
    <row r="1773" spans="1:27">
      <c r="A1773" t="s">
        <v>174</v>
      </c>
      <c r="E1773" s="28" t="s">
        <v>183</v>
      </c>
    </row>
    <row r="1774" spans="1:27">
      <c r="A1774" t="s">
        <v>176</v>
      </c>
      <c r="E1774" s="23" t="s">
        <v>170</v>
      </c>
    </row>
    <row r="1775" spans="1:27">
      <c r="A1775" t="s">
        <v>168</v>
      </c>
      <c r="B1775">
        <v>83</v>
      </c>
      <c r="C1775" s="22" t="s">
        <v>1870</v>
      </c>
      <c r="D1775" t="s">
        <v>170</v>
      </c>
      <c r="E1775" s="23" t="s">
        <v>1386</v>
      </c>
      <c r="F1775" s="24" t="s">
        <v>188</v>
      </c>
      <c r="G1775" s="25">
        <v>1</v>
      </c>
      <c r="H1775" s="24">
        <v>0</v>
      </c>
      <c r="I1775" s="26">
        <f>ROUND(G1775*H1775,P4)</f>
        <v>0</v>
      </c>
      <c r="L1775" s="26">
        <v>0</v>
      </c>
      <c r="M1775" s="20">
        <f>ROUND(G1775*L1775,P4)</f>
        <v>0</v>
      </c>
      <c r="N1775" s="21" t="s">
        <v>170</v>
      </c>
      <c r="O1775" s="27">
        <f>M1775*AA1775</f>
        <v>0</v>
      </c>
      <c r="P1775">
        <v>3</v>
      </c>
      <c r="AA1775">
        <f>IF(P1775=1,$O$3,IF(P1775=2,$O$4,$O$5))</f>
        <v>0</v>
      </c>
    </row>
    <row r="1776" spans="1:27">
      <c r="A1776" t="s">
        <v>173</v>
      </c>
      <c r="E1776" s="23" t="s">
        <v>170</v>
      </c>
    </row>
    <row r="1777" spans="1:27">
      <c r="A1777" t="s">
        <v>174</v>
      </c>
      <c r="E1777" s="28" t="s">
        <v>183</v>
      </c>
    </row>
    <row r="1778" spans="1:27">
      <c r="A1778" t="s">
        <v>176</v>
      </c>
      <c r="E1778" s="23" t="s">
        <v>170</v>
      </c>
    </row>
    <row r="1779" spans="1:27">
      <c r="A1779" t="s">
        <v>168</v>
      </c>
      <c r="B1779">
        <v>84</v>
      </c>
      <c r="C1779" s="22" t="s">
        <v>1871</v>
      </c>
      <c r="D1779" t="s">
        <v>170</v>
      </c>
      <c r="E1779" s="23" t="s">
        <v>907</v>
      </c>
      <c r="F1779" s="24" t="s">
        <v>218</v>
      </c>
      <c r="G1779" s="25">
        <v>9</v>
      </c>
      <c r="H1779" s="24">
        <v>0</v>
      </c>
      <c r="I1779" s="26">
        <f>ROUND(G1779*H1779,P4)</f>
        <v>0</v>
      </c>
      <c r="L1779" s="26">
        <v>0</v>
      </c>
      <c r="M1779" s="20">
        <f>ROUND(G1779*L1779,P4)</f>
        <v>0</v>
      </c>
      <c r="N1779" s="21" t="s">
        <v>192</v>
      </c>
      <c r="O1779" s="27">
        <f>M1779*AA1779</f>
        <v>0</v>
      </c>
      <c r="P1779">
        <v>3</v>
      </c>
      <c r="AA1779">
        <f>IF(P1779=1,$O$3,IF(P1779=2,$O$4,$O$5))</f>
        <v>0</v>
      </c>
    </row>
    <row r="1780" spans="1:27">
      <c r="A1780" t="s">
        <v>173</v>
      </c>
      <c r="E1780" s="23" t="s">
        <v>170</v>
      </c>
    </row>
    <row r="1781" spans="1:27">
      <c r="A1781" t="s">
        <v>174</v>
      </c>
      <c r="E1781" s="28" t="s">
        <v>554</v>
      </c>
    </row>
    <row r="1782" spans="1:27">
      <c r="A1782" t="s">
        <v>176</v>
      </c>
      <c r="E1782" s="23" t="s">
        <v>170</v>
      </c>
    </row>
    <row r="1783" spans="1:27">
      <c r="A1783" t="s">
        <v>168</v>
      </c>
      <c r="B1783">
        <v>85</v>
      </c>
      <c r="C1783" s="22" t="s">
        <v>1872</v>
      </c>
      <c r="D1783" t="s">
        <v>170</v>
      </c>
      <c r="E1783" s="23" t="s">
        <v>905</v>
      </c>
      <c r="F1783" s="24" t="s">
        <v>188</v>
      </c>
      <c r="G1783" s="25">
        <v>1</v>
      </c>
      <c r="H1783" s="24">
        <v>0</v>
      </c>
      <c r="I1783" s="26">
        <f>ROUND(G1783*H1783,P4)</f>
        <v>0</v>
      </c>
      <c r="L1783" s="26">
        <v>0</v>
      </c>
      <c r="M1783" s="20">
        <f>ROUND(G1783*L1783,P4)</f>
        <v>0</v>
      </c>
      <c r="N1783" s="21" t="s">
        <v>170</v>
      </c>
      <c r="O1783" s="27">
        <f>M1783*AA1783</f>
        <v>0</v>
      </c>
      <c r="P1783">
        <v>3</v>
      </c>
      <c r="AA1783">
        <f>IF(P1783=1,$O$3,IF(P1783=2,$O$4,$O$5))</f>
        <v>0</v>
      </c>
    </row>
    <row r="1784" spans="1:27">
      <c r="A1784" t="s">
        <v>173</v>
      </c>
      <c r="E1784" s="23" t="s">
        <v>170</v>
      </c>
    </row>
    <row r="1785" spans="1:27">
      <c r="A1785" t="s">
        <v>174</v>
      </c>
      <c r="E1785" s="28" t="s">
        <v>183</v>
      </c>
    </row>
    <row r="1786" spans="1:27">
      <c r="A1786" t="s">
        <v>176</v>
      </c>
      <c r="E1786" s="23" t="s">
        <v>170</v>
      </c>
    </row>
    <row r="1787" spans="1:27">
      <c r="A1787" t="s">
        <v>168</v>
      </c>
      <c r="B1787">
        <v>86</v>
      </c>
      <c r="C1787" s="22" t="s">
        <v>1873</v>
      </c>
      <c r="D1787" t="s">
        <v>170</v>
      </c>
      <c r="E1787" s="23" t="s">
        <v>1390</v>
      </c>
      <c r="F1787" s="24" t="s">
        <v>188</v>
      </c>
      <c r="G1787" s="25">
        <v>1</v>
      </c>
      <c r="H1787" s="24">
        <v>0</v>
      </c>
      <c r="I1787" s="26">
        <f>ROUND(G1787*H1787,P4)</f>
        <v>0</v>
      </c>
      <c r="L1787" s="26">
        <v>0</v>
      </c>
      <c r="M1787" s="20">
        <f>ROUND(G1787*L1787,P4)</f>
        <v>0</v>
      </c>
      <c r="N1787" s="21" t="s">
        <v>170</v>
      </c>
      <c r="O1787" s="27">
        <f>M1787*AA1787</f>
        <v>0</v>
      </c>
      <c r="P1787">
        <v>3</v>
      </c>
      <c r="AA1787">
        <f>IF(P1787=1,$O$3,IF(P1787=2,$O$4,$O$5))</f>
        <v>0</v>
      </c>
    </row>
    <row r="1788" spans="1:27">
      <c r="A1788" t="s">
        <v>173</v>
      </c>
      <c r="E1788" s="23" t="s">
        <v>170</v>
      </c>
    </row>
    <row r="1789" spans="1:27">
      <c r="A1789" t="s">
        <v>174</v>
      </c>
      <c r="E1789" s="28" t="s">
        <v>183</v>
      </c>
    </row>
    <row r="1790" spans="1:27">
      <c r="A1790" t="s">
        <v>176</v>
      </c>
      <c r="E1790" s="23" t="s">
        <v>170</v>
      </c>
    </row>
    <row r="1791" spans="1:27" ht="26.45">
      <c r="A1791" t="s">
        <v>168</v>
      </c>
      <c r="B1791">
        <v>87</v>
      </c>
      <c r="C1791" s="22" t="s">
        <v>1874</v>
      </c>
      <c r="D1791" t="s">
        <v>170</v>
      </c>
      <c r="E1791" s="23" t="s">
        <v>1392</v>
      </c>
      <c r="F1791" s="24" t="s">
        <v>188</v>
      </c>
      <c r="G1791" s="25">
        <v>1</v>
      </c>
      <c r="H1791" s="24">
        <v>0</v>
      </c>
      <c r="I1791" s="26">
        <f>ROUND(G1791*H1791,P4)</f>
        <v>0</v>
      </c>
      <c r="L1791" s="26">
        <v>0</v>
      </c>
      <c r="M1791" s="20">
        <f>ROUND(G1791*L1791,P4)</f>
        <v>0</v>
      </c>
      <c r="N1791" s="21" t="s">
        <v>170</v>
      </c>
      <c r="O1791" s="27">
        <f>M1791*AA1791</f>
        <v>0</v>
      </c>
      <c r="P1791">
        <v>3</v>
      </c>
      <c r="AA1791">
        <f>IF(P1791=1,$O$3,IF(P1791=2,$O$4,$O$5))</f>
        <v>0</v>
      </c>
    </row>
    <row r="1792" spans="1:27">
      <c r="A1792" t="s">
        <v>173</v>
      </c>
      <c r="E1792" s="23" t="s">
        <v>170</v>
      </c>
    </row>
    <row r="1793" spans="1:27">
      <c r="A1793" t="s">
        <v>174</v>
      </c>
      <c r="E1793" s="28" t="s">
        <v>183</v>
      </c>
    </row>
    <row r="1794" spans="1:27">
      <c r="A1794" t="s">
        <v>176</v>
      </c>
      <c r="E1794" s="23" t="s">
        <v>170</v>
      </c>
    </row>
    <row r="1795" spans="1:27">
      <c r="A1795" t="s">
        <v>168</v>
      </c>
      <c r="B1795">
        <v>88</v>
      </c>
      <c r="C1795" s="22" t="s">
        <v>1875</v>
      </c>
      <c r="D1795" t="s">
        <v>170</v>
      </c>
      <c r="E1795" s="23" t="s">
        <v>916</v>
      </c>
      <c r="F1795" s="24" t="s">
        <v>218</v>
      </c>
      <c r="G1795" s="25">
        <v>2</v>
      </c>
      <c r="H1795" s="24">
        <v>0</v>
      </c>
      <c r="I1795" s="26">
        <f>ROUND(G1795*H1795,P4)</f>
        <v>0</v>
      </c>
      <c r="L1795" s="26">
        <v>0</v>
      </c>
      <c r="M1795" s="20">
        <f>ROUND(G1795*L1795,P4)</f>
        <v>0</v>
      </c>
      <c r="N1795" s="21" t="s">
        <v>192</v>
      </c>
      <c r="O1795" s="27">
        <f>M1795*AA1795</f>
        <v>0</v>
      </c>
      <c r="P1795">
        <v>3</v>
      </c>
      <c r="AA1795">
        <f>IF(P1795=1,$O$3,IF(P1795=2,$O$4,$O$5))</f>
        <v>0</v>
      </c>
    </row>
    <row r="1796" spans="1:27">
      <c r="A1796" t="s">
        <v>173</v>
      </c>
      <c r="E1796" s="23" t="s">
        <v>170</v>
      </c>
    </row>
    <row r="1797" spans="1:27">
      <c r="A1797" t="s">
        <v>174</v>
      </c>
      <c r="E1797" s="28" t="s">
        <v>231</v>
      </c>
    </row>
    <row r="1798" spans="1:27">
      <c r="A1798" t="s">
        <v>176</v>
      </c>
      <c r="E1798" s="23" t="s">
        <v>170</v>
      </c>
    </row>
    <row r="1799" spans="1:27">
      <c r="A1799" t="s">
        <v>168</v>
      </c>
      <c r="B1799">
        <v>89</v>
      </c>
      <c r="C1799" s="22" t="s">
        <v>1876</v>
      </c>
      <c r="D1799" t="s">
        <v>170</v>
      </c>
      <c r="E1799" s="23" t="s">
        <v>1395</v>
      </c>
      <c r="F1799" s="24" t="s">
        <v>218</v>
      </c>
      <c r="G1799" s="25">
        <v>2</v>
      </c>
      <c r="H1799" s="24">
        <v>0</v>
      </c>
      <c r="I1799" s="26">
        <f>ROUND(G1799*H1799,P4)</f>
        <v>0</v>
      </c>
      <c r="L1799" s="26">
        <v>0</v>
      </c>
      <c r="M1799" s="20">
        <f>ROUND(G1799*L1799,P4)</f>
        <v>0</v>
      </c>
      <c r="N1799" s="21" t="s">
        <v>192</v>
      </c>
      <c r="O1799" s="27">
        <f>M1799*AA1799</f>
        <v>0</v>
      </c>
      <c r="P1799">
        <v>3</v>
      </c>
      <c r="AA1799">
        <f>IF(P1799=1,$O$3,IF(P1799=2,$O$4,$O$5))</f>
        <v>0</v>
      </c>
    </row>
    <row r="1800" spans="1:27">
      <c r="A1800" t="s">
        <v>173</v>
      </c>
      <c r="E1800" s="23" t="s">
        <v>170</v>
      </c>
    </row>
    <row r="1801" spans="1:27">
      <c r="A1801" t="s">
        <v>174</v>
      </c>
      <c r="E1801" s="28" t="s">
        <v>231</v>
      </c>
    </row>
    <row r="1802" spans="1:27">
      <c r="A1802" t="s">
        <v>176</v>
      </c>
      <c r="E1802" s="23" t="s">
        <v>170</v>
      </c>
    </row>
    <row r="1803" spans="1:27">
      <c r="A1803" t="s">
        <v>168</v>
      </c>
      <c r="B1803">
        <v>90</v>
      </c>
      <c r="C1803" s="22" t="s">
        <v>1877</v>
      </c>
      <c r="D1803" t="s">
        <v>170</v>
      </c>
      <c r="E1803" s="23" t="s">
        <v>918</v>
      </c>
      <c r="F1803" s="24" t="s">
        <v>188</v>
      </c>
      <c r="G1803" s="25">
        <v>3</v>
      </c>
      <c r="H1803" s="24">
        <v>0</v>
      </c>
      <c r="I1803" s="26">
        <f>ROUND(G1803*H1803,P4)</f>
        <v>0</v>
      </c>
      <c r="L1803" s="26">
        <v>0</v>
      </c>
      <c r="M1803" s="20">
        <f>ROUND(G1803*L1803,P4)</f>
        <v>0</v>
      </c>
      <c r="N1803" s="21" t="s">
        <v>170</v>
      </c>
      <c r="O1803" s="27">
        <f>M1803*AA1803</f>
        <v>0</v>
      </c>
      <c r="P1803">
        <v>3</v>
      </c>
      <c r="AA1803">
        <f>IF(P1803=1,$O$3,IF(P1803=2,$O$4,$O$5))</f>
        <v>0</v>
      </c>
    </row>
    <row r="1804" spans="1:27">
      <c r="A1804" t="s">
        <v>173</v>
      </c>
      <c r="E1804" s="23" t="s">
        <v>170</v>
      </c>
    </row>
    <row r="1805" spans="1:27">
      <c r="A1805" t="s">
        <v>174</v>
      </c>
      <c r="E1805" s="28" t="s">
        <v>331</v>
      </c>
    </row>
    <row r="1806" spans="1:27">
      <c r="A1806" t="s">
        <v>176</v>
      </c>
      <c r="E1806" s="23" t="s">
        <v>170</v>
      </c>
    </row>
    <row r="1807" spans="1:27" ht="26.45">
      <c r="A1807" t="s">
        <v>168</v>
      </c>
      <c r="B1807">
        <v>91</v>
      </c>
      <c r="C1807" s="22" t="s">
        <v>1878</v>
      </c>
      <c r="D1807" t="s">
        <v>170</v>
      </c>
      <c r="E1807" s="23" t="s">
        <v>1401</v>
      </c>
      <c r="F1807" s="24" t="s">
        <v>218</v>
      </c>
      <c r="G1807" s="25">
        <v>2</v>
      </c>
      <c r="H1807" s="24">
        <v>0</v>
      </c>
      <c r="I1807" s="26">
        <f>ROUND(G1807*H1807,P4)</f>
        <v>0</v>
      </c>
      <c r="L1807" s="26">
        <v>0</v>
      </c>
      <c r="M1807" s="20">
        <f>ROUND(G1807*L1807,P4)</f>
        <v>0</v>
      </c>
      <c r="N1807" s="21" t="s">
        <v>192</v>
      </c>
      <c r="O1807" s="27">
        <f>M1807*AA1807</f>
        <v>0</v>
      </c>
      <c r="P1807">
        <v>3</v>
      </c>
      <c r="AA1807">
        <f>IF(P1807=1,$O$3,IF(P1807=2,$O$4,$O$5))</f>
        <v>0</v>
      </c>
    </row>
    <row r="1808" spans="1:27">
      <c r="A1808" t="s">
        <v>173</v>
      </c>
      <c r="E1808" s="23" t="s">
        <v>170</v>
      </c>
    </row>
    <row r="1809" spans="1:27">
      <c r="A1809" t="s">
        <v>174</v>
      </c>
      <c r="E1809" s="28" t="s">
        <v>231</v>
      </c>
    </row>
    <row r="1810" spans="1:27">
      <c r="A1810" t="s">
        <v>176</v>
      </c>
      <c r="E1810" s="23" t="s">
        <v>170</v>
      </c>
    </row>
    <row r="1811" spans="1:27">
      <c r="A1811" t="s">
        <v>168</v>
      </c>
      <c r="B1811">
        <v>92</v>
      </c>
      <c r="C1811" s="22" t="s">
        <v>1879</v>
      </c>
      <c r="D1811" t="s">
        <v>170</v>
      </c>
      <c r="E1811" s="23" t="s">
        <v>1349</v>
      </c>
      <c r="F1811" s="24" t="s">
        <v>218</v>
      </c>
      <c r="G1811" s="25">
        <v>10</v>
      </c>
      <c r="H1811" s="24">
        <v>0</v>
      </c>
      <c r="I1811" s="26">
        <f>ROUND(G1811*H1811,P4)</f>
        <v>0</v>
      </c>
      <c r="L1811" s="26">
        <v>0</v>
      </c>
      <c r="M1811" s="20">
        <f>ROUND(G1811*L1811,P4)</f>
        <v>0</v>
      </c>
      <c r="N1811" s="21" t="s">
        <v>192</v>
      </c>
      <c r="O1811" s="27">
        <f>M1811*AA1811</f>
        <v>0</v>
      </c>
      <c r="P1811">
        <v>3</v>
      </c>
      <c r="AA1811">
        <f>IF(P1811=1,$O$3,IF(P1811=2,$O$4,$O$5))</f>
        <v>0</v>
      </c>
    </row>
    <row r="1812" spans="1:27">
      <c r="A1812" t="s">
        <v>173</v>
      </c>
      <c r="E1812" s="23" t="s">
        <v>170</v>
      </c>
    </row>
    <row r="1813" spans="1:27">
      <c r="A1813" t="s">
        <v>174</v>
      </c>
      <c r="E1813" s="28" t="s">
        <v>364</v>
      </c>
    </row>
    <row r="1814" spans="1:27">
      <c r="A1814" t="s">
        <v>176</v>
      </c>
      <c r="E1814" s="23" t="s">
        <v>170</v>
      </c>
    </row>
    <row r="1815" spans="1:27">
      <c r="A1815" t="s">
        <v>168</v>
      </c>
      <c r="B1815">
        <v>93</v>
      </c>
      <c r="C1815" s="22" t="s">
        <v>1880</v>
      </c>
      <c r="D1815" t="s">
        <v>170</v>
      </c>
      <c r="E1815" s="23" t="s">
        <v>1351</v>
      </c>
      <c r="F1815" s="24" t="s">
        <v>188</v>
      </c>
      <c r="G1815" s="25">
        <v>10</v>
      </c>
      <c r="H1815" s="24">
        <v>0</v>
      </c>
      <c r="I1815" s="26">
        <f>ROUND(G1815*H1815,P4)</f>
        <v>0</v>
      </c>
      <c r="L1815" s="26">
        <v>0</v>
      </c>
      <c r="M1815" s="20">
        <f>ROUND(G1815*L1815,P4)</f>
        <v>0</v>
      </c>
      <c r="N1815" s="21" t="s">
        <v>170</v>
      </c>
      <c r="O1815" s="27">
        <f>M1815*AA1815</f>
        <v>0</v>
      </c>
      <c r="P1815">
        <v>3</v>
      </c>
      <c r="AA1815">
        <f>IF(P1815=1,$O$3,IF(P1815=2,$O$4,$O$5))</f>
        <v>0</v>
      </c>
    </row>
    <row r="1816" spans="1:27">
      <c r="A1816" t="s">
        <v>173</v>
      </c>
      <c r="E1816" s="23" t="s">
        <v>170</v>
      </c>
    </row>
    <row r="1817" spans="1:27">
      <c r="A1817" t="s">
        <v>174</v>
      </c>
      <c r="E1817" s="28" t="s">
        <v>364</v>
      </c>
    </row>
    <row r="1818" spans="1:27">
      <c r="A1818" t="s">
        <v>176</v>
      </c>
      <c r="E1818" s="23" t="s">
        <v>170</v>
      </c>
    </row>
    <row r="1819" spans="1:27">
      <c r="A1819" t="s">
        <v>168</v>
      </c>
      <c r="B1819">
        <v>94</v>
      </c>
      <c r="C1819" s="22" t="s">
        <v>1881</v>
      </c>
      <c r="D1819" t="s">
        <v>170</v>
      </c>
      <c r="E1819" s="23" t="s">
        <v>920</v>
      </c>
      <c r="F1819" s="24" t="s">
        <v>218</v>
      </c>
      <c r="G1819" s="25">
        <v>22</v>
      </c>
      <c r="H1819" s="24">
        <v>0</v>
      </c>
      <c r="I1819" s="26">
        <f>ROUND(G1819*H1819,P4)</f>
        <v>0</v>
      </c>
      <c r="L1819" s="26">
        <v>0</v>
      </c>
      <c r="M1819" s="20">
        <f>ROUND(G1819*L1819,P4)</f>
        <v>0</v>
      </c>
      <c r="N1819" s="21" t="s">
        <v>192</v>
      </c>
      <c r="O1819" s="27">
        <f>M1819*AA1819</f>
        <v>0</v>
      </c>
      <c r="P1819">
        <v>3</v>
      </c>
      <c r="AA1819">
        <f>IF(P1819=1,$O$3,IF(P1819=2,$O$4,$O$5))</f>
        <v>0</v>
      </c>
    </row>
    <row r="1820" spans="1:27">
      <c r="A1820" t="s">
        <v>173</v>
      </c>
      <c r="E1820" s="23" t="s">
        <v>170</v>
      </c>
    </row>
    <row r="1821" spans="1:27">
      <c r="A1821" t="s">
        <v>174</v>
      </c>
      <c r="E1821" s="28" t="s">
        <v>383</v>
      </c>
    </row>
    <row r="1822" spans="1:27">
      <c r="A1822" t="s">
        <v>176</v>
      </c>
      <c r="E1822" s="23" t="s">
        <v>170</v>
      </c>
    </row>
    <row r="1823" spans="1:27">
      <c r="A1823" t="s">
        <v>168</v>
      </c>
      <c r="B1823">
        <v>95</v>
      </c>
      <c r="C1823" s="22" t="s">
        <v>1882</v>
      </c>
      <c r="D1823" t="s">
        <v>170</v>
      </c>
      <c r="E1823" s="23" t="s">
        <v>662</v>
      </c>
      <c r="F1823" s="24" t="s">
        <v>188</v>
      </c>
      <c r="G1823" s="25">
        <v>1</v>
      </c>
      <c r="H1823" s="24">
        <v>0</v>
      </c>
      <c r="I1823" s="26">
        <f>ROUND(G1823*H1823,P4)</f>
        <v>0</v>
      </c>
      <c r="L1823" s="26">
        <v>0</v>
      </c>
      <c r="M1823" s="20">
        <f>ROUND(G1823*L1823,P4)</f>
        <v>0</v>
      </c>
      <c r="N1823" s="21" t="s">
        <v>170</v>
      </c>
      <c r="O1823" s="27">
        <f>M1823*AA1823</f>
        <v>0</v>
      </c>
      <c r="P1823">
        <v>3</v>
      </c>
      <c r="AA1823">
        <f>IF(P1823=1,$O$3,IF(P1823=2,$O$4,$O$5))</f>
        <v>0</v>
      </c>
    </row>
    <row r="1824" spans="1:27">
      <c r="A1824" t="s">
        <v>173</v>
      </c>
      <c r="E1824" s="23" t="s">
        <v>170</v>
      </c>
    </row>
    <row r="1825" spans="1:27">
      <c r="A1825" t="s">
        <v>174</v>
      </c>
      <c r="E1825" s="28" t="s">
        <v>183</v>
      </c>
    </row>
    <row r="1826" spans="1:27">
      <c r="A1826" t="s">
        <v>176</v>
      </c>
      <c r="E1826" s="23" t="s">
        <v>170</v>
      </c>
    </row>
    <row r="1827" spans="1:27" ht="26.45">
      <c r="A1827" t="s">
        <v>168</v>
      </c>
      <c r="B1827">
        <v>96</v>
      </c>
      <c r="C1827" s="22" t="s">
        <v>1883</v>
      </c>
      <c r="D1827" t="s">
        <v>170</v>
      </c>
      <c r="E1827" s="23" t="s">
        <v>1376</v>
      </c>
      <c r="F1827" s="24" t="s">
        <v>188</v>
      </c>
      <c r="G1827" s="25">
        <v>10</v>
      </c>
      <c r="H1827" s="24">
        <v>0</v>
      </c>
      <c r="I1827" s="26">
        <f>ROUND(G1827*H1827,P4)</f>
        <v>0</v>
      </c>
      <c r="L1827" s="26">
        <v>0</v>
      </c>
      <c r="M1827" s="20">
        <f>ROUND(G1827*L1827,P4)</f>
        <v>0</v>
      </c>
      <c r="N1827" s="21" t="s">
        <v>170</v>
      </c>
      <c r="O1827" s="27">
        <f>M1827*AA1827</f>
        <v>0</v>
      </c>
      <c r="P1827">
        <v>3</v>
      </c>
      <c r="AA1827">
        <f>IF(P1827=1,$O$3,IF(P1827=2,$O$4,$O$5))</f>
        <v>0</v>
      </c>
    </row>
    <row r="1828" spans="1:27">
      <c r="A1828" t="s">
        <v>173</v>
      </c>
      <c r="E1828" s="23" t="s">
        <v>170</v>
      </c>
    </row>
    <row r="1829" spans="1:27">
      <c r="A1829" t="s">
        <v>174</v>
      </c>
      <c r="E1829" s="28" t="s">
        <v>364</v>
      </c>
    </row>
    <row r="1830" spans="1:27">
      <c r="A1830" t="s">
        <v>176</v>
      </c>
      <c r="E1830" s="23" t="s">
        <v>170</v>
      </c>
    </row>
    <row r="1831" spans="1:27" ht="26.45">
      <c r="A1831" t="s">
        <v>168</v>
      </c>
      <c r="B1831">
        <v>97</v>
      </c>
      <c r="C1831" s="22" t="s">
        <v>1884</v>
      </c>
      <c r="D1831" t="s">
        <v>170</v>
      </c>
      <c r="E1831" s="23" t="s">
        <v>937</v>
      </c>
      <c r="F1831" s="24" t="s">
        <v>188</v>
      </c>
      <c r="G1831" s="25">
        <v>226</v>
      </c>
      <c r="H1831" s="24">
        <v>0</v>
      </c>
      <c r="I1831" s="26">
        <f>ROUND(G1831*H1831,P4)</f>
        <v>0</v>
      </c>
      <c r="L1831" s="26">
        <v>0</v>
      </c>
      <c r="M1831" s="20">
        <f>ROUND(G1831*L1831,P4)</f>
        <v>0</v>
      </c>
      <c r="N1831" s="21" t="s">
        <v>170</v>
      </c>
      <c r="O1831" s="27">
        <f>M1831*AA1831</f>
        <v>0</v>
      </c>
      <c r="P1831">
        <v>3</v>
      </c>
      <c r="AA1831">
        <f>IF(P1831=1,$O$3,IF(P1831=2,$O$4,$O$5))</f>
        <v>0</v>
      </c>
    </row>
    <row r="1832" spans="1:27">
      <c r="A1832" t="s">
        <v>173</v>
      </c>
      <c r="E1832" s="23" t="s">
        <v>170</v>
      </c>
    </row>
    <row r="1833" spans="1:27">
      <c r="A1833" t="s">
        <v>174</v>
      </c>
      <c r="E1833" s="28" t="s">
        <v>1885</v>
      </c>
    </row>
    <row r="1834" spans="1:27" ht="52.9">
      <c r="A1834" t="s">
        <v>176</v>
      </c>
      <c r="E1834" s="23" t="s">
        <v>939</v>
      </c>
    </row>
    <row r="1835" spans="1:27">
      <c r="A1835" t="s">
        <v>168</v>
      </c>
      <c r="B1835">
        <v>98</v>
      </c>
      <c r="C1835" s="22" t="s">
        <v>232</v>
      </c>
      <c r="D1835" t="s">
        <v>170</v>
      </c>
      <c r="E1835" s="23" t="s">
        <v>233</v>
      </c>
      <c r="F1835" s="24" t="s">
        <v>218</v>
      </c>
      <c r="G1835" s="25">
        <v>226</v>
      </c>
      <c r="H1835" s="24">
        <v>0</v>
      </c>
      <c r="I1835" s="26">
        <f>ROUND(G1835*H1835,P4)</f>
        <v>0</v>
      </c>
      <c r="L1835" s="26">
        <v>0</v>
      </c>
      <c r="M1835" s="20">
        <f>ROUND(G1835*L1835,P4)</f>
        <v>0</v>
      </c>
      <c r="N1835" s="21" t="s">
        <v>192</v>
      </c>
      <c r="O1835" s="27">
        <f>M1835*AA1835</f>
        <v>0</v>
      </c>
      <c r="P1835">
        <v>3</v>
      </c>
      <c r="AA1835">
        <f>IF(P1835=1,$O$3,IF(P1835=2,$O$4,$O$5))</f>
        <v>0</v>
      </c>
    </row>
    <row r="1836" spans="1:27">
      <c r="A1836" t="s">
        <v>173</v>
      </c>
      <c r="E1836" s="23" t="s">
        <v>170</v>
      </c>
    </row>
    <row r="1837" spans="1:27">
      <c r="A1837" t="s">
        <v>174</v>
      </c>
      <c r="E1837" s="28" t="s">
        <v>1885</v>
      </c>
    </row>
    <row r="1838" spans="1:27">
      <c r="A1838" t="s">
        <v>176</v>
      </c>
      <c r="E1838" s="23" t="s">
        <v>170</v>
      </c>
    </row>
    <row r="1839" spans="1:27">
      <c r="A1839" t="s">
        <v>168</v>
      </c>
      <c r="B1839">
        <v>99</v>
      </c>
      <c r="C1839" s="22" t="s">
        <v>1886</v>
      </c>
      <c r="D1839" t="s">
        <v>170</v>
      </c>
      <c r="E1839" s="23" t="s">
        <v>942</v>
      </c>
      <c r="F1839" s="24" t="s">
        <v>188</v>
      </c>
      <c r="G1839" s="25">
        <v>226</v>
      </c>
      <c r="H1839" s="24">
        <v>0</v>
      </c>
      <c r="I1839" s="26">
        <f>ROUND(G1839*H1839,P4)</f>
        <v>0</v>
      </c>
      <c r="L1839" s="26">
        <v>0</v>
      </c>
      <c r="M1839" s="20">
        <f>ROUND(G1839*L1839,P4)</f>
        <v>0</v>
      </c>
      <c r="N1839" s="21" t="s">
        <v>170</v>
      </c>
      <c r="O1839" s="27">
        <f>M1839*AA1839</f>
        <v>0</v>
      </c>
      <c r="P1839">
        <v>3</v>
      </c>
      <c r="AA1839">
        <f>IF(P1839=1,$O$3,IF(P1839=2,$O$4,$O$5))</f>
        <v>0</v>
      </c>
    </row>
    <row r="1840" spans="1:27">
      <c r="A1840" t="s">
        <v>173</v>
      </c>
      <c r="E1840" s="23" t="s">
        <v>170</v>
      </c>
    </row>
    <row r="1841" spans="1:27">
      <c r="A1841" t="s">
        <v>174</v>
      </c>
      <c r="E1841" s="28" t="s">
        <v>1885</v>
      </c>
    </row>
    <row r="1842" spans="1:27">
      <c r="A1842" t="s">
        <v>176</v>
      </c>
      <c r="E1842" s="23" t="s">
        <v>170</v>
      </c>
    </row>
    <row r="1843" spans="1:27">
      <c r="A1843" t="s">
        <v>168</v>
      </c>
      <c r="B1843">
        <v>100</v>
      </c>
      <c r="C1843" s="22" t="s">
        <v>1887</v>
      </c>
      <c r="D1843" t="s">
        <v>170</v>
      </c>
      <c r="E1843" s="23" t="s">
        <v>931</v>
      </c>
      <c r="F1843" s="24" t="s">
        <v>218</v>
      </c>
      <c r="G1843" s="25">
        <v>1</v>
      </c>
      <c r="H1843" s="24">
        <v>0</v>
      </c>
      <c r="I1843" s="26">
        <f>ROUND(G1843*H1843,P4)</f>
        <v>0</v>
      </c>
      <c r="L1843" s="26">
        <v>0</v>
      </c>
      <c r="M1843" s="20">
        <f>ROUND(G1843*L1843,P4)</f>
        <v>0</v>
      </c>
      <c r="N1843" s="21" t="s">
        <v>192</v>
      </c>
      <c r="O1843" s="27">
        <f>M1843*AA1843</f>
        <v>0</v>
      </c>
      <c r="P1843">
        <v>3</v>
      </c>
      <c r="AA1843">
        <f>IF(P1843=1,$O$3,IF(P1843=2,$O$4,$O$5))</f>
        <v>0</v>
      </c>
    </row>
    <row r="1844" spans="1:27">
      <c r="A1844" t="s">
        <v>173</v>
      </c>
      <c r="E1844" s="23" t="s">
        <v>170</v>
      </c>
    </row>
    <row r="1845" spans="1:27">
      <c r="A1845" t="s">
        <v>174</v>
      </c>
      <c r="E1845" s="28" t="s">
        <v>183</v>
      </c>
    </row>
    <row r="1846" spans="1:27">
      <c r="A1846" t="s">
        <v>176</v>
      </c>
      <c r="E1846" s="23" t="s">
        <v>170</v>
      </c>
    </row>
    <row r="1847" spans="1:27">
      <c r="A1847" t="s">
        <v>165</v>
      </c>
      <c r="C1847" s="18" t="s">
        <v>604</v>
      </c>
      <c r="E1847" s="19" t="s">
        <v>963</v>
      </c>
      <c r="L1847" s="20">
        <f>SUMIFS(L1848:L1923,A1848:A1923,"P")</f>
        <v>0</v>
      </c>
      <c r="M1847" s="20">
        <f>SUMIFS(M1848:M1923,A1848:A1923,"P")</f>
        <v>0</v>
      </c>
      <c r="N1847" s="21"/>
    </row>
    <row r="1848" spans="1:27" ht="26.45">
      <c r="A1848" t="s">
        <v>168</v>
      </c>
      <c r="B1848">
        <v>101</v>
      </c>
      <c r="C1848" s="22" t="s">
        <v>1888</v>
      </c>
      <c r="D1848" t="s">
        <v>170</v>
      </c>
      <c r="E1848" s="23" t="s">
        <v>1381</v>
      </c>
      <c r="F1848" s="24" t="s">
        <v>188</v>
      </c>
      <c r="G1848" s="25">
        <v>1</v>
      </c>
      <c r="H1848" s="24">
        <v>0</v>
      </c>
      <c r="I1848" s="26">
        <f>ROUND(G1848*H1848,P4)</f>
        <v>0</v>
      </c>
      <c r="L1848" s="26">
        <v>0</v>
      </c>
      <c r="M1848" s="20">
        <f>ROUND(G1848*L1848,P4)</f>
        <v>0</v>
      </c>
      <c r="N1848" s="21" t="s">
        <v>170</v>
      </c>
      <c r="O1848" s="27">
        <f>M1848*AA1848</f>
        <v>0</v>
      </c>
      <c r="P1848">
        <v>3</v>
      </c>
      <c r="AA1848">
        <f>IF(P1848=1,$O$3,IF(P1848=2,$O$4,$O$5))</f>
        <v>0</v>
      </c>
    </row>
    <row r="1849" spans="1:27">
      <c r="A1849" t="s">
        <v>173</v>
      </c>
      <c r="E1849" s="23" t="s">
        <v>170</v>
      </c>
    </row>
    <row r="1850" spans="1:27">
      <c r="A1850" t="s">
        <v>174</v>
      </c>
      <c r="E1850" s="28" t="s">
        <v>183</v>
      </c>
    </row>
    <row r="1851" spans="1:27" ht="66">
      <c r="A1851" t="s">
        <v>176</v>
      </c>
      <c r="E1851" s="23" t="s">
        <v>1382</v>
      </c>
    </row>
    <row r="1852" spans="1:27">
      <c r="A1852" t="s">
        <v>168</v>
      </c>
      <c r="B1852">
        <v>102</v>
      </c>
      <c r="C1852" s="22" t="s">
        <v>1889</v>
      </c>
      <c r="D1852" t="s">
        <v>170</v>
      </c>
      <c r="E1852" s="23" t="s">
        <v>1384</v>
      </c>
      <c r="F1852" s="24" t="s">
        <v>218</v>
      </c>
      <c r="G1852" s="25">
        <v>1</v>
      </c>
      <c r="H1852" s="24">
        <v>0</v>
      </c>
      <c r="I1852" s="26">
        <f>ROUND(G1852*H1852,P4)</f>
        <v>0</v>
      </c>
      <c r="L1852" s="26">
        <v>0</v>
      </c>
      <c r="M1852" s="20">
        <f>ROUND(G1852*L1852,P4)</f>
        <v>0</v>
      </c>
      <c r="N1852" s="21" t="s">
        <v>192</v>
      </c>
      <c r="O1852" s="27">
        <f>M1852*AA1852</f>
        <v>0</v>
      </c>
      <c r="P1852">
        <v>3</v>
      </c>
      <c r="AA1852">
        <f>IF(P1852=1,$O$3,IF(P1852=2,$O$4,$O$5))</f>
        <v>0</v>
      </c>
    </row>
    <row r="1853" spans="1:27">
      <c r="A1853" t="s">
        <v>173</v>
      </c>
      <c r="E1853" s="23" t="s">
        <v>170</v>
      </c>
    </row>
    <row r="1854" spans="1:27">
      <c r="A1854" t="s">
        <v>174</v>
      </c>
      <c r="E1854" s="28" t="s">
        <v>183</v>
      </c>
    </row>
    <row r="1855" spans="1:27">
      <c r="A1855" t="s">
        <v>176</v>
      </c>
      <c r="E1855" s="23" t="s">
        <v>170</v>
      </c>
    </row>
    <row r="1856" spans="1:27">
      <c r="A1856" t="s">
        <v>168</v>
      </c>
      <c r="B1856">
        <v>103</v>
      </c>
      <c r="C1856" s="22" t="s">
        <v>1890</v>
      </c>
      <c r="D1856" t="s">
        <v>170</v>
      </c>
      <c r="E1856" s="23" t="s">
        <v>1386</v>
      </c>
      <c r="F1856" s="24" t="s">
        <v>188</v>
      </c>
      <c r="G1856" s="25">
        <v>1</v>
      </c>
      <c r="H1856" s="24">
        <v>0</v>
      </c>
      <c r="I1856" s="26">
        <f>ROUND(G1856*H1856,P4)</f>
        <v>0</v>
      </c>
      <c r="L1856" s="26">
        <v>0</v>
      </c>
      <c r="M1856" s="20">
        <f>ROUND(G1856*L1856,P4)</f>
        <v>0</v>
      </c>
      <c r="N1856" s="21" t="s">
        <v>170</v>
      </c>
      <c r="O1856" s="27">
        <f>M1856*AA1856</f>
        <v>0</v>
      </c>
      <c r="P1856">
        <v>3</v>
      </c>
      <c r="AA1856">
        <f>IF(P1856=1,$O$3,IF(P1856=2,$O$4,$O$5))</f>
        <v>0</v>
      </c>
    </row>
    <row r="1857" spans="1:27">
      <c r="A1857" t="s">
        <v>173</v>
      </c>
      <c r="E1857" s="23" t="s">
        <v>170</v>
      </c>
    </row>
    <row r="1858" spans="1:27">
      <c r="A1858" t="s">
        <v>174</v>
      </c>
      <c r="E1858" s="28" t="s">
        <v>183</v>
      </c>
    </row>
    <row r="1859" spans="1:27">
      <c r="A1859" t="s">
        <v>176</v>
      </c>
      <c r="E1859" s="23" t="s">
        <v>170</v>
      </c>
    </row>
    <row r="1860" spans="1:27">
      <c r="A1860" t="s">
        <v>168</v>
      </c>
      <c r="B1860">
        <v>104</v>
      </c>
      <c r="C1860" s="22" t="s">
        <v>1891</v>
      </c>
      <c r="D1860" t="s">
        <v>170</v>
      </c>
      <c r="E1860" s="23" t="s">
        <v>907</v>
      </c>
      <c r="F1860" s="24" t="s">
        <v>218</v>
      </c>
      <c r="G1860" s="25">
        <v>9</v>
      </c>
      <c r="H1860" s="24">
        <v>0</v>
      </c>
      <c r="I1860" s="26">
        <f>ROUND(G1860*H1860,P4)</f>
        <v>0</v>
      </c>
      <c r="L1860" s="26">
        <v>0</v>
      </c>
      <c r="M1860" s="20">
        <f>ROUND(G1860*L1860,P4)</f>
        <v>0</v>
      </c>
      <c r="N1860" s="21" t="s">
        <v>192</v>
      </c>
      <c r="O1860" s="27">
        <f>M1860*AA1860</f>
        <v>0</v>
      </c>
      <c r="P1860">
        <v>3</v>
      </c>
      <c r="AA1860">
        <f>IF(P1860=1,$O$3,IF(P1860=2,$O$4,$O$5))</f>
        <v>0</v>
      </c>
    </row>
    <row r="1861" spans="1:27">
      <c r="A1861" t="s">
        <v>173</v>
      </c>
      <c r="E1861" s="23" t="s">
        <v>170</v>
      </c>
    </row>
    <row r="1862" spans="1:27">
      <c r="A1862" t="s">
        <v>174</v>
      </c>
      <c r="E1862" s="28" t="s">
        <v>554</v>
      </c>
    </row>
    <row r="1863" spans="1:27">
      <c r="A1863" t="s">
        <v>176</v>
      </c>
      <c r="E1863" s="23" t="s">
        <v>170</v>
      </c>
    </row>
    <row r="1864" spans="1:27">
      <c r="A1864" t="s">
        <v>168</v>
      </c>
      <c r="B1864">
        <v>105</v>
      </c>
      <c r="C1864" s="22" t="s">
        <v>1892</v>
      </c>
      <c r="D1864" t="s">
        <v>170</v>
      </c>
      <c r="E1864" s="23" t="s">
        <v>905</v>
      </c>
      <c r="F1864" s="24" t="s">
        <v>188</v>
      </c>
      <c r="G1864" s="25">
        <v>1</v>
      </c>
      <c r="H1864" s="24">
        <v>0</v>
      </c>
      <c r="I1864" s="26">
        <f>ROUND(G1864*H1864,P4)</f>
        <v>0</v>
      </c>
      <c r="L1864" s="26">
        <v>0</v>
      </c>
      <c r="M1864" s="20">
        <f>ROUND(G1864*L1864,P4)</f>
        <v>0</v>
      </c>
      <c r="N1864" s="21" t="s">
        <v>170</v>
      </c>
      <c r="O1864" s="27">
        <f>M1864*AA1864</f>
        <v>0</v>
      </c>
      <c r="P1864">
        <v>3</v>
      </c>
      <c r="AA1864">
        <f>IF(P1864=1,$O$3,IF(P1864=2,$O$4,$O$5))</f>
        <v>0</v>
      </c>
    </row>
    <row r="1865" spans="1:27">
      <c r="A1865" t="s">
        <v>173</v>
      </c>
      <c r="E1865" s="23" t="s">
        <v>170</v>
      </c>
    </row>
    <row r="1866" spans="1:27">
      <c r="A1866" t="s">
        <v>174</v>
      </c>
      <c r="E1866" s="28" t="s">
        <v>183</v>
      </c>
    </row>
    <row r="1867" spans="1:27">
      <c r="A1867" t="s">
        <v>176</v>
      </c>
      <c r="E1867" s="23" t="s">
        <v>170</v>
      </c>
    </row>
    <row r="1868" spans="1:27">
      <c r="A1868" t="s">
        <v>168</v>
      </c>
      <c r="B1868">
        <v>106</v>
      </c>
      <c r="C1868" s="22" t="s">
        <v>1893</v>
      </c>
      <c r="D1868" t="s">
        <v>170</v>
      </c>
      <c r="E1868" s="23" t="s">
        <v>1390</v>
      </c>
      <c r="F1868" s="24" t="s">
        <v>188</v>
      </c>
      <c r="G1868" s="25">
        <v>1</v>
      </c>
      <c r="H1868" s="24">
        <v>0</v>
      </c>
      <c r="I1868" s="26">
        <f>ROUND(G1868*H1868,P4)</f>
        <v>0</v>
      </c>
      <c r="L1868" s="26">
        <v>0</v>
      </c>
      <c r="M1868" s="20">
        <f>ROUND(G1868*L1868,P4)</f>
        <v>0</v>
      </c>
      <c r="N1868" s="21" t="s">
        <v>170</v>
      </c>
      <c r="O1868" s="27">
        <f>M1868*AA1868</f>
        <v>0</v>
      </c>
      <c r="P1868">
        <v>3</v>
      </c>
      <c r="AA1868">
        <f>IF(P1868=1,$O$3,IF(P1868=2,$O$4,$O$5))</f>
        <v>0</v>
      </c>
    </row>
    <row r="1869" spans="1:27">
      <c r="A1869" t="s">
        <v>173</v>
      </c>
      <c r="E1869" s="23" t="s">
        <v>170</v>
      </c>
    </row>
    <row r="1870" spans="1:27">
      <c r="A1870" t="s">
        <v>174</v>
      </c>
      <c r="E1870" s="28" t="s">
        <v>183</v>
      </c>
    </row>
    <row r="1871" spans="1:27">
      <c r="A1871" t="s">
        <v>176</v>
      </c>
      <c r="E1871" s="23" t="s">
        <v>170</v>
      </c>
    </row>
    <row r="1872" spans="1:27" ht="26.45">
      <c r="A1872" t="s">
        <v>168</v>
      </c>
      <c r="B1872">
        <v>107</v>
      </c>
      <c r="C1872" s="22" t="s">
        <v>1894</v>
      </c>
      <c r="D1872" t="s">
        <v>170</v>
      </c>
      <c r="E1872" s="23" t="s">
        <v>1392</v>
      </c>
      <c r="F1872" s="24" t="s">
        <v>188</v>
      </c>
      <c r="G1872" s="25">
        <v>1</v>
      </c>
      <c r="H1872" s="24">
        <v>0</v>
      </c>
      <c r="I1872" s="26">
        <f>ROUND(G1872*H1872,P4)</f>
        <v>0</v>
      </c>
      <c r="L1872" s="26">
        <v>0</v>
      </c>
      <c r="M1872" s="20">
        <f>ROUND(G1872*L1872,P4)</f>
        <v>0</v>
      </c>
      <c r="N1872" s="21" t="s">
        <v>170</v>
      </c>
      <c r="O1872" s="27">
        <f>M1872*AA1872</f>
        <v>0</v>
      </c>
      <c r="P1872">
        <v>3</v>
      </c>
      <c r="AA1872">
        <f>IF(P1872=1,$O$3,IF(P1872=2,$O$4,$O$5))</f>
        <v>0</v>
      </c>
    </row>
    <row r="1873" spans="1:27">
      <c r="A1873" t="s">
        <v>173</v>
      </c>
      <c r="E1873" s="23" t="s">
        <v>170</v>
      </c>
    </row>
    <row r="1874" spans="1:27">
      <c r="A1874" t="s">
        <v>174</v>
      </c>
      <c r="E1874" s="28" t="s">
        <v>183</v>
      </c>
    </row>
    <row r="1875" spans="1:27">
      <c r="A1875" t="s">
        <v>176</v>
      </c>
      <c r="E1875" s="23" t="s">
        <v>170</v>
      </c>
    </row>
    <row r="1876" spans="1:27">
      <c r="A1876" t="s">
        <v>168</v>
      </c>
      <c r="B1876">
        <v>108</v>
      </c>
      <c r="C1876" s="22" t="s">
        <v>1895</v>
      </c>
      <c r="D1876" t="s">
        <v>170</v>
      </c>
      <c r="E1876" s="23" t="s">
        <v>916</v>
      </c>
      <c r="F1876" s="24" t="s">
        <v>218</v>
      </c>
      <c r="G1876" s="25">
        <v>2</v>
      </c>
      <c r="H1876" s="24">
        <v>0</v>
      </c>
      <c r="I1876" s="26">
        <f>ROUND(G1876*H1876,P4)</f>
        <v>0</v>
      </c>
      <c r="L1876" s="26">
        <v>0</v>
      </c>
      <c r="M1876" s="20">
        <f>ROUND(G1876*L1876,P4)</f>
        <v>0</v>
      </c>
      <c r="N1876" s="21" t="s">
        <v>192</v>
      </c>
      <c r="O1876" s="27">
        <f>M1876*AA1876</f>
        <v>0</v>
      </c>
      <c r="P1876">
        <v>3</v>
      </c>
      <c r="AA1876">
        <f>IF(P1876=1,$O$3,IF(P1876=2,$O$4,$O$5))</f>
        <v>0</v>
      </c>
    </row>
    <row r="1877" spans="1:27">
      <c r="A1877" t="s">
        <v>173</v>
      </c>
      <c r="E1877" s="23" t="s">
        <v>170</v>
      </c>
    </row>
    <row r="1878" spans="1:27">
      <c r="A1878" t="s">
        <v>174</v>
      </c>
      <c r="E1878" s="28" t="s">
        <v>231</v>
      </c>
    </row>
    <row r="1879" spans="1:27">
      <c r="A1879" t="s">
        <v>176</v>
      </c>
      <c r="E1879" s="23" t="s">
        <v>170</v>
      </c>
    </row>
    <row r="1880" spans="1:27">
      <c r="A1880" t="s">
        <v>168</v>
      </c>
      <c r="B1880">
        <v>109</v>
      </c>
      <c r="C1880" s="22" t="s">
        <v>1896</v>
      </c>
      <c r="D1880" t="s">
        <v>170</v>
      </c>
      <c r="E1880" s="23" t="s">
        <v>1395</v>
      </c>
      <c r="F1880" s="24" t="s">
        <v>218</v>
      </c>
      <c r="G1880" s="25">
        <v>2</v>
      </c>
      <c r="H1880" s="24">
        <v>0</v>
      </c>
      <c r="I1880" s="26">
        <f>ROUND(G1880*H1880,P4)</f>
        <v>0</v>
      </c>
      <c r="L1880" s="26">
        <v>0</v>
      </c>
      <c r="M1880" s="20">
        <f>ROUND(G1880*L1880,P4)</f>
        <v>0</v>
      </c>
      <c r="N1880" s="21" t="s">
        <v>192</v>
      </c>
      <c r="O1880" s="27">
        <f>M1880*AA1880</f>
        <v>0</v>
      </c>
      <c r="P1880">
        <v>3</v>
      </c>
      <c r="AA1880">
        <f>IF(P1880=1,$O$3,IF(P1880=2,$O$4,$O$5))</f>
        <v>0</v>
      </c>
    </row>
    <row r="1881" spans="1:27">
      <c r="A1881" t="s">
        <v>173</v>
      </c>
      <c r="E1881" s="23" t="s">
        <v>170</v>
      </c>
    </row>
    <row r="1882" spans="1:27">
      <c r="A1882" t="s">
        <v>174</v>
      </c>
      <c r="E1882" s="28" t="s">
        <v>231</v>
      </c>
    </row>
    <row r="1883" spans="1:27">
      <c r="A1883" t="s">
        <v>176</v>
      </c>
      <c r="E1883" s="23" t="s">
        <v>170</v>
      </c>
    </row>
    <row r="1884" spans="1:27">
      <c r="A1884" t="s">
        <v>168</v>
      </c>
      <c r="B1884">
        <v>110</v>
      </c>
      <c r="C1884" s="22" t="s">
        <v>1897</v>
      </c>
      <c r="D1884" t="s">
        <v>170</v>
      </c>
      <c r="E1884" s="23" t="s">
        <v>918</v>
      </c>
      <c r="F1884" s="24" t="s">
        <v>188</v>
      </c>
      <c r="G1884" s="25">
        <v>3</v>
      </c>
      <c r="H1884" s="24">
        <v>0</v>
      </c>
      <c r="I1884" s="26">
        <f>ROUND(G1884*H1884,P4)</f>
        <v>0</v>
      </c>
      <c r="L1884" s="26">
        <v>0</v>
      </c>
      <c r="M1884" s="20">
        <f>ROUND(G1884*L1884,P4)</f>
        <v>0</v>
      </c>
      <c r="N1884" s="21" t="s">
        <v>170</v>
      </c>
      <c r="O1884" s="27">
        <f>M1884*AA1884</f>
        <v>0</v>
      </c>
      <c r="P1884">
        <v>3</v>
      </c>
      <c r="AA1884">
        <f>IF(P1884=1,$O$3,IF(P1884=2,$O$4,$O$5))</f>
        <v>0</v>
      </c>
    </row>
    <row r="1885" spans="1:27">
      <c r="A1885" t="s">
        <v>173</v>
      </c>
      <c r="E1885" s="23" t="s">
        <v>170</v>
      </c>
    </row>
    <row r="1886" spans="1:27">
      <c r="A1886" t="s">
        <v>174</v>
      </c>
      <c r="E1886" s="28" t="s">
        <v>331</v>
      </c>
    </row>
    <row r="1887" spans="1:27">
      <c r="A1887" t="s">
        <v>176</v>
      </c>
      <c r="E1887" s="23" t="s">
        <v>170</v>
      </c>
    </row>
    <row r="1888" spans="1:27" ht="26.45">
      <c r="A1888" t="s">
        <v>168</v>
      </c>
      <c r="B1888">
        <v>111</v>
      </c>
      <c r="C1888" s="22" t="s">
        <v>1898</v>
      </c>
      <c r="D1888" t="s">
        <v>170</v>
      </c>
      <c r="E1888" s="23" t="s">
        <v>1401</v>
      </c>
      <c r="F1888" s="24" t="s">
        <v>218</v>
      </c>
      <c r="G1888" s="25">
        <v>2</v>
      </c>
      <c r="H1888" s="24">
        <v>0</v>
      </c>
      <c r="I1888" s="26">
        <f>ROUND(G1888*H1888,P4)</f>
        <v>0</v>
      </c>
      <c r="L1888" s="26">
        <v>0</v>
      </c>
      <c r="M1888" s="20">
        <f>ROUND(G1888*L1888,P4)</f>
        <v>0</v>
      </c>
      <c r="N1888" s="21" t="s">
        <v>192</v>
      </c>
      <c r="O1888" s="27">
        <f>M1888*AA1888</f>
        <v>0</v>
      </c>
      <c r="P1888">
        <v>3</v>
      </c>
      <c r="AA1888">
        <f>IF(P1888=1,$O$3,IF(P1888=2,$O$4,$O$5))</f>
        <v>0</v>
      </c>
    </row>
    <row r="1889" spans="1:27">
      <c r="A1889" t="s">
        <v>173</v>
      </c>
      <c r="E1889" s="23" t="s">
        <v>170</v>
      </c>
    </row>
    <row r="1890" spans="1:27">
      <c r="A1890" t="s">
        <v>174</v>
      </c>
      <c r="E1890" s="28" t="s">
        <v>231</v>
      </c>
    </row>
    <row r="1891" spans="1:27">
      <c r="A1891" t="s">
        <v>176</v>
      </c>
      <c r="E1891" s="23" t="s">
        <v>170</v>
      </c>
    </row>
    <row r="1892" spans="1:27">
      <c r="A1892" t="s">
        <v>168</v>
      </c>
      <c r="B1892">
        <v>112</v>
      </c>
      <c r="C1892" s="22" t="s">
        <v>1899</v>
      </c>
      <c r="D1892" t="s">
        <v>170</v>
      </c>
      <c r="E1892" s="23" t="s">
        <v>1349</v>
      </c>
      <c r="F1892" s="24" t="s">
        <v>218</v>
      </c>
      <c r="G1892" s="25">
        <v>10</v>
      </c>
      <c r="H1892" s="24">
        <v>0</v>
      </c>
      <c r="I1892" s="26">
        <f>ROUND(G1892*H1892,P4)</f>
        <v>0</v>
      </c>
      <c r="L1892" s="26">
        <v>0</v>
      </c>
      <c r="M1892" s="20">
        <f>ROUND(G1892*L1892,P4)</f>
        <v>0</v>
      </c>
      <c r="N1892" s="21" t="s">
        <v>192</v>
      </c>
      <c r="O1892" s="27">
        <f>M1892*AA1892</f>
        <v>0</v>
      </c>
      <c r="P1892">
        <v>3</v>
      </c>
      <c r="AA1892">
        <f>IF(P1892=1,$O$3,IF(P1892=2,$O$4,$O$5))</f>
        <v>0</v>
      </c>
    </row>
    <row r="1893" spans="1:27">
      <c r="A1893" t="s">
        <v>173</v>
      </c>
      <c r="E1893" s="23" t="s">
        <v>170</v>
      </c>
    </row>
    <row r="1894" spans="1:27">
      <c r="A1894" t="s">
        <v>174</v>
      </c>
      <c r="E1894" s="28" t="s">
        <v>364</v>
      </c>
    </row>
    <row r="1895" spans="1:27">
      <c r="A1895" t="s">
        <v>176</v>
      </c>
      <c r="E1895" s="23" t="s">
        <v>170</v>
      </c>
    </row>
    <row r="1896" spans="1:27">
      <c r="A1896" t="s">
        <v>168</v>
      </c>
      <c r="B1896">
        <v>113</v>
      </c>
      <c r="C1896" s="22" t="s">
        <v>1900</v>
      </c>
      <c r="D1896" t="s">
        <v>170</v>
      </c>
      <c r="E1896" s="23" t="s">
        <v>1351</v>
      </c>
      <c r="F1896" s="24" t="s">
        <v>188</v>
      </c>
      <c r="G1896" s="25">
        <v>3</v>
      </c>
      <c r="H1896" s="24">
        <v>0</v>
      </c>
      <c r="I1896" s="26">
        <f>ROUND(G1896*H1896,P4)</f>
        <v>0</v>
      </c>
      <c r="L1896" s="26">
        <v>0</v>
      </c>
      <c r="M1896" s="20">
        <f>ROUND(G1896*L1896,P4)</f>
        <v>0</v>
      </c>
      <c r="N1896" s="21" t="s">
        <v>170</v>
      </c>
      <c r="O1896" s="27">
        <f>M1896*AA1896</f>
        <v>0</v>
      </c>
      <c r="P1896">
        <v>3</v>
      </c>
      <c r="AA1896">
        <f>IF(P1896=1,$O$3,IF(P1896=2,$O$4,$O$5))</f>
        <v>0</v>
      </c>
    </row>
    <row r="1897" spans="1:27">
      <c r="A1897" t="s">
        <v>173</v>
      </c>
      <c r="E1897" s="23" t="s">
        <v>170</v>
      </c>
    </row>
    <row r="1898" spans="1:27">
      <c r="A1898" t="s">
        <v>174</v>
      </c>
      <c r="E1898" s="28" t="s">
        <v>331</v>
      </c>
    </row>
    <row r="1899" spans="1:27">
      <c r="A1899" t="s">
        <v>176</v>
      </c>
      <c r="E1899" s="23" t="s">
        <v>170</v>
      </c>
    </row>
    <row r="1900" spans="1:27">
      <c r="A1900" t="s">
        <v>168</v>
      </c>
      <c r="B1900">
        <v>114</v>
      </c>
      <c r="C1900" s="22" t="s">
        <v>1901</v>
      </c>
      <c r="D1900" t="s">
        <v>170</v>
      </c>
      <c r="E1900" s="23" t="s">
        <v>920</v>
      </c>
      <c r="F1900" s="24" t="s">
        <v>218</v>
      </c>
      <c r="G1900" s="25">
        <v>6</v>
      </c>
      <c r="H1900" s="24">
        <v>0</v>
      </c>
      <c r="I1900" s="26">
        <f>ROUND(G1900*H1900,P4)</f>
        <v>0</v>
      </c>
      <c r="L1900" s="26">
        <v>0</v>
      </c>
      <c r="M1900" s="20">
        <f>ROUND(G1900*L1900,P4)</f>
        <v>0</v>
      </c>
      <c r="N1900" s="21" t="s">
        <v>192</v>
      </c>
      <c r="O1900" s="27">
        <f>M1900*AA1900</f>
        <v>0</v>
      </c>
      <c r="P1900">
        <v>3</v>
      </c>
      <c r="AA1900">
        <f>IF(P1900=1,$O$3,IF(P1900=2,$O$4,$O$5))</f>
        <v>0</v>
      </c>
    </row>
    <row r="1901" spans="1:27">
      <c r="A1901" t="s">
        <v>173</v>
      </c>
      <c r="E1901" s="23" t="s">
        <v>170</v>
      </c>
    </row>
    <row r="1902" spans="1:27">
      <c r="A1902" t="s">
        <v>174</v>
      </c>
      <c r="E1902" s="28" t="s">
        <v>649</v>
      </c>
    </row>
    <row r="1903" spans="1:27">
      <c r="A1903" t="s">
        <v>176</v>
      </c>
      <c r="E1903" s="23" t="s">
        <v>170</v>
      </c>
    </row>
    <row r="1904" spans="1:27">
      <c r="A1904" t="s">
        <v>168</v>
      </c>
      <c r="B1904">
        <v>115</v>
      </c>
      <c r="C1904" s="22" t="s">
        <v>1902</v>
      </c>
      <c r="D1904" t="s">
        <v>170</v>
      </c>
      <c r="E1904" s="23" t="s">
        <v>662</v>
      </c>
      <c r="F1904" s="24" t="s">
        <v>188</v>
      </c>
      <c r="G1904" s="25">
        <v>1</v>
      </c>
      <c r="H1904" s="24">
        <v>0</v>
      </c>
      <c r="I1904" s="26">
        <f>ROUND(G1904*H1904,P4)</f>
        <v>0</v>
      </c>
      <c r="L1904" s="26">
        <v>0</v>
      </c>
      <c r="M1904" s="20">
        <f>ROUND(G1904*L1904,P4)</f>
        <v>0</v>
      </c>
      <c r="N1904" s="21" t="s">
        <v>170</v>
      </c>
      <c r="O1904" s="27">
        <f>M1904*AA1904</f>
        <v>0</v>
      </c>
      <c r="P1904">
        <v>3</v>
      </c>
      <c r="AA1904">
        <f>IF(P1904=1,$O$3,IF(P1904=2,$O$4,$O$5))</f>
        <v>0</v>
      </c>
    </row>
    <row r="1905" spans="1:27">
      <c r="A1905" t="s">
        <v>173</v>
      </c>
      <c r="E1905" s="23" t="s">
        <v>170</v>
      </c>
    </row>
    <row r="1906" spans="1:27">
      <c r="A1906" t="s">
        <v>174</v>
      </c>
      <c r="E1906" s="28" t="s">
        <v>183</v>
      </c>
    </row>
    <row r="1907" spans="1:27">
      <c r="A1907" t="s">
        <v>176</v>
      </c>
      <c r="E1907" s="23" t="s">
        <v>170</v>
      </c>
    </row>
    <row r="1908" spans="1:27" ht="26.45">
      <c r="A1908" t="s">
        <v>168</v>
      </c>
      <c r="B1908">
        <v>116</v>
      </c>
      <c r="C1908" s="22" t="s">
        <v>1903</v>
      </c>
      <c r="D1908" t="s">
        <v>170</v>
      </c>
      <c r="E1908" s="23" t="s">
        <v>1376</v>
      </c>
      <c r="F1908" s="24" t="s">
        <v>188</v>
      </c>
      <c r="G1908" s="25">
        <v>3</v>
      </c>
      <c r="H1908" s="24">
        <v>0</v>
      </c>
      <c r="I1908" s="26">
        <f>ROUND(G1908*H1908,P4)</f>
        <v>0</v>
      </c>
      <c r="L1908" s="26">
        <v>0</v>
      </c>
      <c r="M1908" s="20">
        <f>ROUND(G1908*L1908,P4)</f>
        <v>0</v>
      </c>
      <c r="N1908" s="21" t="s">
        <v>170</v>
      </c>
      <c r="O1908" s="27">
        <f>M1908*AA1908</f>
        <v>0</v>
      </c>
      <c r="P1908">
        <v>3</v>
      </c>
      <c r="AA1908">
        <f>IF(P1908=1,$O$3,IF(P1908=2,$O$4,$O$5))</f>
        <v>0</v>
      </c>
    </row>
    <row r="1909" spans="1:27">
      <c r="A1909" t="s">
        <v>173</v>
      </c>
      <c r="E1909" s="23" t="s">
        <v>170</v>
      </c>
    </row>
    <row r="1910" spans="1:27">
      <c r="A1910" t="s">
        <v>174</v>
      </c>
      <c r="E1910" s="28" t="s">
        <v>331</v>
      </c>
    </row>
    <row r="1911" spans="1:27">
      <c r="A1911" t="s">
        <v>176</v>
      </c>
      <c r="E1911" s="23" t="s">
        <v>170</v>
      </c>
    </row>
    <row r="1912" spans="1:27" ht="26.45">
      <c r="A1912" t="s">
        <v>168</v>
      </c>
      <c r="B1912">
        <v>117</v>
      </c>
      <c r="C1912" s="22" t="s">
        <v>1904</v>
      </c>
      <c r="D1912" t="s">
        <v>170</v>
      </c>
      <c r="E1912" s="23" t="s">
        <v>937</v>
      </c>
      <c r="F1912" s="24" t="s">
        <v>188</v>
      </c>
      <c r="G1912" s="25">
        <v>48</v>
      </c>
      <c r="H1912" s="24">
        <v>0</v>
      </c>
      <c r="I1912" s="26">
        <f>ROUND(G1912*H1912,P4)</f>
        <v>0</v>
      </c>
      <c r="L1912" s="26">
        <v>0</v>
      </c>
      <c r="M1912" s="20">
        <f>ROUND(G1912*L1912,P4)</f>
        <v>0</v>
      </c>
      <c r="N1912" s="21" t="s">
        <v>170</v>
      </c>
      <c r="O1912" s="27">
        <f>M1912*AA1912</f>
        <v>0</v>
      </c>
      <c r="P1912">
        <v>3</v>
      </c>
      <c r="AA1912">
        <f>IF(P1912=1,$O$3,IF(P1912=2,$O$4,$O$5))</f>
        <v>0</v>
      </c>
    </row>
    <row r="1913" spans="1:27">
      <c r="A1913" t="s">
        <v>173</v>
      </c>
      <c r="E1913" s="23" t="s">
        <v>170</v>
      </c>
    </row>
    <row r="1914" spans="1:27">
      <c r="A1914" t="s">
        <v>174</v>
      </c>
      <c r="E1914" s="28" t="s">
        <v>813</v>
      </c>
    </row>
    <row r="1915" spans="1:27" ht="52.9">
      <c r="A1915" t="s">
        <v>176</v>
      </c>
      <c r="E1915" s="23" t="s">
        <v>939</v>
      </c>
    </row>
    <row r="1916" spans="1:27">
      <c r="A1916" t="s">
        <v>168</v>
      </c>
      <c r="B1916">
        <v>118</v>
      </c>
      <c r="C1916" s="22" t="s">
        <v>990</v>
      </c>
      <c r="D1916" t="s">
        <v>170</v>
      </c>
      <c r="E1916" s="23" t="s">
        <v>233</v>
      </c>
      <c r="F1916" s="24" t="s">
        <v>218</v>
      </c>
      <c r="G1916" s="25">
        <v>48</v>
      </c>
      <c r="H1916" s="24">
        <v>0</v>
      </c>
      <c r="I1916" s="26">
        <f>ROUND(G1916*H1916,P4)</f>
        <v>0</v>
      </c>
      <c r="L1916" s="26">
        <v>0</v>
      </c>
      <c r="M1916" s="20">
        <f>ROUND(G1916*L1916,P4)</f>
        <v>0</v>
      </c>
      <c r="N1916" s="21" t="s">
        <v>192</v>
      </c>
      <c r="O1916" s="27">
        <f>M1916*AA1916</f>
        <v>0</v>
      </c>
      <c r="P1916">
        <v>3</v>
      </c>
      <c r="AA1916">
        <f>IF(P1916=1,$O$3,IF(P1916=2,$O$4,$O$5))</f>
        <v>0</v>
      </c>
    </row>
    <row r="1917" spans="1:27">
      <c r="A1917" t="s">
        <v>173</v>
      </c>
      <c r="E1917" s="23" t="s">
        <v>170</v>
      </c>
    </row>
    <row r="1918" spans="1:27">
      <c r="A1918" t="s">
        <v>174</v>
      </c>
      <c r="E1918" s="28" t="s">
        <v>813</v>
      </c>
    </row>
    <row r="1919" spans="1:27">
      <c r="A1919" t="s">
        <v>176</v>
      </c>
      <c r="E1919" s="23" t="s">
        <v>170</v>
      </c>
    </row>
    <row r="1920" spans="1:27">
      <c r="A1920" t="s">
        <v>168</v>
      </c>
      <c r="B1920">
        <v>119</v>
      </c>
      <c r="C1920" s="22" t="s">
        <v>1905</v>
      </c>
      <c r="D1920" t="s">
        <v>170</v>
      </c>
      <c r="E1920" s="23" t="s">
        <v>942</v>
      </c>
      <c r="F1920" s="24" t="s">
        <v>188</v>
      </c>
      <c r="G1920" s="25">
        <v>48</v>
      </c>
      <c r="H1920" s="24">
        <v>0</v>
      </c>
      <c r="I1920" s="26">
        <f>ROUND(G1920*H1920,P4)</f>
        <v>0</v>
      </c>
      <c r="L1920" s="26">
        <v>0</v>
      </c>
      <c r="M1920" s="20">
        <f>ROUND(G1920*L1920,P4)</f>
        <v>0</v>
      </c>
      <c r="N1920" s="21" t="s">
        <v>170</v>
      </c>
      <c r="O1920" s="27">
        <f>M1920*AA1920</f>
        <v>0</v>
      </c>
      <c r="P1920">
        <v>3</v>
      </c>
      <c r="AA1920">
        <f>IF(P1920=1,$O$3,IF(P1920=2,$O$4,$O$5))</f>
        <v>0</v>
      </c>
    </row>
    <row r="1921" spans="1:5">
      <c r="A1921" t="s">
        <v>173</v>
      </c>
      <c r="E1921" s="23" t="s">
        <v>170</v>
      </c>
    </row>
    <row r="1922" spans="1:5">
      <c r="A1922" t="s">
        <v>174</v>
      </c>
      <c r="E1922" s="28" t="s">
        <v>813</v>
      </c>
    </row>
    <row r="1923" spans="1:5">
      <c r="A1923" t="s">
        <v>176</v>
      </c>
      <c r="E1923" s="23" t="s">
        <v>170</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 right="0" top="0" bottom="0" header="0" footer="0"/>
  <pageSetup fitToHeight="0"/>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pageSetUpPr fitToPage="1"/>
  </sheetPr>
  <dimension ref="A1:AA147"/>
  <sheetViews>
    <sheetView workbookViewId="0"/>
  </sheetViews>
  <sheetFormatPr defaultRowHeight="13.15"/>
  <cols>
    <col min="1" max="1" width="8.85546875" hidden="1"/>
    <col min="2" max="2" width="11.5703125" customWidth="1"/>
    <col min="3" max="3" width="14.28515625" customWidth="1"/>
    <col min="5" max="5" width="71.28515625" customWidth="1"/>
    <col min="6" max="6" width="11.5703125" customWidth="1"/>
    <col min="7" max="9" width="16.28515625" customWidth="1"/>
    <col min="10" max="11" width="8.85546875" hidden="1"/>
    <col min="12" max="14" width="16.28515625" customWidth="1"/>
    <col min="15" max="17" width="8.85546875" hidden="1"/>
    <col min="19" max="19" width="31" customWidth="1"/>
    <col min="27" max="27" width="8.85546875" hidden="1"/>
  </cols>
  <sheetData>
    <row r="1" spans="1:27" ht="36.950000000000003" customHeight="1">
      <c r="A1" s="13" t="s">
        <v>143</v>
      </c>
      <c r="B1" s="1"/>
      <c r="C1" s="29"/>
      <c r="D1" s="1"/>
      <c r="E1" s="1"/>
      <c r="F1" s="1"/>
      <c r="G1" s="1"/>
      <c r="H1" s="1"/>
      <c r="I1" s="1"/>
      <c r="J1" s="1"/>
      <c r="K1" s="1"/>
      <c r="L1" s="1"/>
      <c r="M1" s="1"/>
      <c r="N1" s="1"/>
      <c r="P1">
        <v>3</v>
      </c>
    </row>
    <row r="2" spans="1:27" ht="19.899999999999999" customHeight="1">
      <c r="A2" s="13"/>
      <c r="B2" s="1"/>
      <c r="C2" s="29"/>
      <c r="D2" s="1"/>
      <c r="E2" s="1"/>
      <c r="F2" s="1"/>
      <c r="G2" s="1"/>
      <c r="H2" s="1"/>
      <c r="I2" s="1"/>
      <c r="J2" s="1"/>
      <c r="K2" s="1"/>
      <c r="L2" s="1"/>
      <c r="M2" s="1"/>
      <c r="N2" s="1"/>
    </row>
    <row r="3" spans="1:27" ht="33.950000000000003" customHeight="1">
      <c r="A3" s="13" t="s">
        <v>144</v>
      </c>
      <c r="B3" s="14" t="s">
        <v>145</v>
      </c>
      <c r="C3" s="33" t="s">
        <v>1</v>
      </c>
      <c r="D3" s="29"/>
      <c r="E3" s="34" t="s">
        <v>2</v>
      </c>
      <c r="F3" s="29"/>
      <c r="G3" s="29"/>
      <c r="H3" s="29"/>
      <c r="L3" s="15" t="s">
        <v>12</v>
      </c>
      <c r="M3" s="16">
        <f>Rekapitulace!C10</f>
        <v>0</v>
      </c>
      <c r="N3" s="3" t="s">
        <v>3</v>
      </c>
      <c r="O3">
        <v>0</v>
      </c>
      <c r="P3">
        <v>2</v>
      </c>
    </row>
    <row r="4" spans="1:27" ht="33.950000000000003" customHeight="1">
      <c r="A4" s="13" t="s">
        <v>146</v>
      </c>
      <c r="B4" s="14" t="s">
        <v>147</v>
      </c>
      <c r="C4" s="33" t="s">
        <v>12</v>
      </c>
      <c r="D4" s="29"/>
      <c r="E4" s="34" t="s">
        <v>13</v>
      </c>
      <c r="F4" s="29"/>
      <c r="G4" s="29"/>
      <c r="H4" s="29"/>
      <c r="O4">
        <v>0.12</v>
      </c>
      <c r="P4">
        <v>2</v>
      </c>
    </row>
    <row r="5" spans="1:27">
      <c r="A5" s="35" t="s">
        <v>148</v>
      </c>
      <c r="B5" s="35" t="s">
        <v>149</v>
      </c>
      <c r="C5" s="35" t="s">
        <v>150</v>
      </c>
      <c r="D5" s="35" t="s">
        <v>151</v>
      </c>
      <c r="E5" s="35" t="s">
        <v>152</v>
      </c>
      <c r="F5" s="35" t="s">
        <v>153</v>
      </c>
      <c r="G5" s="35" t="s">
        <v>154</v>
      </c>
      <c r="H5" s="35" t="s">
        <v>155</v>
      </c>
      <c r="I5" s="35" t="s">
        <v>156</v>
      </c>
      <c r="J5" s="17"/>
      <c r="K5" s="17"/>
      <c r="L5" s="35" t="s">
        <v>157</v>
      </c>
      <c r="M5" s="36"/>
      <c r="N5" s="35" t="s">
        <v>158</v>
      </c>
      <c r="O5">
        <v>0.21</v>
      </c>
    </row>
    <row r="6" spans="1:27">
      <c r="A6" s="35"/>
      <c r="B6" s="35"/>
      <c r="C6" s="35"/>
      <c r="D6" s="35"/>
      <c r="E6" s="35"/>
      <c r="F6" s="35"/>
      <c r="G6" s="35"/>
      <c r="H6" s="35"/>
      <c r="I6" s="35"/>
      <c r="J6" s="35" t="s">
        <v>159</v>
      </c>
      <c r="K6" s="36"/>
      <c r="L6" s="36"/>
      <c r="M6" s="36"/>
      <c r="N6" s="35"/>
    </row>
    <row r="7" spans="1:27" ht="26.45">
      <c r="A7" s="35"/>
      <c r="B7" s="35"/>
      <c r="C7" s="35"/>
      <c r="D7" s="35"/>
      <c r="E7" s="35"/>
      <c r="F7" s="35"/>
      <c r="G7" s="35"/>
      <c r="H7" s="35"/>
      <c r="I7" s="35"/>
      <c r="J7" s="6" t="s">
        <v>160</v>
      </c>
      <c r="K7" s="6" t="s">
        <v>161</v>
      </c>
      <c r="L7" s="6" t="s">
        <v>160</v>
      </c>
      <c r="M7" s="6" t="s">
        <v>161</v>
      </c>
      <c r="N7" s="35"/>
      <c r="S7" t="s">
        <v>162</v>
      </c>
      <c r="T7">
        <f>COUNTIFS(L8:L148,"=0",A8:A148,"P")+COUNTIFS(L8:L148,"",A8:A148,"P")+SUM(Q8:Q148)</f>
        <v>0</v>
      </c>
    </row>
    <row r="8" spans="1:27">
      <c r="A8" t="s">
        <v>163</v>
      </c>
      <c r="C8" s="18" t="s">
        <v>1906</v>
      </c>
      <c r="E8" s="19" t="s">
        <v>35</v>
      </c>
      <c r="L8" s="20">
        <f>L9+L18+L39+L48+L73+L118+L127</f>
        <v>0</v>
      </c>
      <c r="M8" s="20">
        <f>M9+M18+M39+M48+M73+M118+M127</f>
        <v>0</v>
      </c>
      <c r="N8" s="21"/>
    </row>
    <row r="9" spans="1:27">
      <c r="A9" t="s">
        <v>165</v>
      </c>
      <c r="C9" s="18" t="s">
        <v>166</v>
      </c>
      <c r="E9" s="19" t="s">
        <v>167</v>
      </c>
      <c r="L9" s="20">
        <f>SUMIFS(L10:L17,A10:A17,"P")</f>
        <v>0</v>
      </c>
      <c r="M9" s="20">
        <f>SUMIFS(M10:M17,A10:A17,"P")</f>
        <v>0</v>
      </c>
      <c r="N9" s="21"/>
    </row>
    <row r="10" spans="1:27">
      <c r="A10" t="s">
        <v>168</v>
      </c>
      <c r="B10">
        <v>32</v>
      </c>
      <c r="C10" s="22" t="s">
        <v>608</v>
      </c>
      <c r="D10" t="s">
        <v>170</v>
      </c>
      <c r="E10" s="23" t="s">
        <v>609</v>
      </c>
      <c r="F10" s="24" t="s">
        <v>172</v>
      </c>
      <c r="G10" s="25">
        <v>0.122</v>
      </c>
      <c r="H10" s="24">
        <v>0</v>
      </c>
      <c r="I10" s="26">
        <f>ROUND(G10*H10,P4)</f>
        <v>0</v>
      </c>
      <c r="L10" s="26">
        <v>0</v>
      </c>
      <c r="M10" s="20">
        <f>ROUND(G10*L10,P4)</f>
        <v>0</v>
      </c>
      <c r="N10" s="21" t="s">
        <v>170</v>
      </c>
      <c r="O10" s="27">
        <f>M10*AA10</f>
        <v>0</v>
      </c>
      <c r="P10">
        <v>3</v>
      </c>
      <c r="AA10">
        <f>IF(P10=1,$O$3,IF(P10=2,$O$4,$O$5))</f>
        <v>0</v>
      </c>
    </row>
    <row r="11" spans="1:27">
      <c r="A11" t="s">
        <v>173</v>
      </c>
      <c r="E11" s="23" t="s">
        <v>170</v>
      </c>
    </row>
    <row r="12" spans="1:27">
      <c r="A12" t="s">
        <v>174</v>
      </c>
      <c r="E12" s="28" t="s">
        <v>1907</v>
      </c>
    </row>
    <row r="13" spans="1:27" ht="26.45">
      <c r="A13" t="s">
        <v>176</v>
      </c>
      <c r="E13" s="23" t="s">
        <v>177</v>
      </c>
    </row>
    <row r="14" spans="1:27" ht="26.45">
      <c r="A14" t="s">
        <v>168</v>
      </c>
      <c r="B14">
        <v>33</v>
      </c>
      <c r="C14" s="22" t="s">
        <v>169</v>
      </c>
      <c r="D14" t="s">
        <v>170</v>
      </c>
      <c r="E14" s="23" t="s">
        <v>171</v>
      </c>
      <c r="F14" s="24" t="s">
        <v>172</v>
      </c>
      <c r="G14" s="25">
        <v>0.2</v>
      </c>
      <c r="H14" s="24">
        <v>0</v>
      </c>
      <c r="I14" s="26">
        <f>ROUND(G14*H14,P4)</f>
        <v>0</v>
      </c>
      <c r="L14" s="26">
        <v>0</v>
      </c>
      <c r="M14" s="20">
        <f>ROUND(G14*L14,P4)</f>
        <v>0</v>
      </c>
      <c r="N14" s="21" t="s">
        <v>170</v>
      </c>
      <c r="O14" s="27">
        <f>M14*AA14</f>
        <v>0</v>
      </c>
      <c r="P14">
        <v>3</v>
      </c>
      <c r="AA14">
        <f>IF(P14=1,$O$3,IF(P14=2,$O$4,$O$5))</f>
        <v>0</v>
      </c>
    </row>
    <row r="15" spans="1:27">
      <c r="A15" t="s">
        <v>173</v>
      </c>
      <c r="E15" s="23" t="s">
        <v>170</v>
      </c>
    </row>
    <row r="16" spans="1:27">
      <c r="A16" t="s">
        <v>174</v>
      </c>
      <c r="E16" s="28" t="s">
        <v>1763</v>
      </c>
    </row>
    <row r="17" spans="1:27" ht="26.45">
      <c r="A17" t="s">
        <v>176</v>
      </c>
      <c r="E17" s="23" t="s">
        <v>177</v>
      </c>
    </row>
    <row r="18" spans="1:27">
      <c r="A18" t="s">
        <v>165</v>
      </c>
      <c r="C18" s="18" t="s">
        <v>178</v>
      </c>
      <c r="E18" s="19" t="s">
        <v>179</v>
      </c>
      <c r="L18" s="20">
        <f>SUMIFS(L19:L38,A19:A38,"P")</f>
        <v>0</v>
      </c>
      <c r="M18" s="20">
        <f>SUMIFS(M19:M38,A19:A38,"P")</f>
        <v>0</v>
      </c>
      <c r="N18" s="21"/>
    </row>
    <row r="19" spans="1:27">
      <c r="A19" t="s">
        <v>168</v>
      </c>
      <c r="B19">
        <v>1</v>
      </c>
      <c r="C19" s="22" t="s">
        <v>1908</v>
      </c>
      <c r="D19" t="s">
        <v>170</v>
      </c>
      <c r="E19" s="23" t="s">
        <v>1909</v>
      </c>
      <c r="F19" s="24" t="s">
        <v>415</v>
      </c>
      <c r="G19" s="25">
        <v>1</v>
      </c>
      <c r="H19" s="24">
        <v>0</v>
      </c>
      <c r="I19" s="26">
        <f>ROUND(G19*H19,P4)</f>
        <v>0</v>
      </c>
      <c r="L19" s="26">
        <v>0</v>
      </c>
      <c r="M19" s="20">
        <f>ROUND(G19*L19,P4)</f>
        <v>0</v>
      </c>
      <c r="N19" s="21" t="s">
        <v>170</v>
      </c>
      <c r="O19" s="27">
        <f>M19*AA19</f>
        <v>0</v>
      </c>
      <c r="P19">
        <v>3</v>
      </c>
      <c r="AA19">
        <f>IF(P19=1,$O$3,IF(P19=2,$O$4,$O$5))</f>
        <v>0</v>
      </c>
    </row>
    <row r="20" spans="1:27">
      <c r="A20" t="s">
        <v>173</v>
      </c>
      <c r="E20" s="23" t="s">
        <v>170</v>
      </c>
    </row>
    <row r="21" spans="1:27">
      <c r="A21" t="s">
        <v>174</v>
      </c>
      <c r="E21" s="28" t="s">
        <v>193</v>
      </c>
    </row>
    <row r="22" spans="1:27">
      <c r="A22" t="s">
        <v>176</v>
      </c>
      <c r="E22" s="23" t="s">
        <v>170</v>
      </c>
    </row>
    <row r="23" spans="1:27">
      <c r="A23" t="s">
        <v>168</v>
      </c>
      <c r="B23">
        <v>2</v>
      </c>
      <c r="C23" s="22" t="s">
        <v>1910</v>
      </c>
      <c r="D23" t="s">
        <v>170</v>
      </c>
      <c r="E23" s="23" t="s">
        <v>1911</v>
      </c>
      <c r="F23" s="24" t="s">
        <v>415</v>
      </c>
      <c r="G23" s="25">
        <v>1</v>
      </c>
      <c r="H23" s="24">
        <v>0</v>
      </c>
      <c r="I23" s="26">
        <f>ROUND(G23*H23,P4)</f>
        <v>0</v>
      </c>
      <c r="L23" s="26">
        <v>0</v>
      </c>
      <c r="M23" s="20">
        <f>ROUND(G23*L23,P4)</f>
        <v>0</v>
      </c>
      <c r="N23" s="21" t="s">
        <v>170</v>
      </c>
      <c r="O23" s="27">
        <f>M23*AA23</f>
        <v>0</v>
      </c>
      <c r="P23">
        <v>3</v>
      </c>
      <c r="AA23">
        <f>IF(P23=1,$O$3,IF(P23=2,$O$4,$O$5))</f>
        <v>0</v>
      </c>
    </row>
    <row r="24" spans="1:27">
      <c r="A24" t="s">
        <v>173</v>
      </c>
      <c r="E24" s="23" t="s">
        <v>170</v>
      </c>
    </row>
    <row r="25" spans="1:27">
      <c r="A25" t="s">
        <v>174</v>
      </c>
      <c r="E25" s="28" t="s">
        <v>193</v>
      </c>
    </row>
    <row r="26" spans="1:27" ht="26.45">
      <c r="A26" t="s">
        <v>176</v>
      </c>
      <c r="E26" s="23" t="s">
        <v>1912</v>
      </c>
    </row>
    <row r="27" spans="1:27">
      <c r="A27" t="s">
        <v>168</v>
      </c>
      <c r="B27">
        <v>3</v>
      </c>
      <c r="C27" s="22" t="s">
        <v>1913</v>
      </c>
      <c r="D27" t="s">
        <v>170</v>
      </c>
      <c r="E27" s="23" t="s">
        <v>1914</v>
      </c>
      <c r="F27" s="24" t="s">
        <v>1915</v>
      </c>
      <c r="G27" s="25">
        <v>1</v>
      </c>
      <c r="H27" s="24">
        <v>0</v>
      </c>
      <c r="I27" s="26">
        <f>ROUND(G27*H27,P4)</f>
        <v>0</v>
      </c>
      <c r="L27" s="26">
        <v>0</v>
      </c>
      <c r="M27" s="20">
        <f>ROUND(G27*L27,P4)</f>
        <v>0</v>
      </c>
      <c r="N27" s="21" t="s">
        <v>170</v>
      </c>
      <c r="O27" s="27">
        <f>M27*AA27</f>
        <v>0</v>
      </c>
      <c r="P27">
        <v>3</v>
      </c>
      <c r="AA27">
        <f>IF(P27=1,$O$3,IF(P27=2,$O$4,$O$5))</f>
        <v>0</v>
      </c>
    </row>
    <row r="28" spans="1:27">
      <c r="A28" t="s">
        <v>173</v>
      </c>
      <c r="E28" s="23" t="s">
        <v>170</v>
      </c>
    </row>
    <row r="29" spans="1:27">
      <c r="A29" t="s">
        <v>174</v>
      </c>
      <c r="E29" s="28" t="s">
        <v>183</v>
      </c>
    </row>
    <row r="30" spans="1:27" ht="39.6">
      <c r="A30" t="s">
        <v>176</v>
      </c>
      <c r="E30" s="23" t="s">
        <v>1916</v>
      </c>
    </row>
    <row r="31" spans="1:27">
      <c r="A31" t="s">
        <v>168</v>
      </c>
      <c r="B31">
        <v>4</v>
      </c>
      <c r="C31" s="22" t="s">
        <v>1917</v>
      </c>
      <c r="D31" t="s">
        <v>170</v>
      </c>
      <c r="E31" s="23" t="s">
        <v>1918</v>
      </c>
      <c r="F31" s="24" t="s">
        <v>1915</v>
      </c>
      <c r="G31" s="25">
        <v>1</v>
      </c>
      <c r="H31" s="24">
        <v>0</v>
      </c>
      <c r="I31" s="26">
        <f>ROUND(G31*H31,P4)</f>
        <v>0</v>
      </c>
      <c r="L31" s="26">
        <v>0</v>
      </c>
      <c r="M31" s="20">
        <f>ROUND(G31*L31,P4)</f>
        <v>0</v>
      </c>
      <c r="N31" s="21" t="s">
        <v>170</v>
      </c>
      <c r="O31" s="27">
        <f>M31*AA31</f>
        <v>0</v>
      </c>
      <c r="P31">
        <v>3</v>
      </c>
      <c r="AA31">
        <f>IF(P31=1,$O$3,IF(P31=2,$O$4,$O$5))</f>
        <v>0</v>
      </c>
    </row>
    <row r="32" spans="1:27">
      <c r="A32" t="s">
        <v>173</v>
      </c>
      <c r="E32" s="23" t="s">
        <v>170</v>
      </c>
    </row>
    <row r="33" spans="1:27">
      <c r="A33" t="s">
        <v>174</v>
      </c>
      <c r="E33" s="28" t="s">
        <v>183</v>
      </c>
    </row>
    <row r="34" spans="1:27" ht="52.9">
      <c r="A34" t="s">
        <v>176</v>
      </c>
      <c r="E34" s="23" t="s">
        <v>1919</v>
      </c>
    </row>
    <row r="35" spans="1:27">
      <c r="A35" t="s">
        <v>168</v>
      </c>
      <c r="B35">
        <v>5</v>
      </c>
      <c r="C35" s="22" t="s">
        <v>1920</v>
      </c>
      <c r="D35" t="s">
        <v>170</v>
      </c>
      <c r="E35" s="23" t="s">
        <v>1921</v>
      </c>
      <c r="F35" s="24" t="s">
        <v>182</v>
      </c>
      <c r="G35" s="25">
        <v>1</v>
      </c>
      <c r="H35" s="24">
        <v>0</v>
      </c>
      <c r="I35" s="26">
        <f>ROUND(G35*H35,P4)</f>
        <v>0</v>
      </c>
      <c r="L35" s="26">
        <v>0</v>
      </c>
      <c r="M35" s="20">
        <f>ROUND(G35*L35,P4)</f>
        <v>0</v>
      </c>
      <c r="N35" s="21" t="s">
        <v>170</v>
      </c>
      <c r="O35" s="27">
        <f>M35*AA35</f>
        <v>0</v>
      </c>
      <c r="P35">
        <v>3</v>
      </c>
      <c r="AA35">
        <f>IF(P35=1,$O$3,IF(P35=2,$O$4,$O$5))</f>
        <v>0</v>
      </c>
    </row>
    <row r="36" spans="1:27">
      <c r="A36" t="s">
        <v>173</v>
      </c>
      <c r="E36" s="23" t="s">
        <v>170</v>
      </c>
    </row>
    <row r="37" spans="1:27">
      <c r="A37" t="s">
        <v>174</v>
      </c>
      <c r="E37" s="28" t="s">
        <v>183</v>
      </c>
    </row>
    <row r="38" spans="1:27">
      <c r="A38" t="s">
        <v>176</v>
      </c>
      <c r="E38" s="23" t="s">
        <v>1922</v>
      </c>
    </row>
    <row r="39" spans="1:27">
      <c r="A39" t="s">
        <v>165</v>
      </c>
      <c r="C39" s="18" t="s">
        <v>184</v>
      </c>
      <c r="E39" s="19" t="s">
        <v>205</v>
      </c>
      <c r="L39" s="20">
        <f>SUMIFS(L40:L47,A40:A47,"P")</f>
        <v>0</v>
      </c>
      <c r="M39" s="20">
        <f>SUMIFS(M40:M47,A40:A47,"P")</f>
        <v>0</v>
      </c>
      <c r="N39" s="21"/>
    </row>
    <row r="40" spans="1:27" ht="26.45">
      <c r="A40" t="s">
        <v>168</v>
      </c>
      <c r="B40">
        <v>6</v>
      </c>
      <c r="C40" s="22" t="s">
        <v>1923</v>
      </c>
      <c r="D40" t="s">
        <v>170</v>
      </c>
      <c r="E40" s="23" t="s">
        <v>1924</v>
      </c>
      <c r="F40" s="24" t="s">
        <v>188</v>
      </c>
      <c r="G40" s="25">
        <v>3</v>
      </c>
      <c r="H40" s="24">
        <v>0</v>
      </c>
      <c r="I40" s="26">
        <f>ROUND(G40*H40,P4)</f>
        <v>0</v>
      </c>
      <c r="L40" s="26">
        <v>0</v>
      </c>
      <c r="M40" s="20">
        <f>ROUND(G40*L40,P4)</f>
        <v>0</v>
      </c>
      <c r="N40" s="21" t="s">
        <v>170</v>
      </c>
      <c r="O40" s="27">
        <f>M40*AA40</f>
        <v>0</v>
      </c>
      <c r="P40">
        <v>3</v>
      </c>
      <c r="AA40">
        <f>IF(P40=1,$O$3,IF(P40=2,$O$4,$O$5))</f>
        <v>0</v>
      </c>
    </row>
    <row r="41" spans="1:27">
      <c r="A41" t="s">
        <v>173</v>
      </c>
      <c r="E41" s="23" t="s">
        <v>170</v>
      </c>
    </row>
    <row r="42" spans="1:27">
      <c r="A42" t="s">
        <v>174</v>
      </c>
      <c r="E42" s="28" t="s">
        <v>331</v>
      </c>
    </row>
    <row r="43" spans="1:27">
      <c r="A43" t="s">
        <v>176</v>
      </c>
      <c r="E43" s="23" t="s">
        <v>170</v>
      </c>
    </row>
    <row r="44" spans="1:27">
      <c r="A44" t="s">
        <v>168</v>
      </c>
      <c r="B44">
        <v>7</v>
      </c>
      <c r="C44" s="22" t="s">
        <v>1925</v>
      </c>
      <c r="D44" t="s">
        <v>170</v>
      </c>
      <c r="E44" s="23" t="s">
        <v>1926</v>
      </c>
      <c r="F44" s="24" t="s">
        <v>188</v>
      </c>
      <c r="G44" s="25">
        <v>3</v>
      </c>
      <c r="H44" s="24">
        <v>0</v>
      </c>
      <c r="I44" s="26">
        <f>ROUND(G44*H44,P4)</f>
        <v>0</v>
      </c>
      <c r="L44" s="26">
        <v>0</v>
      </c>
      <c r="M44" s="20">
        <f>ROUND(G44*L44,P4)</f>
        <v>0</v>
      </c>
      <c r="N44" s="21" t="s">
        <v>170</v>
      </c>
      <c r="O44" s="27">
        <f>M44*AA44</f>
        <v>0</v>
      </c>
      <c r="P44">
        <v>3</v>
      </c>
      <c r="AA44">
        <f>IF(P44=1,$O$3,IF(P44=2,$O$4,$O$5))</f>
        <v>0</v>
      </c>
    </row>
    <row r="45" spans="1:27">
      <c r="A45" t="s">
        <v>173</v>
      </c>
      <c r="E45" s="23" t="s">
        <v>170</v>
      </c>
    </row>
    <row r="46" spans="1:27">
      <c r="A46" t="s">
        <v>174</v>
      </c>
      <c r="E46" s="28" t="s">
        <v>331</v>
      </c>
    </row>
    <row r="47" spans="1:27">
      <c r="A47" t="s">
        <v>176</v>
      </c>
      <c r="E47" s="23" t="s">
        <v>170</v>
      </c>
    </row>
    <row r="48" spans="1:27">
      <c r="A48" t="s">
        <v>165</v>
      </c>
      <c r="C48" s="18" t="s">
        <v>204</v>
      </c>
      <c r="E48" s="19" t="s">
        <v>1927</v>
      </c>
      <c r="L48" s="20">
        <f>SUMIFS(L49:L72,A49:A72,"P")</f>
        <v>0</v>
      </c>
      <c r="M48" s="20">
        <f>SUMIFS(M49:M72,A49:A72,"P")</f>
        <v>0</v>
      </c>
      <c r="N48" s="21"/>
    </row>
    <row r="49" spans="1:27" ht="26.45">
      <c r="A49" t="s">
        <v>168</v>
      </c>
      <c r="B49">
        <v>8</v>
      </c>
      <c r="C49" s="22" t="s">
        <v>1928</v>
      </c>
      <c r="D49" t="s">
        <v>170</v>
      </c>
      <c r="E49" s="23" t="s">
        <v>1929</v>
      </c>
      <c r="F49" s="24" t="s">
        <v>188</v>
      </c>
      <c r="G49" s="25">
        <v>4</v>
      </c>
      <c r="H49" s="24">
        <v>0</v>
      </c>
      <c r="I49" s="26">
        <f>ROUND(G49*H49,P4)</f>
        <v>0</v>
      </c>
      <c r="L49" s="26">
        <v>0</v>
      </c>
      <c r="M49" s="20">
        <f>ROUND(G49*L49,P4)</f>
        <v>0</v>
      </c>
      <c r="N49" s="21" t="s">
        <v>170</v>
      </c>
      <c r="O49" s="27">
        <f>M49*AA49</f>
        <v>0</v>
      </c>
      <c r="P49">
        <v>3</v>
      </c>
      <c r="AA49">
        <f>IF(P49=1,$O$3,IF(P49=2,$O$4,$O$5))</f>
        <v>0</v>
      </c>
    </row>
    <row r="50" spans="1:27">
      <c r="A50" t="s">
        <v>173</v>
      </c>
      <c r="E50" s="23" t="s">
        <v>170</v>
      </c>
    </row>
    <row r="51" spans="1:27">
      <c r="A51" t="s">
        <v>174</v>
      </c>
      <c r="E51" s="28" t="s">
        <v>549</v>
      </c>
    </row>
    <row r="52" spans="1:27">
      <c r="A52" t="s">
        <v>176</v>
      </c>
      <c r="E52" s="23" t="s">
        <v>170</v>
      </c>
    </row>
    <row r="53" spans="1:27">
      <c r="A53" t="s">
        <v>168</v>
      </c>
      <c r="B53">
        <v>9</v>
      </c>
      <c r="C53" s="22" t="s">
        <v>1930</v>
      </c>
      <c r="D53" t="s">
        <v>170</v>
      </c>
      <c r="E53" s="23" t="s">
        <v>1931</v>
      </c>
      <c r="F53" s="24" t="s">
        <v>188</v>
      </c>
      <c r="G53" s="25">
        <v>4</v>
      </c>
      <c r="H53" s="24">
        <v>0</v>
      </c>
      <c r="I53" s="26">
        <f>ROUND(G53*H53,P4)</f>
        <v>0</v>
      </c>
      <c r="L53" s="26">
        <v>0</v>
      </c>
      <c r="M53" s="20">
        <f>ROUND(G53*L53,P4)</f>
        <v>0</v>
      </c>
      <c r="N53" s="21" t="s">
        <v>170</v>
      </c>
      <c r="O53" s="27">
        <f>M53*AA53</f>
        <v>0</v>
      </c>
      <c r="P53">
        <v>3</v>
      </c>
      <c r="AA53">
        <f>IF(P53=1,$O$3,IF(P53=2,$O$4,$O$5))</f>
        <v>0</v>
      </c>
    </row>
    <row r="54" spans="1:27">
      <c r="A54" t="s">
        <v>173</v>
      </c>
      <c r="E54" s="23" t="s">
        <v>170</v>
      </c>
    </row>
    <row r="55" spans="1:27">
      <c r="A55" t="s">
        <v>174</v>
      </c>
      <c r="E55" s="28" t="s">
        <v>549</v>
      </c>
    </row>
    <row r="56" spans="1:27">
      <c r="A56" t="s">
        <v>176</v>
      </c>
      <c r="E56" s="23" t="s">
        <v>170</v>
      </c>
    </row>
    <row r="57" spans="1:27" ht="26.45">
      <c r="A57" t="s">
        <v>168</v>
      </c>
      <c r="B57">
        <v>10</v>
      </c>
      <c r="C57" s="22" t="s">
        <v>1932</v>
      </c>
      <c r="D57" t="s">
        <v>170</v>
      </c>
      <c r="E57" s="23" t="s">
        <v>1933</v>
      </c>
      <c r="F57" s="24" t="s">
        <v>188</v>
      </c>
      <c r="G57" s="25">
        <v>1</v>
      </c>
      <c r="H57" s="24">
        <v>0</v>
      </c>
      <c r="I57" s="26">
        <f>ROUND(G57*H57,P4)</f>
        <v>0</v>
      </c>
      <c r="L57" s="26">
        <v>0</v>
      </c>
      <c r="M57" s="20">
        <f>ROUND(G57*L57,P4)</f>
        <v>0</v>
      </c>
      <c r="N57" s="21" t="s">
        <v>170</v>
      </c>
      <c r="O57" s="27">
        <f>M57*AA57</f>
        <v>0</v>
      </c>
      <c r="P57">
        <v>3</v>
      </c>
      <c r="AA57">
        <f>IF(P57=1,$O$3,IF(P57=2,$O$4,$O$5))</f>
        <v>0</v>
      </c>
    </row>
    <row r="58" spans="1:27">
      <c r="A58" t="s">
        <v>173</v>
      </c>
      <c r="E58" s="23" t="s">
        <v>170</v>
      </c>
    </row>
    <row r="59" spans="1:27">
      <c r="A59" t="s">
        <v>174</v>
      </c>
      <c r="E59" s="28" t="s">
        <v>183</v>
      </c>
    </row>
    <row r="60" spans="1:27">
      <c r="A60" t="s">
        <v>176</v>
      </c>
      <c r="E60" s="23" t="s">
        <v>170</v>
      </c>
    </row>
    <row r="61" spans="1:27">
      <c r="A61" t="s">
        <v>168</v>
      </c>
      <c r="B61">
        <v>11</v>
      </c>
      <c r="C61" s="22" t="s">
        <v>1934</v>
      </c>
      <c r="D61" t="s">
        <v>170</v>
      </c>
      <c r="E61" s="23" t="s">
        <v>1935</v>
      </c>
      <c r="F61" s="24" t="s">
        <v>188</v>
      </c>
      <c r="G61" s="25">
        <v>5</v>
      </c>
      <c r="H61" s="24">
        <v>0</v>
      </c>
      <c r="I61" s="26">
        <f>ROUND(G61*H61,P4)</f>
        <v>0</v>
      </c>
      <c r="L61" s="26">
        <v>0</v>
      </c>
      <c r="M61" s="20">
        <f>ROUND(G61*L61,P4)</f>
        <v>0</v>
      </c>
      <c r="N61" s="21" t="s">
        <v>170</v>
      </c>
      <c r="O61" s="27">
        <f>M61*AA61</f>
        <v>0</v>
      </c>
      <c r="P61">
        <v>3</v>
      </c>
      <c r="AA61">
        <f>IF(P61=1,$O$3,IF(P61=2,$O$4,$O$5))</f>
        <v>0</v>
      </c>
    </row>
    <row r="62" spans="1:27">
      <c r="A62" t="s">
        <v>173</v>
      </c>
      <c r="E62" s="23" t="s">
        <v>170</v>
      </c>
    </row>
    <row r="63" spans="1:27">
      <c r="A63" t="s">
        <v>174</v>
      </c>
      <c r="E63" s="28" t="s">
        <v>757</v>
      </c>
    </row>
    <row r="64" spans="1:27">
      <c r="A64" t="s">
        <v>176</v>
      </c>
      <c r="E64" s="23" t="s">
        <v>170</v>
      </c>
    </row>
    <row r="65" spans="1:27">
      <c r="A65" t="s">
        <v>168</v>
      </c>
      <c r="B65">
        <v>12</v>
      </c>
      <c r="C65" s="22" t="s">
        <v>1936</v>
      </c>
      <c r="D65" t="s">
        <v>170</v>
      </c>
      <c r="E65" s="23" t="s">
        <v>1937</v>
      </c>
      <c r="F65" s="24" t="s">
        <v>188</v>
      </c>
      <c r="G65" s="25">
        <v>1</v>
      </c>
      <c r="H65" s="24">
        <v>0</v>
      </c>
      <c r="I65" s="26">
        <f>ROUND(G65*H65,P4)</f>
        <v>0</v>
      </c>
      <c r="L65" s="26">
        <v>0</v>
      </c>
      <c r="M65" s="20">
        <f>ROUND(G65*L65,P4)</f>
        <v>0</v>
      </c>
      <c r="N65" s="21" t="s">
        <v>170</v>
      </c>
      <c r="O65" s="27">
        <f>M65*AA65</f>
        <v>0</v>
      </c>
      <c r="P65">
        <v>3</v>
      </c>
      <c r="AA65">
        <f>IF(P65=1,$O$3,IF(P65=2,$O$4,$O$5))</f>
        <v>0</v>
      </c>
    </row>
    <row r="66" spans="1:27">
      <c r="A66" t="s">
        <v>173</v>
      </c>
      <c r="E66" s="23" t="s">
        <v>170</v>
      </c>
    </row>
    <row r="67" spans="1:27">
      <c r="A67" t="s">
        <v>174</v>
      </c>
      <c r="E67" s="28" t="s">
        <v>183</v>
      </c>
    </row>
    <row r="68" spans="1:27">
      <c r="A68" t="s">
        <v>176</v>
      </c>
      <c r="E68" s="23" t="s">
        <v>170</v>
      </c>
    </row>
    <row r="69" spans="1:27">
      <c r="A69" t="s">
        <v>168</v>
      </c>
      <c r="B69">
        <v>13</v>
      </c>
      <c r="C69" s="22" t="s">
        <v>1938</v>
      </c>
      <c r="D69" t="s">
        <v>170</v>
      </c>
      <c r="E69" s="23" t="s">
        <v>1939</v>
      </c>
      <c r="F69" s="24" t="s">
        <v>188</v>
      </c>
      <c r="G69" s="25">
        <v>1</v>
      </c>
      <c r="H69" s="24">
        <v>0</v>
      </c>
      <c r="I69" s="26">
        <f>ROUND(G69*H69,P4)</f>
        <v>0</v>
      </c>
      <c r="L69" s="26">
        <v>0</v>
      </c>
      <c r="M69" s="20">
        <f>ROUND(G69*L69,P4)</f>
        <v>0</v>
      </c>
      <c r="N69" s="21" t="s">
        <v>170</v>
      </c>
      <c r="O69" s="27">
        <f>M69*AA69</f>
        <v>0</v>
      </c>
      <c r="P69">
        <v>3</v>
      </c>
      <c r="AA69">
        <f>IF(P69=1,$O$3,IF(P69=2,$O$4,$O$5))</f>
        <v>0</v>
      </c>
    </row>
    <row r="70" spans="1:27">
      <c r="A70" t="s">
        <v>173</v>
      </c>
      <c r="E70" s="23" t="s">
        <v>170</v>
      </c>
    </row>
    <row r="71" spans="1:27">
      <c r="A71" t="s">
        <v>174</v>
      </c>
      <c r="E71" s="28" t="s">
        <v>183</v>
      </c>
    </row>
    <row r="72" spans="1:27">
      <c r="A72" t="s">
        <v>176</v>
      </c>
      <c r="E72" s="23" t="s">
        <v>170</v>
      </c>
    </row>
    <row r="73" spans="1:27">
      <c r="A73" t="s">
        <v>165</v>
      </c>
      <c r="C73" s="18" t="s">
        <v>212</v>
      </c>
      <c r="E73" s="19" t="s">
        <v>222</v>
      </c>
      <c r="L73" s="20">
        <f>SUMIFS(L74:L117,A74:A117,"P")</f>
        <v>0</v>
      </c>
      <c r="M73" s="20">
        <f>SUMIFS(M74:M117,A74:A117,"P")</f>
        <v>0</v>
      </c>
      <c r="N73" s="21"/>
    </row>
    <row r="74" spans="1:27" ht="26.45">
      <c r="A74" t="s">
        <v>168</v>
      </c>
      <c r="B74">
        <v>14</v>
      </c>
      <c r="C74" s="22" t="s">
        <v>1940</v>
      </c>
      <c r="D74" t="s">
        <v>170</v>
      </c>
      <c r="E74" s="23" t="s">
        <v>1941</v>
      </c>
      <c r="F74" s="24" t="s">
        <v>317</v>
      </c>
      <c r="G74" s="25">
        <v>5</v>
      </c>
      <c r="H74" s="24">
        <v>0</v>
      </c>
      <c r="I74" s="26">
        <f>ROUND(G74*H74,P4)</f>
        <v>0</v>
      </c>
      <c r="L74" s="26">
        <v>0</v>
      </c>
      <c r="M74" s="20">
        <f>ROUND(G74*L74,P4)</f>
        <v>0</v>
      </c>
      <c r="N74" s="21" t="s">
        <v>170</v>
      </c>
      <c r="O74" s="27">
        <f>M74*AA74</f>
        <v>0</v>
      </c>
      <c r="P74">
        <v>3</v>
      </c>
      <c r="AA74">
        <f>IF(P74=1,$O$3,IF(P74=2,$O$4,$O$5))</f>
        <v>0</v>
      </c>
    </row>
    <row r="75" spans="1:27">
      <c r="A75" t="s">
        <v>173</v>
      </c>
      <c r="E75" s="23" t="s">
        <v>170</v>
      </c>
    </row>
    <row r="76" spans="1:27">
      <c r="A76" t="s">
        <v>174</v>
      </c>
      <c r="E76" s="28" t="s">
        <v>757</v>
      </c>
    </row>
    <row r="77" spans="1:27">
      <c r="A77" t="s">
        <v>176</v>
      </c>
      <c r="E77" s="23" t="s">
        <v>170</v>
      </c>
    </row>
    <row r="78" spans="1:27">
      <c r="A78" t="s">
        <v>168</v>
      </c>
      <c r="B78">
        <v>15</v>
      </c>
      <c r="C78" s="22" t="s">
        <v>1942</v>
      </c>
      <c r="D78" t="s">
        <v>170</v>
      </c>
      <c r="E78" s="23" t="s">
        <v>1943</v>
      </c>
      <c r="F78" s="24" t="s">
        <v>188</v>
      </c>
      <c r="G78" s="25">
        <v>150</v>
      </c>
      <c r="H78" s="24">
        <v>0</v>
      </c>
      <c r="I78" s="26">
        <f>ROUND(G78*H78,P4)</f>
        <v>0</v>
      </c>
      <c r="L78" s="26">
        <v>0</v>
      </c>
      <c r="M78" s="20">
        <f>ROUND(G78*L78,P4)</f>
        <v>0</v>
      </c>
      <c r="N78" s="21" t="s">
        <v>170</v>
      </c>
      <c r="O78" s="27">
        <f>M78*AA78</f>
        <v>0</v>
      </c>
      <c r="P78">
        <v>3</v>
      </c>
      <c r="AA78">
        <f>IF(P78=1,$O$3,IF(P78=2,$O$4,$O$5))</f>
        <v>0</v>
      </c>
    </row>
    <row r="79" spans="1:27">
      <c r="A79" t="s">
        <v>173</v>
      </c>
      <c r="E79" s="23" t="s">
        <v>170</v>
      </c>
    </row>
    <row r="80" spans="1:27">
      <c r="A80" t="s">
        <v>174</v>
      </c>
      <c r="E80" s="28" t="s">
        <v>471</v>
      </c>
    </row>
    <row r="81" spans="1:27">
      <c r="A81" t="s">
        <v>176</v>
      </c>
      <c r="E81" s="23" t="s">
        <v>170</v>
      </c>
    </row>
    <row r="82" spans="1:27" ht="26.45">
      <c r="A82" t="s">
        <v>168</v>
      </c>
      <c r="B82">
        <v>16</v>
      </c>
      <c r="C82" s="22" t="s">
        <v>714</v>
      </c>
      <c r="D82" t="s">
        <v>170</v>
      </c>
      <c r="E82" s="23" t="s">
        <v>715</v>
      </c>
      <c r="F82" s="24" t="s">
        <v>236</v>
      </c>
      <c r="G82" s="25">
        <v>80</v>
      </c>
      <c r="H82" s="24">
        <v>0</v>
      </c>
      <c r="I82" s="26">
        <f>ROUND(G82*H82,P4)</f>
        <v>0</v>
      </c>
      <c r="L82" s="26">
        <v>0</v>
      </c>
      <c r="M82" s="20">
        <f>ROUND(G82*L82,P4)</f>
        <v>0</v>
      </c>
      <c r="N82" s="21" t="s">
        <v>192</v>
      </c>
      <c r="O82" s="27">
        <f>M82*AA82</f>
        <v>0</v>
      </c>
      <c r="P82">
        <v>3</v>
      </c>
      <c r="AA82">
        <f>IF(P82=1,$O$3,IF(P82=2,$O$4,$O$5))</f>
        <v>0</v>
      </c>
    </row>
    <row r="83" spans="1:27">
      <c r="A83" t="s">
        <v>173</v>
      </c>
      <c r="E83" s="23" t="s">
        <v>170</v>
      </c>
    </row>
    <row r="84" spans="1:27">
      <c r="A84" t="s">
        <v>174</v>
      </c>
      <c r="E84" s="28" t="s">
        <v>1944</v>
      </c>
    </row>
    <row r="85" spans="1:27">
      <c r="A85" t="s">
        <v>176</v>
      </c>
      <c r="E85" s="23" t="s">
        <v>170</v>
      </c>
    </row>
    <row r="86" spans="1:27">
      <c r="A86" t="s">
        <v>168</v>
      </c>
      <c r="B86">
        <v>17</v>
      </c>
      <c r="C86" s="22" t="s">
        <v>467</v>
      </c>
      <c r="D86" t="s">
        <v>170</v>
      </c>
      <c r="E86" s="23" t="s">
        <v>468</v>
      </c>
      <c r="F86" s="24" t="s">
        <v>236</v>
      </c>
      <c r="G86" s="25">
        <v>150</v>
      </c>
      <c r="H86" s="24">
        <v>0</v>
      </c>
      <c r="I86" s="26">
        <f>ROUND(G86*H86,P4)</f>
        <v>0</v>
      </c>
      <c r="L86" s="26">
        <v>0</v>
      </c>
      <c r="M86" s="20">
        <f>ROUND(G86*L86,P4)</f>
        <v>0</v>
      </c>
      <c r="N86" s="21" t="s">
        <v>192</v>
      </c>
      <c r="O86" s="27">
        <f>M86*AA86</f>
        <v>0</v>
      </c>
      <c r="P86">
        <v>3</v>
      </c>
      <c r="AA86">
        <f>IF(P86=1,$O$3,IF(P86=2,$O$4,$O$5))</f>
        <v>0</v>
      </c>
    </row>
    <row r="87" spans="1:27">
      <c r="A87" t="s">
        <v>173</v>
      </c>
      <c r="E87" s="23" t="s">
        <v>170</v>
      </c>
    </row>
    <row r="88" spans="1:27">
      <c r="A88" t="s">
        <v>174</v>
      </c>
      <c r="E88" s="28" t="s">
        <v>471</v>
      </c>
    </row>
    <row r="89" spans="1:27">
      <c r="A89" t="s">
        <v>176</v>
      </c>
      <c r="E89" s="23" t="s">
        <v>170</v>
      </c>
    </row>
    <row r="90" spans="1:27">
      <c r="A90" t="s">
        <v>168</v>
      </c>
      <c r="B90">
        <v>18</v>
      </c>
      <c r="C90" s="22" t="s">
        <v>1945</v>
      </c>
      <c r="D90" t="s">
        <v>170</v>
      </c>
      <c r="E90" s="23" t="s">
        <v>1946</v>
      </c>
      <c r="F90" s="24" t="s">
        <v>225</v>
      </c>
      <c r="G90" s="25">
        <v>0.93</v>
      </c>
      <c r="H90" s="24">
        <v>0</v>
      </c>
      <c r="I90" s="26">
        <f>ROUND(G90*H90,P4)</f>
        <v>0</v>
      </c>
      <c r="L90" s="26">
        <v>0</v>
      </c>
      <c r="M90" s="20">
        <f>ROUND(G90*L90,P4)</f>
        <v>0</v>
      </c>
      <c r="N90" s="21" t="s">
        <v>192</v>
      </c>
      <c r="O90" s="27">
        <f>M90*AA90</f>
        <v>0</v>
      </c>
      <c r="P90">
        <v>3</v>
      </c>
      <c r="AA90">
        <f>IF(P90=1,$O$3,IF(P90=2,$O$4,$O$5))</f>
        <v>0</v>
      </c>
    </row>
    <row r="91" spans="1:27">
      <c r="A91" t="s">
        <v>173</v>
      </c>
      <c r="E91" s="23" t="s">
        <v>170</v>
      </c>
    </row>
    <row r="92" spans="1:27">
      <c r="A92" t="s">
        <v>174</v>
      </c>
      <c r="E92" s="28" t="s">
        <v>1947</v>
      </c>
    </row>
    <row r="93" spans="1:27">
      <c r="A93" t="s">
        <v>176</v>
      </c>
      <c r="E93" s="23" t="s">
        <v>170</v>
      </c>
    </row>
    <row r="94" spans="1:27">
      <c r="A94" t="s">
        <v>168</v>
      </c>
      <c r="B94">
        <v>19</v>
      </c>
      <c r="C94" s="22" t="s">
        <v>1948</v>
      </c>
      <c r="D94" t="s">
        <v>170</v>
      </c>
      <c r="E94" s="23" t="s">
        <v>1949</v>
      </c>
      <c r="F94" s="24" t="s">
        <v>188</v>
      </c>
      <c r="G94" s="25">
        <v>1</v>
      </c>
      <c r="H94" s="24">
        <v>0</v>
      </c>
      <c r="I94" s="26">
        <f>ROUND(G94*H94,P4)</f>
        <v>0</v>
      </c>
      <c r="L94" s="26">
        <v>0</v>
      </c>
      <c r="M94" s="20">
        <f>ROUND(G94*L94,P4)</f>
        <v>0</v>
      </c>
      <c r="N94" s="21" t="s">
        <v>170</v>
      </c>
      <c r="O94" s="27">
        <f>M94*AA94</f>
        <v>0</v>
      </c>
      <c r="P94">
        <v>3</v>
      </c>
      <c r="AA94">
        <f>IF(P94=1,$O$3,IF(P94=2,$O$4,$O$5))</f>
        <v>0</v>
      </c>
    </row>
    <row r="95" spans="1:27">
      <c r="A95" t="s">
        <v>173</v>
      </c>
      <c r="E95" s="23" t="s">
        <v>170</v>
      </c>
    </row>
    <row r="96" spans="1:27">
      <c r="A96" t="s">
        <v>174</v>
      </c>
      <c r="E96" s="28" t="s">
        <v>183</v>
      </c>
    </row>
    <row r="97" spans="1:27">
      <c r="A97" t="s">
        <v>176</v>
      </c>
      <c r="E97" s="23" t="s">
        <v>170</v>
      </c>
    </row>
    <row r="98" spans="1:27">
      <c r="A98" t="s">
        <v>168</v>
      </c>
      <c r="B98">
        <v>20</v>
      </c>
      <c r="C98" s="22" t="s">
        <v>1950</v>
      </c>
      <c r="D98" t="s">
        <v>170</v>
      </c>
      <c r="E98" s="23" t="s">
        <v>1951</v>
      </c>
      <c r="F98" s="24" t="s">
        <v>188</v>
      </c>
      <c r="G98" s="25">
        <v>4</v>
      </c>
      <c r="H98" s="24">
        <v>0</v>
      </c>
      <c r="I98" s="26">
        <f>ROUND(G98*H98,P4)</f>
        <v>0</v>
      </c>
      <c r="L98" s="26">
        <v>0</v>
      </c>
      <c r="M98" s="20">
        <f>ROUND(G98*L98,P4)</f>
        <v>0</v>
      </c>
      <c r="N98" s="21" t="s">
        <v>170</v>
      </c>
      <c r="O98" s="27">
        <f>M98*AA98</f>
        <v>0</v>
      </c>
      <c r="P98">
        <v>3</v>
      </c>
      <c r="AA98">
        <f>IF(P98=1,$O$3,IF(P98=2,$O$4,$O$5))</f>
        <v>0</v>
      </c>
    </row>
    <row r="99" spans="1:27">
      <c r="A99" t="s">
        <v>173</v>
      </c>
      <c r="E99" s="23" t="s">
        <v>170</v>
      </c>
    </row>
    <row r="100" spans="1:27">
      <c r="A100" t="s">
        <v>174</v>
      </c>
      <c r="E100" s="28" t="s">
        <v>549</v>
      </c>
    </row>
    <row r="101" spans="1:27">
      <c r="A101" t="s">
        <v>176</v>
      </c>
      <c r="E101" s="23" t="s">
        <v>170</v>
      </c>
    </row>
    <row r="102" spans="1:27">
      <c r="A102" t="s">
        <v>168</v>
      </c>
      <c r="B102">
        <v>21</v>
      </c>
      <c r="C102" s="22" t="s">
        <v>717</v>
      </c>
      <c r="D102" t="s">
        <v>170</v>
      </c>
      <c r="E102" s="23" t="s">
        <v>718</v>
      </c>
      <c r="F102" s="24" t="s">
        <v>218</v>
      </c>
      <c r="G102" s="25">
        <v>6</v>
      </c>
      <c r="H102" s="24">
        <v>0</v>
      </c>
      <c r="I102" s="26">
        <f>ROUND(G102*H102,P4)</f>
        <v>0</v>
      </c>
      <c r="L102" s="26">
        <v>0</v>
      </c>
      <c r="M102" s="20">
        <f>ROUND(G102*L102,P4)</f>
        <v>0</v>
      </c>
      <c r="N102" s="21" t="s">
        <v>192</v>
      </c>
      <c r="O102" s="27">
        <f>M102*AA102</f>
        <v>0</v>
      </c>
      <c r="P102">
        <v>3</v>
      </c>
      <c r="AA102">
        <f>IF(P102=1,$O$3,IF(P102=2,$O$4,$O$5))</f>
        <v>0</v>
      </c>
    </row>
    <row r="103" spans="1:27">
      <c r="A103" t="s">
        <v>173</v>
      </c>
      <c r="E103" s="23" t="s">
        <v>170</v>
      </c>
    </row>
    <row r="104" spans="1:27">
      <c r="A104" t="s">
        <v>174</v>
      </c>
      <c r="E104" s="28" t="s">
        <v>649</v>
      </c>
    </row>
    <row r="105" spans="1:27">
      <c r="A105" t="s">
        <v>176</v>
      </c>
      <c r="E105" s="23" t="s">
        <v>170</v>
      </c>
    </row>
    <row r="106" spans="1:27" ht="26.45">
      <c r="A106" t="s">
        <v>168</v>
      </c>
      <c r="B106">
        <v>22</v>
      </c>
      <c r="C106" s="22" t="s">
        <v>725</v>
      </c>
      <c r="D106" t="s">
        <v>170</v>
      </c>
      <c r="E106" s="23" t="s">
        <v>726</v>
      </c>
      <c r="F106" s="24" t="s">
        <v>218</v>
      </c>
      <c r="G106" s="25">
        <v>2</v>
      </c>
      <c r="H106" s="24">
        <v>0</v>
      </c>
      <c r="I106" s="26">
        <f>ROUND(G106*H106,P4)</f>
        <v>0</v>
      </c>
      <c r="L106" s="26">
        <v>0</v>
      </c>
      <c r="M106" s="20">
        <f>ROUND(G106*L106,P4)</f>
        <v>0</v>
      </c>
      <c r="N106" s="21" t="s">
        <v>192</v>
      </c>
      <c r="O106" s="27">
        <f>M106*AA106</f>
        <v>0</v>
      </c>
      <c r="P106">
        <v>3</v>
      </c>
      <c r="AA106">
        <f>IF(P106=1,$O$3,IF(P106=2,$O$4,$O$5))</f>
        <v>0</v>
      </c>
    </row>
    <row r="107" spans="1:27">
      <c r="A107" t="s">
        <v>173</v>
      </c>
      <c r="E107" s="23" t="s">
        <v>170</v>
      </c>
    </row>
    <row r="108" spans="1:27">
      <c r="A108" t="s">
        <v>174</v>
      </c>
      <c r="E108" s="28" t="s">
        <v>231</v>
      </c>
    </row>
    <row r="109" spans="1:27">
      <c r="A109" t="s">
        <v>176</v>
      </c>
      <c r="E109" s="23" t="s">
        <v>170</v>
      </c>
    </row>
    <row r="110" spans="1:27">
      <c r="A110" t="s">
        <v>168</v>
      </c>
      <c r="B110">
        <v>23</v>
      </c>
      <c r="C110" s="22" t="s">
        <v>721</v>
      </c>
      <c r="D110" t="s">
        <v>170</v>
      </c>
      <c r="E110" s="23" t="s">
        <v>722</v>
      </c>
      <c r="F110" s="24" t="s">
        <v>317</v>
      </c>
      <c r="G110" s="25">
        <v>10</v>
      </c>
      <c r="H110" s="24">
        <v>0</v>
      </c>
      <c r="I110" s="26">
        <f>ROUND(G110*H110,P4)</f>
        <v>0</v>
      </c>
      <c r="L110" s="26">
        <v>0</v>
      </c>
      <c r="M110" s="20">
        <f>ROUND(G110*L110,P4)</f>
        <v>0</v>
      </c>
      <c r="N110" s="21" t="s">
        <v>170</v>
      </c>
      <c r="O110" s="27">
        <f>M110*AA110</f>
        <v>0</v>
      </c>
      <c r="P110">
        <v>3</v>
      </c>
      <c r="AA110">
        <f>IF(P110=1,$O$3,IF(P110=2,$O$4,$O$5))</f>
        <v>0</v>
      </c>
    </row>
    <row r="111" spans="1:27">
      <c r="A111" t="s">
        <v>173</v>
      </c>
      <c r="E111" s="23" t="s">
        <v>170</v>
      </c>
    </row>
    <row r="112" spans="1:27">
      <c r="A112" t="s">
        <v>174</v>
      </c>
      <c r="E112" s="28" t="s">
        <v>364</v>
      </c>
    </row>
    <row r="113" spans="1:27" ht="26.45">
      <c r="A113" t="s">
        <v>176</v>
      </c>
      <c r="E113" s="23" t="s">
        <v>724</v>
      </c>
    </row>
    <row r="114" spans="1:27" ht="26.45">
      <c r="A114" t="s">
        <v>168</v>
      </c>
      <c r="B114">
        <v>24</v>
      </c>
      <c r="C114" s="22" t="s">
        <v>1952</v>
      </c>
      <c r="D114" t="s">
        <v>170</v>
      </c>
      <c r="E114" s="23" t="s">
        <v>1953</v>
      </c>
      <c r="F114" s="24" t="s">
        <v>182</v>
      </c>
      <c r="G114" s="25">
        <v>1</v>
      </c>
      <c r="H114" s="24">
        <v>0</v>
      </c>
      <c r="I114" s="26">
        <f>ROUND(G114*H114,P4)</f>
        <v>0</v>
      </c>
      <c r="L114" s="26">
        <v>0</v>
      </c>
      <c r="M114" s="20">
        <f>ROUND(G114*L114,P4)</f>
        <v>0</v>
      </c>
      <c r="N114" s="21" t="s">
        <v>170</v>
      </c>
      <c r="O114" s="27">
        <f>M114*AA114</f>
        <v>0</v>
      </c>
      <c r="P114">
        <v>3</v>
      </c>
      <c r="AA114">
        <f>IF(P114=1,$O$3,IF(P114=2,$O$4,$O$5))</f>
        <v>0</v>
      </c>
    </row>
    <row r="115" spans="1:27">
      <c r="A115" t="s">
        <v>173</v>
      </c>
      <c r="E115" s="23" t="s">
        <v>170</v>
      </c>
    </row>
    <row r="116" spans="1:27">
      <c r="A116" t="s">
        <v>174</v>
      </c>
      <c r="E116" s="28" t="s">
        <v>183</v>
      </c>
    </row>
    <row r="117" spans="1:27">
      <c r="A117" t="s">
        <v>176</v>
      </c>
      <c r="E117" s="23" t="s">
        <v>170</v>
      </c>
    </row>
    <row r="118" spans="1:27">
      <c r="A118" t="s">
        <v>165</v>
      </c>
      <c r="C118" s="18" t="s">
        <v>221</v>
      </c>
      <c r="E118" s="19" t="s">
        <v>1954</v>
      </c>
      <c r="L118" s="20">
        <f>SUMIFS(L119:L126,A119:A126,"P")</f>
        <v>0</v>
      </c>
      <c r="M118" s="20">
        <f>SUMIFS(M119:M126,A119:A126,"P")</f>
        <v>0</v>
      </c>
      <c r="N118" s="21"/>
    </row>
    <row r="119" spans="1:27">
      <c r="A119" t="s">
        <v>168</v>
      </c>
      <c r="B119">
        <v>25</v>
      </c>
      <c r="C119" s="22" t="s">
        <v>1955</v>
      </c>
      <c r="D119" t="s">
        <v>170</v>
      </c>
      <c r="E119" s="23" t="s">
        <v>1956</v>
      </c>
      <c r="F119" s="24" t="s">
        <v>733</v>
      </c>
      <c r="G119" s="25">
        <v>1</v>
      </c>
      <c r="H119" s="24">
        <v>0</v>
      </c>
      <c r="I119" s="26">
        <f>ROUND(G119*H119,P4)</f>
        <v>0</v>
      </c>
      <c r="L119" s="26">
        <v>0</v>
      </c>
      <c r="M119" s="20">
        <f>ROUND(G119*L119,P4)</f>
        <v>0</v>
      </c>
      <c r="N119" s="21" t="s">
        <v>192</v>
      </c>
      <c r="O119" s="27">
        <f>M119*AA119</f>
        <v>0</v>
      </c>
      <c r="P119">
        <v>3</v>
      </c>
      <c r="AA119">
        <f>IF(P119=1,$O$3,IF(P119=2,$O$4,$O$5))</f>
        <v>0</v>
      </c>
    </row>
    <row r="120" spans="1:27">
      <c r="A120" t="s">
        <v>173</v>
      </c>
      <c r="E120" s="23" t="s">
        <v>170</v>
      </c>
    </row>
    <row r="121" spans="1:27">
      <c r="A121" t="s">
        <v>174</v>
      </c>
      <c r="E121" s="28" t="s">
        <v>183</v>
      </c>
    </row>
    <row r="122" spans="1:27">
      <c r="A122" t="s">
        <v>176</v>
      </c>
      <c r="E122" s="23" t="s">
        <v>170</v>
      </c>
    </row>
    <row r="123" spans="1:27">
      <c r="A123" t="s">
        <v>168</v>
      </c>
      <c r="B123">
        <v>26</v>
      </c>
      <c r="C123" s="22" t="s">
        <v>1957</v>
      </c>
      <c r="D123" t="s">
        <v>170</v>
      </c>
      <c r="E123" s="23" t="s">
        <v>1958</v>
      </c>
      <c r="F123" s="24" t="s">
        <v>733</v>
      </c>
      <c r="G123" s="25">
        <v>1</v>
      </c>
      <c r="H123" s="24">
        <v>0</v>
      </c>
      <c r="I123" s="26">
        <f>ROUND(G123*H123,P4)</f>
        <v>0</v>
      </c>
      <c r="L123" s="26">
        <v>0</v>
      </c>
      <c r="M123" s="20">
        <f>ROUND(G123*L123,P4)</f>
        <v>0</v>
      </c>
      <c r="N123" s="21" t="s">
        <v>192</v>
      </c>
      <c r="O123" s="27">
        <f>M123*AA123</f>
        <v>0</v>
      </c>
      <c r="P123">
        <v>3</v>
      </c>
      <c r="AA123">
        <f>IF(P123=1,$O$3,IF(P123=2,$O$4,$O$5))</f>
        <v>0</v>
      </c>
    </row>
    <row r="124" spans="1:27">
      <c r="A124" t="s">
        <v>173</v>
      </c>
      <c r="E124" s="23" t="s">
        <v>170</v>
      </c>
    </row>
    <row r="125" spans="1:27">
      <c r="A125" t="s">
        <v>174</v>
      </c>
      <c r="E125" s="28" t="s">
        <v>183</v>
      </c>
    </row>
    <row r="126" spans="1:27">
      <c r="A126" t="s">
        <v>176</v>
      </c>
      <c r="E126" s="23" t="s">
        <v>170</v>
      </c>
    </row>
    <row r="127" spans="1:27">
      <c r="A127" t="s">
        <v>165</v>
      </c>
      <c r="C127" s="18" t="s">
        <v>240</v>
      </c>
      <c r="E127" s="19" t="s">
        <v>241</v>
      </c>
      <c r="L127" s="20">
        <f>SUMIFS(L128:L147,A128:A147,"P")</f>
        <v>0</v>
      </c>
      <c r="M127" s="20">
        <f>SUMIFS(M128:M147,A128:A147,"P")</f>
        <v>0</v>
      </c>
      <c r="N127" s="21"/>
    </row>
    <row r="128" spans="1:27">
      <c r="A128" t="s">
        <v>168</v>
      </c>
      <c r="B128">
        <v>27</v>
      </c>
      <c r="C128" s="22" t="s">
        <v>1959</v>
      </c>
      <c r="D128" t="s">
        <v>170</v>
      </c>
      <c r="E128" s="23" t="s">
        <v>245</v>
      </c>
      <c r="F128" s="24" t="s">
        <v>188</v>
      </c>
      <c r="G128" s="25">
        <v>1</v>
      </c>
      <c r="H128" s="24">
        <v>0</v>
      </c>
      <c r="I128" s="26">
        <f>ROUND(G128*H128,P4)</f>
        <v>0</v>
      </c>
      <c r="L128" s="26">
        <v>0</v>
      </c>
      <c r="M128" s="20">
        <f>ROUND(G128*L128,P4)</f>
        <v>0</v>
      </c>
      <c r="N128" s="21" t="s">
        <v>170</v>
      </c>
      <c r="O128" s="27">
        <f>M128*AA128</f>
        <v>0</v>
      </c>
      <c r="P128">
        <v>3</v>
      </c>
      <c r="AA128">
        <f>IF(P128=1,$O$3,IF(P128=2,$O$4,$O$5))</f>
        <v>0</v>
      </c>
    </row>
    <row r="129" spans="1:27">
      <c r="A129" t="s">
        <v>173</v>
      </c>
      <c r="E129" s="23" t="s">
        <v>170</v>
      </c>
    </row>
    <row r="130" spans="1:27">
      <c r="A130" t="s">
        <v>174</v>
      </c>
      <c r="E130" s="28" t="s">
        <v>183</v>
      </c>
    </row>
    <row r="131" spans="1:27">
      <c r="A131" t="s">
        <v>176</v>
      </c>
      <c r="E131" s="23" t="s">
        <v>170</v>
      </c>
    </row>
    <row r="132" spans="1:27">
      <c r="A132" t="s">
        <v>168</v>
      </c>
      <c r="B132">
        <v>28</v>
      </c>
      <c r="C132" s="22" t="s">
        <v>1960</v>
      </c>
      <c r="D132" t="s">
        <v>170</v>
      </c>
      <c r="E132" s="23" t="s">
        <v>247</v>
      </c>
      <c r="F132" s="24" t="s">
        <v>188</v>
      </c>
      <c r="G132" s="25">
        <v>1</v>
      </c>
      <c r="H132" s="24">
        <v>0</v>
      </c>
      <c r="I132" s="26">
        <f>ROUND(G132*H132,P4)</f>
        <v>0</v>
      </c>
      <c r="L132" s="26">
        <v>0</v>
      </c>
      <c r="M132" s="20">
        <f>ROUND(G132*L132,P4)</f>
        <v>0</v>
      </c>
      <c r="N132" s="21" t="s">
        <v>170</v>
      </c>
      <c r="O132" s="27">
        <f>M132*AA132</f>
        <v>0</v>
      </c>
      <c r="P132">
        <v>3</v>
      </c>
      <c r="AA132">
        <f>IF(P132=1,$O$3,IF(P132=2,$O$4,$O$5))</f>
        <v>0</v>
      </c>
    </row>
    <row r="133" spans="1:27">
      <c r="A133" t="s">
        <v>173</v>
      </c>
      <c r="E133" s="23" t="s">
        <v>170</v>
      </c>
    </row>
    <row r="134" spans="1:27">
      <c r="A134" t="s">
        <v>174</v>
      </c>
      <c r="E134" s="28" t="s">
        <v>183</v>
      </c>
    </row>
    <row r="135" spans="1:27">
      <c r="A135" t="s">
        <v>176</v>
      </c>
      <c r="E135" s="23" t="s">
        <v>170</v>
      </c>
    </row>
    <row r="136" spans="1:27">
      <c r="A136" t="s">
        <v>168</v>
      </c>
      <c r="B136">
        <v>29</v>
      </c>
      <c r="C136" s="22" t="s">
        <v>1961</v>
      </c>
      <c r="D136" t="s">
        <v>170</v>
      </c>
      <c r="E136" s="23" t="s">
        <v>737</v>
      </c>
      <c r="F136" s="24" t="s">
        <v>738</v>
      </c>
      <c r="G136" s="25">
        <v>100</v>
      </c>
      <c r="H136" s="24">
        <v>0</v>
      </c>
      <c r="I136" s="26">
        <f>ROUND(G136*H136,P4)</f>
        <v>0</v>
      </c>
      <c r="L136" s="26">
        <v>0</v>
      </c>
      <c r="M136" s="20">
        <f>ROUND(G136*L136,P4)</f>
        <v>0</v>
      </c>
      <c r="N136" s="21" t="s">
        <v>170</v>
      </c>
      <c r="O136" s="27">
        <f>M136*AA136</f>
        <v>0</v>
      </c>
      <c r="P136">
        <v>3</v>
      </c>
      <c r="AA136">
        <f>IF(P136=1,$O$3,IF(P136=2,$O$4,$O$5))</f>
        <v>0</v>
      </c>
    </row>
    <row r="137" spans="1:27">
      <c r="A137" t="s">
        <v>173</v>
      </c>
      <c r="E137" s="23" t="s">
        <v>170</v>
      </c>
    </row>
    <row r="138" spans="1:27">
      <c r="A138" t="s">
        <v>174</v>
      </c>
      <c r="E138" s="28" t="s">
        <v>799</v>
      </c>
    </row>
    <row r="139" spans="1:27">
      <c r="A139" t="s">
        <v>176</v>
      </c>
      <c r="E139" s="23" t="s">
        <v>170</v>
      </c>
    </row>
    <row r="140" spans="1:27">
      <c r="A140" t="s">
        <v>168</v>
      </c>
      <c r="B140">
        <v>30</v>
      </c>
      <c r="C140" s="22" t="s">
        <v>1962</v>
      </c>
      <c r="D140" t="s">
        <v>170</v>
      </c>
      <c r="E140" s="23" t="s">
        <v>1963</v>
      </c>
      <c r="F140" s="24" t="s">
        <v>188</v>
      </c>
      <c r="G140" s="25">
        <v>1</v>
      </c>
      <c r="H140" s="24">
        <v>0</v>
      </c>
      <c r="I140" s="26">
        <f>ROUND(G140*H140,P4)</f>
        <v>0</v>
      </c>
      <c r="L140" s="26">
        <v>0</v>
      </c>
      <c r="M140" s="20">
        <f>ROUND(G140*L140,P4)</f>
        <v>0</v>
      </c>
      <c r="N140" s="21" t="s">
        <v>170</v>
      </c>
      <c r="O140" s="27">
        <f>M140*AA140</f>
        <v>0</v>
      </c>
      <c r="P140">
        <v>3</v>
      </c>
      <c r="AA140">
        <f>IF(P140=1,$O$3,IF(P140=2,$O$4,$O$5))</f>
        <v>0</v>
      </c>
    </row>
    <row r="141" spans="1:27">
      <c r="A141" t="s">
        <v>173</v>
      </c>
      <c r="E141" s="23" t="s">
        <v>170</v>
      </c>
    </row>
    <row r="142" spans="1:27">
      <c r="A142" t="s">
        <v>174</v>
      </c>
      <c r="E142" s="28" t="s">
        <v>183</v>
      </c>
    </row>
    <row r="143" spans="1:27">
      <c r="A143" t="s">
        <v>176</v>
      </c>
      <c r="E143" s="23" t="s">
        <v>170</v>
      </c>
    </row>
    <row r="144" spans="1:27">
      <c r="A144" t="s">
        <v>168</v>
      </c>
      <c r="B144">
        <v>31</v>
      </c>
      <c r="C144" s="22" t="s">
        <v>1964</v>
      </c>
      <c r="D144" t="s">
        <v>170</v>
      </c>
      <c r="E144" s="23" t="s">
        <v>458</v>
      </c>
      <c r="F144" s="24" t="s">
        <v>188</v>
      </c>
      <c r="G144" s="25">
        <v>1</v>
      </c>
      <c r="H144" s="24">
        <v>0</v>
      </c>
      <c r="I144" s="26">
        <f>ROUND(G144*H144,P4)</f>
        <v>0</v>
      </c>
      <c r="L144" s="26">
        <v>0</v>
      </c>
      <c r="M144" s="20">
        <f>ROUND(G144*L144,P4)</f>
        <v>0</v>
      </c>
      <c r="N144" s="21" t="s">
        <v>170</v>
      </c>
      <c r="O144" s="27">
        <f>M144*AA144</f>
        <v>0</v>
      </c>
      <c r="P144">
        <v>3</v>
      </c>
      <c r="AA144">
        <f>IF(P144=1,$O$3,IF(P144=2,$O$4,$O$5))</f>
        <v>0</v>
      </c>
    </row>
    <row r="145" spans="1:5">
      <c r="A145" t="s">
        <v>173</v>
      </c>
      <c r="E145" s="23" t="s">
        <v>170</v>
      </c>
    </row>
    <row r="146" spans="1:5">
      <c r="A146" t="s">
        <v>174</v>
      </c>
      <c r="E146" s="28" t="s">
        <v>183</v>
      </c>
    </row>
    <row r="147" spans="1:5">
      <c r="A147" t="s">
        <v>176</v>
      </c>
      <c r="E147" s="23" t="s">
        <v>170</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 right="0" top="0" bottom="0" header="0" footer="0"/>
  <pageSetup fitToHeight="0"/>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pageSetUpPr fitToPage="1"/>
  </sheetPr>
  <dimension ref="A1:AA200"/>
  <sheetViews>
    <sheetView workbookViewId="0"/>
  </sheetViews>
  <sheetFormatPr defaultRowHeight="13.15"/>
  <cols>
    <col min="1" max="1" width="8.85546875" hidden="1"/>
    <col min="2" max="2" width="11.5703125" customWidth="1"/>
    <col min="3" max="3" width="14.28515625" customWidth="1"/>
    <col min="5" max="5" width="71.28515625" customWidth="1"/>
    <col min="6" max="6" width="11.5703125" customWidth="1"/>
    <col min="7" max="9" width="16.28515625" customWidth="1"/>
    <col min="10" max="11" width="8.85546875" hidden="1"/>
    <col min="12" max="14" width="16.28515625" customWidth="1"/>
    <col min="15" max="17" width="8.85546875" hidden="1"/>
    <col min="19" max="19" width="31" customWidth="1"/>
    <col min="27" max="27" width="8.85546875" hidden="1"/>
  </cols>
  <sheetData>
    <row r="1" spans="1:27" ht="36.950000000000003" customHeight="1">
      <c r="A1" s="13" t="s">
        <v>143</v>
      </c>
      <c r="B1" s="1"/>
      <c r="C1" s="29"/>
      <c r="D1" s="1"/>
      <c r="E1" s="1"/>
      <c r="F1" s="1"/>
      <c r="G1" s="1"/>
      <c r="H1" s="1"/>
      <c r="I1" s="1"/>
      <c r="J1" s="1"/>
      <c r="K1" s="1"/>
      <c r="L1" s="1"/>
      <c r="M1" s="1"/>
      <c r="N1" s="1"/>
      <c r="P1">
        <v>3</v>
      </c>
    </row>
    <row r="2" spans="1:27" ht="19.899999999999999" customHeight="1">
      <c r="A2" s="13"/>
      <c r="B2" s="1"/>
      <c r="C2" s="29"/>
      <c r="D2" s="1"/>
      <c r="E2" s="1"/>
      <c r="F2" s="1"/>
      <c r="G2" s="1"/>
      <c r="H2" s="1"/>
      <c r="I2" s="1"/>
      <c r="J2" s="1"/>
      <c r="K2" s="1"/>
      <c r="L2" s="1"/>
      <c r="M2" s="1"/>
      <c r="N2" s="1"/>
    </row>
    <row r="3" spans="1:27" ht="33.950000000000003" customHeight="1">
      <c r="A3" s="13" t="s">
        <v>144</v>
      </c>
      <c r="B3" s="14" t="s">
        <v>145</v>
      </c>
      <c r="C3" s="33" t="s">
        <v>1</v>
      </c>
      <c r="D3" s="29"/>
      <c r="E3" s="34" t="s">
        <v>2</v>
      </c>
      <c r="F3" s="29"/>
      <c r="G3" s="29"/>
      <c r="H3" s="29"/>
      <c r="L3" s="15" t="s">
        <v>12</v>
      </c>
      <c r="M3" s="16">
        <f>Rekapitulace!C10</f>
        <v>0</v>
      </c>
      <c r="N3" s="3" t="s">
        <v>3</v>
      </c>
      <c r="O3">
        <v>0</v>
      </c>
      <c r="P3">
        <v>2</v>
      </c>
    </row>
    <row r="4" spans="1:27" ht="33.950000000000003" customHeight="1">
      <c r="A4" s="13" t="s">
        <v>146</v>
      </c>
      <c r="B4" s="14" t="s">
        <v>147</v>
      </c>
      <c r="C4" s="33" t="s">
        <v>12</v>
      </c>
      <c r="D4" s="29"/>
      <c r="E4" s="34" t="s">
        <v>13</v>
      </c>
      <c r="F4" s="29"/>
      <c r="G4" s="29"/>
      <c r="H4" s="29"/>
      <c r="O4">
        <v>0.12</v>
      </c>
      <c r="P4">
        <v>2</v>
      </c>
    </row>
    <row r="5" spans="1:27">
      <c r="A5" s="35" t="s">
        <v>148</v>
      </c>
      <c r="B5" s="35" t="s">
        <v>149</v>
      </c>
      <c r="C5" s="35" t="s">
        <v>150</v>
      </c>
      <c r="D5" s="35" t="s">
        <v>151</v>
      </c>
      <c r="E5" s="35" t="s">
        <v>152</v>
      </c>
      <c r="F5" s="35" t="s">
        <v>153</v>
      </c>
      <c r="G5" s="35" t="s">
        <v>154</v>
      </c>
      <c r="H5" s="35" t="s">
        <v>155</v>
      </c>
      <c r="I5" s="35" t="s">
        <v>156</v>
      </c>
      <c r="J5" s="17"/>
      <c r="K5" s="17"/>
      <c r="L5" s="35" t="s">
        <v>157</v>
      </c>
      <c r="M5" s="36"/>
      <c r="N5" s="35" t="s">
        <v>158</v>
      </c>
      <c r="O5">
        <v>0.21</v>
      </c>
    </row>
    <row r="6" spans="1:27">
      <c r="A6" s="35"/>
      <c r="B6" s="35"/>
      <c r="C6" s="35"/>
      <c r="D6" s="35"/>
      <c r="E6" s="35"/>
      <c r="F6" s="35"/>
      <c r="G6" s="35"/>
      <c r="H6" s="35"/>
      <c r="I6" s="35"/>
      <c r="J6" s="35" t="s">
        <v>159</v>
      </c>
      <c r="K6" s="36"/>
      <c r="L6" s="36"/>
      <c r="M6" s="36"/>
      <c r="N6" s="35"/>
    </row>
    <row r="7" spans="1:27" ht="26.45">
      <c r="A7" s="35"/>
      <c r="B7" s="35"/>
      <c r="C7" s="35"/>
      <c r="D7" s="35"/>
      <c r="E7" s="35"/>
      <c r="F7" s="35"/>
      <c r="G7" s="35"/>
      <c r="H7" s="35"/>
      <c r="I7" s="35"/>
      <c r="J7" s="6" t="s">
        <v>160</v>
      </c>
      <c r="K7" s="6" t="s">
        <v>161</v>
      </c>
      <c r="L7" s="6" t="s">
        <v>160</v>
      </c>
      <c r="M7" s="6" t="s">
        <v>161</v>
      </c>
      <c r="N7" s="35"/>
      <c r="S7" t="s">
        <v>162</v>
      </c>
      <c r="T7">
        <f>COUNTIFS(L8:L201,"=0",A8:A201,"P")+COUNTIFS(L8:L201,"",A8:A201,"P")+SUM(Q8:Q201)</f>
        <v>0</v>
      </c>
    </row>
    <row r="8" spans="1:27">
      <c r="A8" t="s">
        <v>163</v>
      </c>
      <c r="C8" s="18" t="s">
        <v>1965</v>
      </c>
      <c r="E8" s="19" t="s">
        <v>37</v>
      </c>
      <c r="L8" s="20">
        <f>L9+L26+L55+L68+L93+L110+L119+L144+L157+L170+L179+L188</f>
        <v>0</v>
      </c>
      <c r="M8" s="20">
        <f>M9+M26+M55+M68+M93+M110+M119+M144+M157+M170+M179+M188</f>
        <v>0</v>
      </c>
      <c r="N8" s="21"/>
    </row>
    <row r="9" spans="1:27">
      <c r="A9" t="s">
        <v>165</v>
      </c>
      <c r="C9" s="18" t="s">
        <v>807</v>
      </c>
      <c r="E9" s="19" t="s">
        <v>1966</v>
      </c>
      <c r="L9" s="20">
        <f>SUMIFS(L10:L25,A10:A25,"P")</f>
        <v>0</v>
      </c>
      <c r="M9" s="20">
        <f>SUMIFS(M10:M25,A10:A25,"P")</f>
        <v>0</v>
      </c>
      <c r="N9" s="21"/>
    </row>
    <row r="10" spans="1:27">
      <c r="A10" t="s">
        <v>168</v>
      </c>
      <c r="B10">
        <v>32</v>
      </c>
      <c r="C10" s="22" t="s">
        <v>1967</v>
      </c>
      <c r="D10" t="s">
        <v>170</v>
      </c>
      <c r="E10" s="23" t="s">
        <v>1968</v>
      </c>
      <c r="F10" s="24" t="s">
        <v>182</v>
      </c>
      <c r="G10" s="25">
        <v>1</v>
      </c>
      <c r="H10" s="24">
        <v>0</v>
      </c>
      <c r="I10" s="26">
        <f>ROUND(G10*H10,P4)</f>
        <v>0</v>
      </c>
      <c r="L10" s="26">
        <v>0</v>
      </c>
      <c r="M10" s="20">
        <f>ROUND(G10*L10,P4)</f>
        <v>0</v>
      </c>
      <c r="N10" s="21" t="s">
        <v>170</v>
      </c>
      <c r="O10" s="27">
        <f>M10*AA10</f>
        <v>0</v>
      </c>
      <c r="P10">
        <v>3</v>
      </c>
      <c r="AA10">
        <f>IF(P10=1,$O$3,IF(P10=2,$O$4,$O$5))</f>
        <v>0</v>
      </c>
    </row>
    <row r="11" spans="1:27">
      <c r="A11" t="s">
        <v>173</v>
      </c>
      <c r="E11" s="23" t="s">
        <v>170</v>
      </c>
    </row>
    <row r="12" spans="1:27">
      <c r="A12" t="s">
        <v>174</v>
      </c>
      <c r="E12" s="28" t="s">
        <v>183</v>
      </c>
    </row>
    <row r="13" spans="1:27">
      <c r="A13" t="s">
        <v>176</v>
      </c>
      <c r="E13" s="23" t="s">
        <v>170</v>
      </c>
    </row>
    <row r="14" spans="1:27" ht="26.45">
      <c r="A14" t="s">
        <v>168</v>
      </c>
      <c r="B14">
        <v>33</v>
      </c>
      <c r="C14" s="22" t="s">
        <v>1969</v>
      </c>
      <c r="D14" t="s">
        <v>170</v>
      </c>
      <c r="E14" s="23" t="s">
        <v>1970</v>
      </c>
      <c r="F14" s="24" t="s">
        <v>182</v>
      </c>
      <c r="G14" s="25">
        <v>1</v>
      </c>
      <c r="H14" s="24">
        <v>0</v>
      </c>
      <c r="I14" s="26">
        <f>ROUND(G14*H14,P4)</f>
        <v>0</v>
      </c>
      <c r="L14" s="26">
        <v>0</v>
      </c>
      <c r="M14" s="20">
        <f>ROUND(G14*L14,P4)</f>
        <v>0</v>
      </c>
      <c r="N14" s="21" t="s">
        <v>170</v>
      </c>
      <c r="O14" s="27">
        <f>M14*AA14</f>
        <v>0</v>
      </c>
      <c r="P14">
        <v>3</v>
      </c>
      <c r="AA14">
        <f>IF(P14=1,$O$3,IF(P14=2,$O$4,$O$5))</f>
        <v>0</v>
      </c>
    </row>
    <row r="15" spans="1:27">
      <c r="A15" t="s">
        <v>173</v>
      </c>
      <c r="E15" s="23" t="s">
        <v>170</v>
      </c>
    </row>
    <row r="16" spans="1:27">
      <c r="A16" t="s">
        <v>174</v>
      </c>
      <c r="E16" s="28" t="s">
        <v>183</v>
      </c>
    </row>
    <row r="17" spans="1:27">
      <c r="A17" t="s">
        <v>176</v>
      </c>
      <c r="E17" s="23" t="s">
        <v>170</v>
      </c>
    </row>
    <row r="18" spans="1:27">
      <c r="A18" t="s">
        <v>168</v>
      </c>
      <c r="B18">
        <v>34</v>
      </c>
      <c r="C18" s="22" t="s">
        <v>1971</v>
      </c>
      <c r="D18" t="s">
        <v>170</v>
      </c>
      <c r="E18" s="23" t="s">
        <v>1972</v>
      </c>
      <c r="F18" s="24" t="s">
        <v>182</v>
      </c>
      <c r="G18" s="25">
        <v>1</v>
      </c>
      <c r="H18" s="24">
        <v>0</v>
      </c>
      <c r="I18" s="26">
        <f>ROUND(G18*H18,P4)</f>
        <v>0</v>
      </c>
      <c r="L18" s="26">
        <v>0</v>
      </c>
      <c r="M18" s="20">
        <f>ROUND(G18*L18,P4)</f>
        <v>0</v>
      </c>
      <c r="N18" s="21" t="s">
        <v>170</v>
      </c>
      <c r="O18" s="27">
        <f>M18*AA18</f>
        <v>0</v>
      </c>
      <c r="P18">
        <v>3</v>
      </c>
      <c r="AA18">
        <f>IF(P18=1,$O$3,IF(P18=2,$O$4,$O$5))</f>
        <v>0</v>
      </c>
    </row>
    <row r="19" spans="1:27">
      <c r="A19" t="s">
        <v>173</v>
      </c>
      <c r="E19" s="23" t="s">
        <v>170</v>
      </c>
    </row>
    <row r="20" spans="1:27">
      <c r="A20" t="s">
        <v>174</v>
      </c>
      <c r="E20" s="28" t="s">
        <v>183</v>
      </c>
    </row>
    <row r="21" spans="1:27">
      <c r="A21" t="s">
        <v>176</v>
      </c>
      <c r="E21" s="23" t="s">
        <v>170</v>
      </c>
    </row>
    <row r="22" spans="1:27">
      <c r="A22" t="s">
        <v>168</v>
      </c>
      <c r="B22">
        <v>35</v>
      </c>
      <c r="C22" s="22" t="s">
        <v>1973</v>
      </c>
      <c r="D22" t="s">
        <v>170</v>
      </c>
      <c r="E22" s="23" t="s">
        <v>1974</v>
      </c>
      <c r="F22" s="24" t="s">
        <v>182</v>
      </c>
      <c r="G22" s="25">
        <v>1</v>
      </c>
      <c r="H22" s="24">
        <v>0</v>
      </c>
      <c r="I22" s="26">
        <f>ROUND(G22*H22,P4)</f>
        <v>0</v>
      </c>
      <c r="L22" s="26">
        <v>0</v>
      </c>
      <c r="M22" s="20">
        <f>ROUND(G22*L22,P4)</f>
        <v>0</v>
      </c>
      <c r="N22" s="21" t="s">
        <v>170</v>
      </c>
      <c r="O22" s="27">
        <f>M22*AA22</f>
        <v>0</v>
      </c>
      <c r="P22">
        <v>3</v>
      </c>
      <c r="AA22">
        <f>IF(P22=1,$O$3,IF(P22=2,$O$4,$O$5))</f>
        <v>0</v>
      </c>
    </row>
    <row r="23" spans="1:27">
      <c r="A23" t="s">
        <v>173</v>
      </c>
      <c r="E23" s="23" t="s">
        <v>170</v>
      </c>
    </row>
    <row r="24" spans="1:27">
      <c r="A24" t="s">
        <v>174</v>
      </c>
      <c r="E24" s="28" t="s">
        <v>183</v>
      </c>
    </row>
    <row r="25" spans="1:27">
      <c r="A25" t="s">
        <v>176</v>
      </c>
      <c r="E25" s="23" t="s">
        <v>170</v>
      </c>
    </row>
    <row r="26" spans="1:27">
      <c r="A26" t="s">
        <v>165</v>
      </c>
      <c r="C26" s="18" t="s">
        <v>856</v>
      </c>
      <c r="E26" s="19" t="s">
        <v>686</v>
      </c>
      <c r="L26" s="20">
        <f>SUMIFS(L27:L54,A27:A54,"P")</f>
        <v>0</v>
      </c>
      <c r="M26" s="20">
        <f>SUMIFS(M27:M54,A27:A54,"P")</f>
        <v>0</v>
      </c>
      <c r="N26" s="21"/>
    </row>
    <row r="27" spans="1:27">
      <c r="A27" t="s">
        <v>168</v>
      </c>
      <c r="B27">
        <v>36</v>
      </c>
      <c r="C27" s="22" t="s">
        <v>961</v>
      </c>
      <c r="D27" t="s">
        <v>170</v>
      </c>
      <c r="E27" s="23" t="s">
        <v>933</v>
      </c>
      <c r="F27" s="24" t="s">
        <v>218</v>
      </c>
      <c r="G27" s="25">
        <v>680</v>
      </c>
      <c r="H27" s="24">
        <v>0</v>
      </c>
      <c r="I27" s="26">
        <f>ROUND(G27*H27,P4)</f>
        <v>0</v>
      </c>
      <c r="L27" s="26">
        <v>0</v>
      </c>
      <c r="M27" s="20">
        <f>ROUND(G27*L27,P4)</f>
        <v>0</v>
      </c>
      <c r="N27" s="21" t="s">
        <v>192</v>
      </c>
      <c r="O27" s="27">
        <f>M27*AA27</f>
        <v>0</v>
      </c>
      <c r="P27">
        <v>3</v>
      </c>
      <c r="AA27">
        <f>IF(P27=1,$O$3,IF(P27=2,$O$4,$O$5))</f>
        <v>0</v>
      </c>
    </row>
    <row r="28" spans="1:27">
      <c r="A28" t="s">
        <v>173</v>
      </c>
      <c r="E28" s="23" t="s">
        <v>170</v>
      </c>
    </row>
    <row r="29" spans="1:27">
      <c r="A29" t="s">
        <v>174</v>
      </c>
      <c r="E29" s="28" t="s">
        <v>1975</v>
      </c>
    </row>
    <row r="30" spans="1:27">
      <c r="A30" t="s">
        <v>176</v>
      </c>
      <c r="E30" s="23" t="s">
        <v>170</v>
      </c>
    </row>
    <row r="31" spans="1:27">
      <c r="A31" t="s">
        <v>168</v>
      </c>
      <c r="B31">
        <v>37</v>
      </c>
      <c r="C31" s="22" t="s">
        <v>790</v>
      </c>
      <c r="D31" t="s">
        <v>170</v>
      </c>
      <c r="E31" s="23" t="s">
        <v>791</v>
      </c>
      <c r="F31" s="24" t="s">
        <v>218</v>
      </c>
      <c r="G31" s="25">
        <v>25</v>
      </c>
      <c r="H31" s="24">
        <v>0</v>
      </c>
      <c r="I31" s="26">
        <f>ROUND(G31*H31,P4)</f>
        <v>0</v>
      </c>
      <c r="L31" s="26">
        <v>0</v>
      </c>
      <c r="M31" s="20">
        <f>ROUND(G31*L31,P4)</f>
        <v>0</v>
      </c>
      <c r="N31" s="21" t="s">
        <v>192</v>
      </c>
      <c r="O31" s="27">
        <f>M31*AA31</f>
        <v>0</v>
      </c>
      <c r="P31">
        <v>3</v>
      </c>
      <c r="AA31">
        <f>IF(P31=1,$O$3,IF(P31=2,$O$4,$O$5))</f>
        <v>0</v>
      </c>
    </row>
    <row r="32" spans="1:27">
      <c r="A32" t="s">
        <v>173</v>
      </c>
      <c r="E32" s="23" t="s">
        <v>170</v>
      </c>
    </row>
    <row r="33" spans="1:27">
      <c r="A33" t="s">
        <v>174</v>
      </c>
      <c r="E33" s="28" t="s">
        <v>884</v>
      </c>
    </row>
    <row r="34" spans="1:27">
      <c r="A34" t="s">
        <v>176</v>
      </c>
      <c r="E34" s="23" t="s">
        <v>170</v>
      </c>
    </row>
    <row r="35" spans="1:27">
      <c r="A35" t="s">
        <v>168</v>
      </c>
      <c r="B35">
        <v>38</v>
      </c>
      <c r="C35" s="22" t="s">
        <v>792</v>
      </c>
      <c r="D35" t="s">
        <v>170</v>
      </c>
      <c r="E35" s="23" t="s">
        <v>793</v>
      </c>
      <c r="F35" s="24" t="s">
        <v>218</v>
      </c>
      <c r="G35" s="25">
        <v>705</v>
      </c>
      <c r="H35" s="24">
        <v>0</v>
      </c>
      <c r="I35" s="26">
        <f>ROUND(G35*H35,P4)</f>
        <v>0</v>
      </c>
      <c r="L35" s="26">
        <v>0</v>
      </c>
      <c r="M35" s="20">
        <f>ROUND(G35*L35,P4)</f>
        <v>0</v>
      </c>
      <c r="N35" s="21" t="s">
        <v>192</v>
      </c>
      <c r="O35" s="27">
        <f>M35*AA35</f>
        <v>0</v>
      </c>
      <c r="P35">
        <v>3</v>
      </c>
      <c r="AA35">
        <f>IF(P35=1,$O$3,IF(P35=2,$O$4,$O$5))</f>
        <v>0</v>
      </c>
    </row>
    <row r="36" spans="1:27">
      <c r="A36" t="s">
        <v>173</v>
      </c>
      <c r="E36" s="23" t="s">
        <v>170</v>
      </c>
    </row>
    <row r="37" spans="1:27">
      <c r="A37" t="s">
        <v>174</v>
      </c>
      <c r="E37" s="28" t="s">
        <v>1976</v>
      </c>
    </row>
    <row r="38" spans="1:27">
      <c r="A38" t="s">
        <v>176</v>
      </c>
      <c r="E38" s="23" t="s">
        <v>170</v>
      </c>
    </row>
    <row r="39" spans="1:27">
      <c r="A39" t="s">
        <v>168</v>
      </c>
      <c r="B39">
        <v>39</v>
      </c>
      <c r="C39" s="22" t="s">
        <v>1977</v>
      </c>
      <c r="D39" t="s">
        <v>170</v>
      </c>
      <c r="E39" s="23" t="s">
        <v>1978</v>
      </c>
      <c r="F39" s="24" t="s">
        <v>218</v>
      </c>
      <c r="G39" s="25">
        <v>53</v>
      </c>
      <c r="H39" s="24">
        <v>0</v>
      </c>
      <c r="I39" s="26">
        <f>ROUND(G39*H39,P4)</f>
        <v>0</v>
      </c>
      <c r="L39" s="26">
        <v>0</v>
      </c>
      <c r="M39" s="20">
        <f>ROUND(G39*L39,P4)</f>
        <v>0</v>
      </c>
      <c r="N39" s="21" t="s">
        <v>192</v>
      </c>
      <c r="O39" s="27">
        <f>M39*AA39</f>
        <v>0</v>
      </c>
      <c r="P39">
        <v>3</v>
      </c>
      <c r="AA39">
        <f>IF(P39=1,$O$3,IF(P39=2,$O$4,$O$5))</f>
        <v>0</v>
      </c>
    </row>
    <row r="40" spans="1:27">
      <c r="A40" t="s">
        <v>173</v>
      </c>
      <c r="E40" s="23" t="s">
        <v>170</v>
      </c>
    </row>
    <row r="41" spans="1:27">
      <c r="A41" t="s">
        <v>174</v>
      </c>
      <c r="E41" s="28" t="s">
        <v>820</v>
      </c>
    </row>
    <row r="42" spans="1:27">
      <c r="A42" t="s">
        <v>176</v>
      </c>
      <c r="E42" s="23" t="s">
        <v>170</v>
      </c>
    </row>
    <row r="43" spans="1:27">
      <c r="A43" t="s">
        <v>168</v>
      </c>
      <c r="B43">
        <v>40</v>
      </c>
      <c r="C43" s="22" t="s">
        <v>1979</v>
      </c>
      <c r="D43" t="s">
        <v>170</v>
      </c>
      <c r="E43" s="23" t="s">
        <v>1980</v>
      </c>
      <c r="F43" s="24" t="s">
        <v>218</v>
      </c>
      <c r="G43" s="25">
        <v>10</v>
      </c>
      <c r="H43" s="24">
        <v>0</v>
      </c>
      <c r="I43" s="26">
        <f>ROUND(G43*H43,P4)</f>
        <v>0</v>
      </c>
      <c r="L43" s="26">
        <v>0</v>
      </c>
      <c r="M43" s="20">
        <f>ROUND(G43*L43,P4)</f>
        <v>0</v>
      </c>
      <c r="N43" s="21" t="s">
        <v>192</v>
      </c>
      <c r="O43" s="27">
        <f>M43*AA43</f>
        <v>0</v>
      </c>
      <c r="P43">
        <v>3</v>
      </c>
      <c r="AA43">
        <f>IF(P43=1,$O$3,IF(P43=2,$O$4,$O$5))</f>
        <v>0</v>
      </c>
    </row>
    <row r="44" spans="1:27">
      <c r="A44" t="s">
        <v>173</v>
      </c>
      <c r="E44" s="23" t="s">
        <v>170</v>
      </c>
    </row>
    <row r="45" spans="1:27">
      <c r="A45" t="s">
        <v>174</v>
      </c>
      <c r="E45" s="28" t="s">
        <v>364</v>
      </c>
    </row>
    <row r="46" spans="1:27">
      <c r="A46" t="s">
        <v>176</v>
      </c>
      <c r="E46" s="23" t="s">
        <v>170</v>
      </c>
    </row>
    <row r="47" spans="1:27">
      <c r="A47" t="s">
        <v>168</v>
      </c>
      <c r="B47">
        <v>41</v>
      </c>
      <c r="C47" s="22" t="s">
        <v>1005</v>
      </c>
      <c r="D47" t="s">
        <v>170</v>
      </c>
      <c r="E47" s="23" t="s">
        <v>1006</v>
      </c>
      <c r="F47" s="24" t="s">
        <v>218</v>
      </c>
      <c r="G47" s="25">
        <v>63</v>
      </c>
      <c r="H47" s="24">
        <v>0</v>
      </c>
      <c r="I47" s="26">
        <f>ROUND(G47*H47,P4)</f>
        <v>0</v>
      </c>
      <c r="L47" s="26">
        <v>0</v>
      </c>
      <c r="M47" s="20">
        <f>ROUND(G47*L47,P4)</f>
        <v>0</v>
      </c>
      <c r="N47" s="21" t="s">
        <v>192</v>
      </c>
      <c r="O47" s="27">
        <f>M47*AA47</f>
        <v>0</v>
      </c>
      <c r="P47">
        <v>3</v>
      </c>
      <c r="AA47">
        <f>IF(P47=1,$O$3,IF(P47=2,$O$4,$O$5))</f>
        <v>0</v>
      </c>
    </row>
    <row r="48" spans="1:27">
      <c r="A48" t="s">
        <v>173</v>
      </c>
      <c r="E48" s="23" t="s">
        <v>170</v>
      </c>
    </row>
    <row r="49" spans="1:27">
      <c r="A49" t="s">
        <v>174</v>
      </c>
      <c r="E49" s="28" t="s">
        <v>1981</v>
      </c>
    </row>
    <row r="50" spans="1:27">
      <c r="A50" t="s">
        <v>176</v>
      </c>
      <c r="E50" s="23" t="s">
        <v>170</v>
      </c>
    </row>
    <row r="51" spans="1:27" ht="26.45">
      <c r="A51" t="s">
        <v>168</v>
      </c>
      <c r="B51">
        <v>42</v>
      </c>
      <c r="C51" s="22" t="s">
        <v>1982</v>
      </c>
      <c r="D51" t="s">
        <v>170</v>
      </c>
      <c r="E51" s="23" t="s">
        <v>1983</v>
      </c>
      <c r="F51" s="24" t="s">
        <v>182</v>
      </c>
      <c r="G51" s="25">
        <v>1</v>
      </c>
      <c r="H51" s="24">
        <v>0</v>
      </c>
      <c r="I51" s="26">
        <f>ROUND(G51*H51,P4)</f>
        <v>0</v>
      </c>
      <c r="L51" s="26">
        <v>0</v>
      </c>
      <c r="M51" s="20">
        <f>ROUND(G51*L51,P4)</f>
        <v>0</v>
      </c>
      <c r="N51" s="21" t="s">
        <v>170</v>
      </c>
      <c r="O51" s="27">
        <f>M51*AA51</f>
        <v>0</v>
      </c>
      <c r="P51">
        <v>3</v>
      </c>
      <c r="AA51">
        <f>IF(P51=1,$O$3,IF(P51=2,$O$4,$O$5))</f>
        <v>0</v>
      </c>
    </row>
    <row r="52" spans="1:27">
      <c r="A52" t="s">
        <v>173</v>
      </c>
      <c r="E52" s="23" t="s">
        <v>170</v>
      </c>
    </row>
    <row r="53" spans="1:27">
      <c r="A53" t="s">
        <v>174</v>
      </c>
      <c r="E53" s="28" t="s">
        <v>183</v>
      </c>
    </row>
    <row r="54" spans="1:27">
      <c r="A54" t="s">
        <v>176</v>
      </c>
      <c r="E54" s="23" t="s">
        <v>170</v>
      </c>
    </row>
    <row r="55" spans="1:27">
      <c r="A55" t="s">
        <v>165</v>
      </c>
      <c r="C55" s="18" t="s">
        <v>888</v>
      </c>
      <c r="E55" s="19" t="s">
        <v>1984</v>
      </c>
      <c r="L55" s="20">
        <f>SUMIFS(L56:L67,A56:A67,"P")</f>
        <v>0</v>
      </c>
      <c r="M55" s="20">
        <f>SUMIFS(M56:M67,A56:A67,"P")</f>
        <v>0</v>
      </c>
      <c r="N55" s="21"/>
    </row>
    <row r="56" spans="1:27">
      <c r="A56" t="s">
        <v>168</v>
      </c>
      <c r="B56">
        <v>43</v>
      </c>
      <c r="C56" s="22" t="s">
        <v>1985</v>
      </c>
      <c r="D56" t="s">
        <v>170</v>
      </c>
      <c r="E56" s="23" t="s">
        <v>245</v>
      </c>
      <c r="F56" s="24" t="s">
        <v>188</v>
      </c>
      <c r="G56" s="25">
        <v>1</v>
      </c>
      <c r="H56" s="24">
        <v>0</v>
      </c>
      <c r="I56" s="26">
        <f>ROUND(G56*H56,P4)</f>
        <v>0</v>
      </c>
      <c r="L56" s="26">
        <v>0</v>
      </c>
      <c r="M56" s="20">
        <f>ROUND(G56*L56,P4)</f>
        <v>0</v>
      </c>
      <c r="N56" s="21" t="s">
        <v>170</v>
      </c>
      <c r="O56" s="27">
        <f>M56*AA56</f>
        <v>0</v>
      </c>
      <c r="P56">
        <v>3</v>
      </c>
      <c r="AA56">
        <f>IF(P56=1,$O$3,IF(P56=2,$O$4,$O$5))</f>
        <v>0</v>
      </c>
    </row>
    <row r="57" spans="1:27">
      <c r="A57" t="s">
        <v>173</v>
      </c>
      <c r="E57" s="23" t="s">
        <v>170</v>
      </c>
    </row>
    <row r="58" spans="1:27">
      <c r="A58" t="s">
        <v>174</v>
      </c>
      <c r="E58" s="28" t="s">
        <v>183</v>
      </c>
    </row>
    <row r="59" spans="1:27">
      <c r="A59" t="s">
        <v>176</v>
      </c>
      <c r="E59" s="23" t="s">
        <v>170</v>
      </c>
    </row>
    <row r="60" spans="1:27">
      <c r="A60" t="s">
        <v>168</v>
      </c>
      <c r="B60">
        <v>44</v>
      </c>
      <c r="C60" s="22" t="s">
        <v>1986</v>
      </c>
      <c r="D60" t="s">
        <v>170</v>
      </c>
      <c r="E60" s="23" t="s">
        <v>247</v>
      </c>
      <c r="F60" s="24" t="s">
        <v>188</v>
      </c>
      <c r="G60" s="25">
        <v>1</v>
      </c>
      <c r="H60" s="24">
        <v>0</v>
      </c>
      <c r="I60" s="26">
        <f>ROUND(G60*H60,P4)</f>
        <v>0</v>
      </c>
      <c r="L60" s="26">
        <v>0</v>
      </c>
      <c r="M60" s="20">
        <f>ROUND(G60*L60,P4)</f>
        <v>0</v>
      </c>
      <c r="N60" s="21" t="s">
        <v>170</v>
      </c>
      <c r="O60" s="27">
        <f>M60*AA60</f>
        <v>0</v>
      </c>
      <c r="P60">
        <v>3</v>
      </c>
      <c r="AA60">
        <f>IF(P60=1,$O$3,IF(P60=2,$O$4,$O$5))</f>
        <v>0</v>
      </c>
    </row>
    <row r="61" spans="1:27">
      <c r="A61" t="s">
        <v>173</v>
      </c>
      <c r="E61" s="23" t="s">
        <v>170</v>
      </c>
    </row>
    <row r="62" spans="1:27">
      <c r="A62" t="s">
        <v>174</v>
      </c>
      <c r="E62" s="28" t="s">
        <v>183</v>
      </c>
    </row>
    <row r="63" spans="1:27">
      <c r="A63" t="s">
        <v>176</v>
      </c>
      <c r="E63" s="23" t="s">
        <v>170</v>
      </c>
    </row>
    <row r="64" spans="1:27">
      <c r="A64" t="s">
        <v>168</v>
      </c>
      <c r="B64">
        <v>45</v>
      </c>
      <c r="C64" s="22" t="s">
        <v>1987</v>
      </c>
      <c r="D64" t="s">
        <v>170</v>
      </c>
      <c r="E64" s="23" t="s">
        <v>458</v>
      </c>
      <c r="F64" s="24" t="s">
        <v>188</v>
      </c>
      <c r="G64" s="25">
        <v>1</v>
      </c>
      <c r="H64" s="24">
        <v>0</v>
      </c>
      <c r="I64" s="26">
        <f>ROUND(G64*H64,P4)</f>
        <v>0</v>
      </c>
      <c r="L64" s="26">
        <v>0</v>
      </c>
      <c r="M64" s="20">
        <f>ROUND(G64*L64,P4)</f>
        <v>0</v>
      </c>
      <c r="N64" s="21" t="s">
        <v>170</v>
      </c>
      <c r="O64" s="27">
        <f>M64*AA64</f>
        <v>0</v>
      </c>
      <c r="P64">
        <v>3</v>
      </c>
      <c r="AA64">
        <f>IF(P64=1,$O$3,IF(P64=2,$O$4,$O$5))</f>
        <v>0</v>
      </c>
    </row>
    <row r="65" spans="1:27">
      <c r="A65" t="s">
        <v>173</v>
      </c>
      <c r="E65" s="23" t="s">
        <v>170</v>
      </c>
    </row>
    <row r="66" spans="1:27">
      <c r="A66" t="s">
        <v>174</v>
      </c>
      <c r="E66" s="28" t="s">
        <v>183</v>
      </c>
    </row>
    <row r="67" spans="1:27">
      <c r="A67" t="s">
        <v>176</v>
      </c>
      <c r="E67" s="23" t="s">
        <v>170</v>
      </c>
    </row>
    <row r="68" spans="1:27">
      <c r="A68" t="s">
        <v>165</v>
      </c>
      <c r="C68" s="18" t="s">
        <v>745</v>
      </c>
      <c r="E68" s="19" t="s">
        <v>1828</v>
      </c>
      <c r="L68" s="20">
        <f>SUMIFS(L69:L92,A69:A92,"P")</f>
        <v>0</v>
      </c>
      <c r="M68" s="20">
        <f>SUMIFS(M69:M92,A69:A92,"P")</f>
        <v>0</v>
      </c>
      <c r="N68" s="21"/>
    </row>
    <row r="69" spans="1:27" ht="39.6">
      <c r="A69" t="s">
        <v>168</v>
      </c>
      <c r="B69">
        <v>1</v>
      </c>
      <c r="C69" s="22" t="s">
        <v>1988</v>
      </c>
      <c r="D69" t="s">
        <v>170</v>
      </c>
      <c r="E69" s="23" t="s">
        <v>1989</v>
      </c>
      <c r="F69" s="24" t="s">
        <v>188</v>
      </c>
      <c r="G69" s="25">
        <v>1</v>
      </c>
      <c r="H69" s="24">
        <v>0</v>
      </c>
      <c r="I69" s="26">
        <f>ROUND(G69*H69,P4)</f>
        <v>0</v>
      </c>
      <c r="L69" s="26">
        <v>0</v>
      </c>
      <c r="M69" s="20">
        <f>ROUND(G69*L69,P4)</f>
        <v>0</v>
      </c>
      <c r="N69" s="21" t="s">
        <v>170</v>
      </c>
      <c r="O69" s="27">
        <f>M69*AA69</f>
        <v>0</v>
      </c>
      <c r="P69">
        <v>3</v>
      </c>
      <c r="AA69">
        <f>IF(P69=1,$O$3,IF(P69=2,$O$4,$O$5))</f>
        <v>0</v>
      </c>
    </row>
    <row r="70" spans="1:27">
      <c r="A70" t="s">
        <v>173</v>
      </c>
      <c r="E70" s="23" t="s">
        <v>170</v>
      </c>
    </row>
    <row r="71" spans="1:27">
      <c r="A71" t="s">
        <v>174</v>
      </c>
      <c r="E71" s="28" t="s">
        <v>183</v>
      </c>
    </row>
    <row r="72" spans="1:27">
      <c r="A72" t="s">
        <v>176</v>
      </c>
      <c r="E72" s="23" t="s">
        <v>170</v>
      </c>
    </row>
    <row r="73" spans="1:27" ht="26.45">
      <c r="A73" t="s">
        <v>168</v>
      </c>
      <c r="B73">
        <v>2</v>
      </c>
      <c r="C73" s="22" t="s">
        <v>1990</v>
      </c>
      <c r="D73" t="s">
        <v>170</v>
      </c>
      <c r="E73" s="23" t="s">
        <v>1991</v>
      </c>
      <c r="F73" s="24" t="s">
        <v>188</v>
      </c>
      <c r="G73" s="25">
        <v>5</v>
      </c>
      <c r="H73" s="24">
        <v>0</v>
      </c>
      <c r="I73" s="26">
        <f>ROUND(G73*H73,P4)</f>
        <v>0</v>
      </c>
      <c r="L73" s="26">
        <v>0</v>
      </c>
      <c r="M73" s="20">
        <f>ROUND(G73*L73,P4)</f>
        <v>0</v>
      </c>
      <c r="N73" s="21" t="s">
        <v>170</v>
      </c>
      <c r="O73" s="27">
        <f>M73*AA73</f>
        <v>0</v>
      </c>
      <c r="P73">
        <v>3</v>
      </c>
      <c r="AA73">
        <f>IF(P73=1,$O$3,IF(P73=2,$O$4,$O$5))</f>
        <v>0</v>
      </c>
    </row>
    <row r="74" spans="1:27">
      <c r="A74" t="s">
        <v>173</v>
      </c>
      <c r="E74" s="23" t="s">
        <v>170</v>
      </c>
    </row>
    <row r="75" spans="1:27">
      <c r="A75" t="s">
        <v>174</v>
      </c>
      <c r="E75" s="28" t="s">
        <v>757</v>
      </c>
    </row>
    <row r="76" spans="1:27">
      <c r="A76" t="s">
        <v>176</v>
      </c>
      <c r="E76" s="23" t="s">
        <v>170</v>
      </c>
    </row>
    <row r="77" spans="1:27">
      <c r="A77" t="s">
        <v>168</v>
      </c>
      <c r="B77">
        <v>3</v>
      </c>
      <c r="C77" s="22" t="s">
        <v>1992</v>
      </c>
      <c r="D77" t="s">
        <v>170</v>
      </c>
      <c r="E77" s="23" t="s">
        <v>1993</v>
      </c>
      <c r="F77" s="24" t="s">
        <v>188</v>
      </c>
      <c r="G77" s="25">
        <v>4</v>
      </c>
      <c r="H77" s="24">
        <v>0</v>
      </c>
      <c r="I77" s="26">
        <f>ROUND(G77*H77,P4)</f>
        <v>0</v>
      </c>
      <c r="L77" s="26">
        <v>0</v>
      </c>
      <c r="M77" s="20">
        <f>ROUND(G77*L77,P4)</f>
        <v>0</v>
      </c>
      <c r="N77" s="21" t="s">
        <v>170</v>
      </c>
      <c r="O77" s="27">
        <f>M77*AA77</f>
        <v>0</v>
      </c>
      <c r="P77">
        <v>3</v>
      </c>
      <c r="AA77">
        <f>IF(P77=1,$O$3,IF(P77=2,$O$4,$O$5))</f>
        <v>0</v>
      </c>
    </row>
    <row r="78" spans="1:27">
      <c r="A78" t="s">
        <v>173</v>
      </c>
      <c r="E78" s="23" t="s">
        <v>170</v>
      </c>
    </row>
    <row r="79" spans="1:27">
      <c r="A79" t="s">
        <v>174</v>
      </c>
      <c r="E79" s="28" t="s">
        <v>549</v>
      </c>
    </row>
    <row r="80" spans="1:27">
      <c r="A80" t="s">
        <v>176</v>
      </c>
      <c r="E80" s="23" t="s">
        <v>170</v>
      </c>
    </row>
    <row r="81" spans="1:27">
      <c r="A81" t="s">
        <v>168</v>
      </c>
      <c r="B81">
        <v>4</v>
      </c>
      <c r="C81" s="22" t="s">
        <v>1994</v>
      </c>
      <c r="D81" t="s">
        <v>170</v>
      </c>
      <c r="E81" s="23" t="s">
        <v>1995</v>
      </c>
      <c r="F81" s="24" t="s">
        <v>188</v>
      </c>
      <c r="G81" s="25">
        <v>4</v>
      </c>
      <c r="H81" s="24">
        <v>0</v>
      </c>
      <c r="I81" s="26">
        <f>ROUND(G81*H81,P4)</f>
        <v>0</v>
      </c>
      <c r="L81" s="26">
        <v>0</v>
      </c>
      <c r="M81" s="20">
        <f>ROUND(G81*L81,P4)</f>
        <v>0</v>
      </c>
      <c r="N81" s="21" t="s">
        <v>170</v>
      </c>
      <c r="O81" s="27">
        <f>M81*AA81</f>
        <v>0</v>
      </c>
      <c r="P81">
        <v>3</v>
      </c>
      <c r="AA81">
        <f>IF(P81=1,$O$3,IF(P81=2,$O$4,$O$5))</f>
        <v>0</v>
      </c>
    </row>
    <row r="82" spans="1:27">
      <c r="A82" t="s">
        <v>173</v>
      </c>
      <c r="E82" s="23" t="s">
        <v>170</v>
      </c>
    </row>
    <row r="83" spans="1:27">
      <c r="A83" t="s">
        <v>174</v>
      </c>
      <c r="E83" s="28" t="s">
        <v>549</v>
      </c>
    </row>
    <row r="84" spans="1:27">
      <c r="A84" t="s">
        <v>176</v>
      </c>
      <c r="E84" s="23" t="s">
        <v>170</v>
      </c>
    </row>
    <row r="85" spans="1:27">
      <c r="A85" t="s">
        <v>168</v>
      </c>
      <c r="B85">
        <v>5</v>
      </c>
      <c r="C85" s="22" t="s">
        <v>1996</v>
      </c>
      <c r="D85" t="s">
        <v>170</v>
      </c>
      <c r="E85" s="23" t="s">
        <v>1997</v>
      </c>
      <c r="F85" s="24" t="s">
        <v>188</v>
      </c>
      <c r="G85" s="25">
        <v>1</v>
      </c>
      <c r="H85" s="24">
        <v>0</v>
      </c>
      <c r="I85" s="26">
        <f>ROUND(G85*H85,P4)</f>
        <v>0</v>
      </c>
      <c r="L85" s="26">
        <v>0</v>
      </c>
      <c r="M85" s="20">
        <f>ROUND(G85*L85,P4)</f>
        <v>0</v>
      </c>
      <c r="N85" s="21" t="s">
        <v>170</v>
      </c>
      <c r="O85" s="27">
        <f>M85*AA85</f>
        <v>0</v>
      </c>
      <c r="P85">
        <v>3</v>
      </c>
      <c r="AA85">
        <f>IF(P85=1,$O$3,IF(P85=2,$O$4,$O$5))</f>
        <v>0</v>
      </c>
    </row>
    <row r="86" spans="1:27">
      <c r="A86" t="s">
        <v>173</v>
      </c>
      <c r="E86" s="23" t="s">
        <v>170</v>
      </c>
    </row>
    <row r="87" spans="1:27">
      <c r="A87" t="s">
        <v>174</v>
      </c>
      <c r="E87" s="28" t="s">
        <v>183</v>
      </c>
    </row>
    <row r="88" spans="1:27">
      <c r="A88" t="s">
        <v>176</v>
      </c>
      <c r="E88" s="23" t="s">
        <v>170</v>
      </c>
    </row>
    <row r="89" spans="1:27" ht="26.45">
      <c r="A89" t="s">
        <v>168</v>
      </c>
      <c r="B89">
        <v>6</v>
      </c>
      <c r="C89" s="22" t="s">
        <v>1998</v>
      </c>
      <c r="D89" t="s">
        <v>170</v>
      </c>
      <c r="E89" s="23" t="s">
        <v>1999</v>
      </c>
      <c r="F89" s="24" t="s">
        <v>188</v>
      </c>
      <c r="G89" s="25">
        <v>2</v>
      </c>
      <c r="H89" s="24">
        <v>0</v>
      </c>
      <c r="I89" s="26">
        <f>ROUND(G89*H89,P4)</f>
        <v>0</v>
      </c>
      <c r="L89" s="26">
        <v>0</v>
      </c>
      <c r="M89" s="20">
        <f>ROUND(G89*L89,P4)</f>
        <v>0</v>
      </c>
      <c r="N89" s="21" t="s">
        <v>170</v>
      </c>
      <c r="O89" s="27">
        <f>M89*AA89</f>
        <v>0</v>
      </c>
      <c r="P89">
        <v>3</v>
      </c>
      <c r="AA89">
        <f>IF(P89=1,$O$3,IF(P89=2,$O$4,$O$5))</f>
        <v>0</v>
      </c>
    </row>
    <row r="90" spans="1:27">
      <c r="A90" t="s">
        <v>173</v>
      </c>
      <c r="E90" s="23" t="s">
        <v>170</v>
      </c>
    </row>
    <row r="91" spans="1:27">
      <c r="A91" t="s">
        <v>174</v>
      </c>
      <c r="E91" s="28" t="s">
        <v>231</v>
      </c>
    </row>
    <row r="92" spans="1:27">
      <c r="A92" t="s">
        <v>176</v>
      </c>
      <c r="E92" s="23" t="s">
        <v>170</v>
      </c>
    </row>
    <row r="93" spans="1:27">
      <c r="A93" t="s">
        <v>165</v>
      </c>
      <c r="C93" s="18" t="s">
        <v>184</v>
      </c>
      <c r="E93" s="19" t="s">
        <v>1867</v>
      </c>
      <c r="L93" s="20">
        <f>SUMIFS(L94:L109,A94:A109,"P")</f>
        <v>0</v>
      </c>
      <c r="M93" s="20">
        <f>SUMIFS(M94:M109,A94:A109,"P")</f>
        <v>0</v>
      </c>
      <c r="N93" s="21"/>
    </row>
    <row r="94" spans="1:27" ht="26.45">
      <c r="A94" t="s">
        <v>168</v>
      </c>
      <c r="B94">
        <v>7</v>
      </c>
      <c r="C94" s="22" t="s">
        <v>2000</v>
      </c>
      <c r="D94" t="s">
        <v>170</v>
      </c>
      <c r="E94" s="23" t="s">
        <v>2001</v>
      </c>
      <c r="F94" s="24" t="s">
        <v>188</v>
      </c>
      <c r="G94" s="25">
        <v>5</v>
      </c>
      <c r="H94" s="24">
        <v>0</v>
      </c>
      <c r="I94" s="26">
        <f>ROUND(G94*H94,P4)</f>
        <v>0</v>
      </c>
      <c r="L94" s="26">
        <v>0</v>
      </c>
      <c r="M94" s="20">
        <f>ROUND(G94*L94,P4)</f>
        <v>0</v>
      </c>
      <c r="N94" s="21" t="s">
        <v>170</v>
      </c>
      <c r="O94" s="27">
        <f>M94*AA94</f>
        <v>0</v>
      </c>
      <c r="P94">
        <v>3</v>
      </c>
      <c r="AA94">
        <f>IF(P94=1,$O$3,IF(P94=2,$O$4,$O$5))</f>
        <v>0</v>
      </c>
    </row>
    <row r="95" spans="1:27">
      <c r="A95" t="s">
        <v>173</v>
      </c>
      <c r="E95" s="23" t="s">
        <v>170</v>
      </c>
    </row>
    <row r="96" spans="1:27">
      <c r="A96" t="s">
        <v>174</v>
      </c>
      <c r="E96" s="28" t="s">
        <v>757</v>
      </c>
    </row>
    <row r="97" spans="1:27">
      <c r="A97" t="s">
        <v>176</v>
      </c>
      <c r="E97" s="23" t="s">
        <v>170</v>
      </c>
    </row>
    <row r="98" spans="1:27" ht="26.45">
      <c r="A98" t="s">
        <v>168</v>
      </c>
      <c r="B98">
        <v>8</v>
      </c>
      <c r="C98" s="22" t="s">
        <v>2002</v>
      </c>
      <c r="D98" t="s">
        <v>170</v>
      </c>
      <c r="E98" s="23" t="s">
        <v>2003</v>
      </c>
      <c r="F98" s="24" t="s">
        <v>188</v>
      </c>
      <c r="G98" s="25">
        <v>5</v>
      </c>
      <c r="H98" s="24">
        <v>0</v>
      </c>
      <c r="I98" s="26">
        <f>ROUND(G98*H98,P4)</f>
        <v>0</v>
      </c>
      <c r="L98" s="26">
        <v>0</v>
      </c>
      <c r="M98" s="20">
        <f>ROUND(G98*L98,P4)</f>
        <v>0</v>
      </c>
      <c r="N98" s="21" t="s">
        <v>170</v>
      </c>
      <c r="O98" s="27">
        <f>M98*AA98</f>
        <v>0</v>
      </c>
      <c r="P98">
        <v>3</v>
      </c>
      <c r="AA98">
        <f>IF(P98=1,$O$3,IF(P98=2,$O$4,$O$5))</f>
        <v>0</v>
      </c>
    </row>
    <row r="99" spans="1:27">
      <c r="A99" t="s">
        <v>173</v>
      </c>
      <c r="E99" s="23" t="s">
        <v>170</v>
      </c>
    </row>
    <row r="100" spans="1:27">
      <c r="A100" t="s">
        <v>174</v>
      </c>
      <c r="E100" s="28" t="s">
        <v>757</v>
      </c>
    </row>
    <row r="101" spans="1:27">
      <c r="A101" t="s">
        <v>176</v>
      </c>
      <c r="E101" s="23" t="s">
        <v>170</v>
      </c>
    </row>
    <row r="102" spans="1:27">
      <c r="A102" t="s">
        <v>168</v>
      </c>
      <c r="B102">
        <v>9</v>
      </c>
      <c r="C102" s="22" t="s">
        <v>2004</v>
      </c>
      <c r="D102" t="s">
        <v>170</v>
      </c>
      <c r="E102" s="23" t="s">
        <v>1997</v>
      </c>
      <c r="F102" s="24" t="s">
        <v>188</v>
      </c>
      <c r="G102" s="25">
        <v>1</v>
      </c>
      <c r="H102" s="24">
        <v>0</v>
      </c>
      <c r="I102" s="26">
        <f>ROUND(G102*H102,P4)</f>
        <v>0</v>
      </c>
      <c r="L102" s="26">
        <v>0</v>
      </c>
      <c r="M102" s="20">
        <f>ROUND(G102*L102,P4)</f>
        <v>0</v>
      </c>
      <c r="N102" s="21" t="s">
        <v>170</v>
      </c>
      <c r="O102" s="27">
        <f>M102*AA102</f>
        <v>0</v>
      </c>
      <c r="P102">
        <v>3</v>
      </c>
      <c r="AA102">
        <f>IF(P102=1,$O$3,IF(P102=2,$O$4,$O$5))</f>
        <v>0</v>
      </c>
    </row>
    <row r="103" spans="1:27">
      <c r="A103" t="s">
        <v>173</v>
      </c>
      <c r="E103" s="23" t="s">
        <v>170</v>
      </c>
    </row>
    <row r="104" spans="1:27">
      <c r="A104" t="s">
        <v>174</v>
      </c>
      <c r="E104" s="28" t="s">
        <v>183</v>
      </c>
    </row>
    <row r="105" spans="1:27">
      <c r="A105" t="s">
        <v>176</v>
      </c>
      <c r="E105" s="23" t="s">
        <v>170</v>
      </c>
    </row>
    <row r="106" spans="1:27">
      <c r="A106" t="s">
        <v>168</v>
      </c>
      <c r="B106">
        <v>10</v>
      </c>
      <c r="C106" s="22" t="s">
        <v>2005</v>
      </c>
      <c r="D106" t="s">
        <v>170</v>
      </c>
      <c r="E106" s="23" t="s">
        <v>2006</v>
      </c>
      <c r="F106" s="24" t="s">
        <v>188</v>
      </c>
      <c r="G106" s="25">
        <v>9</v>
      </c>
      <c r="H106" s="24">
        <v>0</v>
      </c>
      <c r="I106" s="26">
        <f>ROUND(G106*H106,P4)</f>
        <v>0</v>
      </c>
      <c r="L106" s="26">
        <v>0</v>
      </c>
      <c r="M106" s="20">
        <f>ROUND(G106*L106,P4)</f>
        <v>0</v>
      </c>
      <c r="N106" s="21" t="s">
        <v>170</v>
      </c>
      <c r="O106" s="27">
        <f>M106*AA106</f>
        <v>0</v>
      </c>
      <c r="P106">
        <v>3</v>
      </c>
      <c r="AA106">
        <f>IF(P106=1,$O$3,IF(P106=2,$O$4,$O$5))</f>
        <v>0</v>
      </c>
    </row>
    <row r="107" spans="1:27">
      <c r="A107" t="s">
        <v>173</v>
      </c>
      <c r="E107" s="23" t="s">
        <v>170</v>
      </c>
    </row>
    <row r="108" spans="1:27">
      <c r="A108" t="s">
        <v>174</v>
      </c>
      <c r="E108" s="28" t="s">
        <v>554</v>
      </c>
    </row>
    <row r="109" spans="1:27">
      <c r="A109" t="s">
        <v>176</v>
      </c>
      <c r="E109" s="23" t="s">
        <v>170</v>
      </c>
    </row>
    <row r="110" spans="1:27">
      <c r="A110" t="s">
        <v>165</v>
      </c>
      <c r="C110" s="18" t="s">
        <v>204</v>
      </c>
      <c r="E110" s="19" t="s">
        <v>963</v>
      </c>
      <c r="L110" s="20">
        <f>SUMIFS(L111:L118,A111:A118,"P")</f>
        <v>0</v>
      </c>
      <c r="M110" s="20">
        <f>SUMIFS(M111:M118,A111:A118,"P")</f>
        <v>0</v>
      </c>
      <c r="N110" s="21"/>
    </row>
    <row r="111" spans="1:27" ht="26.45">
      <c r="A111" t="s">
        <v>168</v>
      </c>
      <c r="B111">
        <v>11</v>
      </c>
      <c r="C111" s="22" t="s">
        <v>2007</v>
      </c>
      <c r="D111" t="s">
        <v>170</v>
      </c>
      <c r="E111" s="23" t="s">
        <v>2001</v>
      </c>
      <c r="F111" s="24" t="s">
        <v>188</v>
      </c>
      <c r="G111" s="25">
        <v>1</v>
      </c>
      <c r="H111" s="24">
        <v>0</v>
      </c>
      <c r="I111" s="26">
        <f>ROUND(G111*H111,P4)</f>
        <v>0</v>
      </c>
      <c r="L111" s="26">
        <v>0</v>
      </c>
      <c r="M111" s="20">
        <f>ROUND(G111*L111,P4)</f>
        <v>0</v>
      </c>
      <c r="N111" s="21" t="s">
        <v>170</v>
      </c>
      <c r="O111" s="27">
        <f>M111*AA111</f>
        <v>0</v>
      </c>
      <c r="P111">
        <v>3</v>
      </c>
      <c r="AA111">
        <f>IF(P111=1,$O$3,IF(P111=2,$O$4,$O$5))</f>
        <v>0</v>
      </c>
    </row>
    <row r="112" spans="1:27">
      <c r="A112" t="s">
        <v>173</v>
      </c>
      <c r="E112" s="23" t="s">
        <v>170</v>
      </c>
    </row>
    <row r="113" spans="1:27">
      <c r="A113" t="s">
        <v>174</v>
      </c>
      <c r="E113" s="28" t="s">
        <v>183</v>
      </c>
    </row>
    <row r="114" spans="1:27">
      <c r="A114" t="s">
        <v>176</v>
      </c>
      <c r="E114" s="23" t="s">
        <v>170</v>
      </c>
    </row>
    <row r="115" spans="1:27">
      <c r="A115" t="s">
        <v>168</v>
      </c>
      <c r="B115">
        <v>12</v>
      </c>
      <c r="C115" s="22" t="s">
        <v>2008</v>
      </c>
      <c r="D115" t="s">
        <v>170</v>
      </c>
      <c r="E115" s="23" t="s">
        <v>2009</v>
      </c>
      <c r="F115" s="24" t="s">
        <v>188</v>
      </c>
      <c r="G115" s="25">
        <v>1</v>
      </c>
      <c r="H115" s="24">
        <v>0</v>
      </c>
      <c r="I115" s="26">
        <f>ROUND(G115*H115,P4)</f>
        <v>0</v>
      </c>
      <c r="L115" s="26">
        <v>0</v>
      </c>
      <c r="M115" s="20">
        <f>ROUND(G115*L115,P4)</f>
        <v>0</v>
      </c>
      <c r="N115" s="21" t="s">
        <v>170</v>
      </c>
      <c r="O115" s="27">
        <f>M115*AA115</f>
        <v>0</v>
      </c>
      <c r="P115">
        <v>3</v>
      </c>
      <c r="AA115">
        <f>IF(P115=1,$O$3,IF(P115=2,$O$4,$O$5))</f>
        <v>0</v>
      </c>
    </row>
    <row r="116" spans="1:27">
      <c r="A116" t="s">
        <v>173</v>
      </c>
      <c r="E116" s="23" t="s">
        <v>170</v>
      </c>
    </row>
    <row r="117" spans="1:27">
      <c r="A117" t="s">
        <v>174</v>
      </c>
      <c r="E117" s="28" t="s">
        <v>183</v>
      </c>
    </row>
    <row r="118" spans="1:27">
      <c r="A118" t="s">
        <v>176</v>
      </c>
      <c r="E118" s="23" t="s">
        <v>170</v>
      </c>
    </row>
    <row r="119" spans="1:27">
      <c r="A119" t="s">
        <v>165</v>
      </c>
      <c r="C119" s="18" t="s">
        <v>212</v>
      </c>
      <c r="E119" s="19" t="s">
        <v>2010</v>
      </c>
      <c r="L119" s="20">
        <f>SUMIFS(L120:L143,A120:A143,"P")</f>
        <v>0</v>
      </c>
      <c r="M119" s="20">
        <f>SUMIFS(M120:M143,A120:A143,"P")</f>
        <v>0</v>
      </c>
      <c r="N119" s="21"/>
    </row>
    <row r="120" spans="1:27" ht="39.6">
      <c r="A120" t="s">
        <v>168</v>
      </c>
      <c r="B120">
        <v>13</v>
      </c>
      <c r="C120" s="22" t="s">
        <v>2011</v>
      </c>
      <c r="D120" t="s">
        <v>170</v>
      </c>
      <c r="E120" s="23" t="s">
        <v>1989</v>
      </c>
      <c r="F120" s="24" t="s">
        <v>188</v>
      </c>
      <c r="G120" s="25">
        <v>1</v>
      </c>
      <c r="H120" s="24">
        <v>0</v>
      </c>
      <c r="I120" s="26">
        <f>ROUND(G120*H120,P4)</f>
        <v>0</v>
      </c>
      <c r="L120" s="26">
        <v>0</v>
      </c>
      <c r="M120" s="20">
        <f>ROUND(G120*L120,P4)</f>
        <v>0</v>
      </c>
      <c r="N120" s="21" t="s">
        <v>170</v>
      </c>
      <c r="O120" s="27">
        <f>M120*AA120</f>
        <v>0</v>
      </c>
      <c r="P120">
        <v>3</v>
      </c>
      <c r="AA120">
        <f>IF(P120=1,$O$3,IF(P120=2,$O$4,$O$5))</f>
        <v>0</v>
      </c>
    </row>
    <row r="121" spans="1:27">
      <c r="A121" t="s">
        <v>173</v>
      </c>
      <c r="E121" s="23" t="s">
        <v>170</v>
      </c>
    </row>
    <row r="122" spans="1:27">
      <c r="A122" t="s">
        <v>174</v>
      </c>
      <c r="E122" s="28" t="s">
        <v>183</v>
      </c>
    </row>
    <row r="123" spans="1:27">
      <c r="A123" t="s">
        <v>176</v>
      </c>
      <c r="E123" s="23" t="s">
        <v>170</v>
      </c>
    </row>
    <row r="124" spans="1:27" ht="26.45">
      <c r="A124" t="s">
        <v>168</v>
      </c>
      <c r="B124">
        <v>14</v>
      </c>
      <c r="C124" s="22" t="s">
        <v>2012</v>
      </c>
      <c r="D124" t="s">
        <v>170</v>
      </c>
      <c r="E124" s="23" t="s">
        <v>2003</v>
      </c>
      <c r="F124" s="24" t="s">
        <v>188</v>
      </c>
      <c r="G124" s="25">
        <v>1</v>
      </c>
      <c r="H124" s="24">
        <v>0</v>
      </c>
      <c r="I124" s="26">
        <f>ROUND(G124*H124,P4)</f>
        <v>0</v>
      </c>
      <c r="L124" s="26">
        <v>0</v>
      </c>
      <c r="M124" s="20">
        <f>ROUND(G124*L124,P4)</f>
        <v>0</v>
      </c>
      <c r="N124" s="21" t="s">
        <v>170</v>
      </c>
      <c r="O124" s="27">
        <f>M124*AA124</f>
        <v>0</v>
      </c>
      <c r="P124">
        <v>3</v>
      </c>
      <c r="AA124">
        <f>IF(P124=1,$O$3,IF(P124=2,$O$4,$O$5))</f>
        <v>0</v>
      </c>
    </row>
    <row r="125" spans="1:27">
      <c r="A125" t="s">
        <v>173</v>
      </c>
      <c r="E125" s="23" t="s">
        <v>170</v>
      </c>
    </row>
    <row r="126" spans="1:27">
      <c r="A126" t="s">
        <v>174</v>
      </c>
      <c r="E126" s="28" t="s">
        <v>183</v>
      </c>
    </row>
    <row r="127" spans="1:27">
      <c r="A127" t="s">
        <v>176</v>
      </c>
      <c r="E127" s="23" t="s">
        <v>170</v>
      </c>
    </row>
    <row r="128" spans="1:27" ht="39.6">
      <c r="A128" t="s">
        <v>168</v>
      </c>
      <c r="B128">
        <v>15</v>
      </c>
      <c r="C128" s="22" t="s">
        <v>2013</v>
      </c>
      <c r="D128" t="s">
        <v>170</v>
      </c>
      <c r="E128" s="23" t="s">
        <v>2014</v>
      </c>
      <c r="F128" s="24" t="s">
        <v>188</v>
      </c>
      <c r="G128" s="25">
        <v>1</v>
      </c>
      <c r="H128" s="24">
        <v>0</v>
      </c>
      <c r="I128" s="26">
        <f>ROUND(G128*H128,P4)</f>
        <v>0</v>
      </c>
      <c r="L128" s="26">
        <v>0</v>
      </c>
      <c r="M128" s="20">
        <f>ROUND(G128*L128,P4)</f>
        <v>0</v>
      </c>
      <c r="N128" s="21" t="s">
        <v>170</v>
      </c>
      <c r="O128" s="27">
        <f>M128*AA128</f>
        <v>0</v>
      </c>
      <c r="P128">
        <v>3</v>
      </c>
      <c r="AA128">
        <f>IF(P128=1,$O$3,IF(P128=2,$O$4,$O$5))</f>
        <v>0</v>
      </c>
    </row>
    <row r="129" spans="1:27">
      <c r="A129" t="s">
        <v>173</v>
      </c>
      <c r="E129" s="23" t="s">
        <v>170</v>
      </c>
    </row>
    <row r="130" spans="1:27">
      <c r="A130" t="s">
        <v>174</v>
      </c>
      <c r="E130" s="28" t="s">
        <v>183</v>
      </c>
    </row>
    <row r="131" spans="1:27">
      <c r="A131" t="s">
        <v>176</v>
      </c>
      <c r="E131" s="23" t="s">
        <v>170</v>
      </c>
    </row>
    <row r="132" spans="1:27">
      <c r="A132" t="s">
        <v>168</v>
      </c>
      <c r="B132">
        <v>16</v>
      </c>
      <c r="C132" s="22" t="s">
        <v>2015</v>
      </c>
      <c r="D132" t="s">
        <v>170</v>
      </c>
      <c r="E132" s="23" t="s">
        <v>2009</v>
      </c>
      <c r="F132" s="24" t="s">
        <v>188</v>
      </c>
      <c r="G132" s="25">
        <v>9</v>
      </c>
      <c r="H132" s="24">
        <v>0</v>
      </c>
      <c r="I132" s="26">
        <f>ROUND(G132*H132,P4)</f>
        <v>0</v>
      </c>
      <c r="L132" s="26">
        <v>0</v>
      </c>
      <c r="M132" s="20">
        <f>ROUND(G132*L132,P4)</f>
        <v>0</v>
      </c>
      <c r="N132" s="21" t="s">
        <v>170</v>
      </c>
      <c r="O132" s="27">
        <f>M132*AA132</f>
        <v>0</v>
      </c>
      <c r="P132">
        <v>3</v>
      </c>
      <c r="AA132">
        <f>IF(P132=1,$O$3,IF(P132=2,$O$4,$O$5))</f>
        <v>0</v>
      </c>
    </row>
    <row r="133" spans="1:27">
      <c r="A133" t="s">
        <v>173</v>
      </c>
      <c r="E133" s="23" t="s">
        <v>170</v>
      </c>
    </row>
    <row r="134" spans="1:27">
      <c r="A134" t="s">
        <v>174</v>
      </c>
      <c r="E134" s="28" t="s">
        <v>554</v>
      </c>
    </row>
    <row r="135" spans="1:27">
      <c r="A135" t="s">
        <v>176</v>
      </c>
      <c r="E135" s="23" t="s">
        <v>170</v>
      </c>
    </row>
    <row r="136" spans="1:27" ht="26.45">
      <c r="A136" t="s">
        <v>168</v>
      </c>
      <c r="B136">
        <v>17</v>
      </c>
      <c r="C136" s="22" t="s">
        <v>2016</v>
      </c>
      <c r="D136" t="s">
        <v>170</v>
      </c>
      <c r="E136" s="23" t="s">
        <v>1999</v>
      </c>
      <c r="F136" s="24" t="s">
        <v>188</v>
      </c>
      <c r="G136" s="25">
        <v>21</v>
      </c>
      <c r="H136" s="24">
        <v>0</v>
      </c>
      <c r="I136" s="26">
        <f>ROUND(G136*H136,P4)</f>
        <v>0</v>
      </c>
      <c r="L136" s="26">
        <v>0</v>
      </c>
      <c r="M136" s="20">
        <f>ROUND(G136*L136,P4)</f>
        <v>0</v>
      </c>
      <c r="N136" s="21" t="s">
        <v>170</v>
      </c>
      <c r="O136" s="27">
        <f>M136*AA136</f>
        <v>0</v>
      </c>
      <c r="P136">
        <v>3</v>
      </c>
      <c r="AA136">
        <f>IF(P136=1,$O$3,IF(P136=2,$O$4,$O$5))</f>
        <v>0</v>
      </c>
    </row>
    <row r="137" spans="1:27">
      <c r="A137" t="s">
        <v>173</v>
      </c>
      <c r="E137" s="23" t="s">
        <v>170</v>
      </c>
    </row>
    <row r="138" spans="1:27">
      <c r="A138" t="s">
        <v>174</v>
      </c>
      <c r="E138" s="28" t="s">
        <v>2017</v>
      </c>
    </row>
    <row r="139" spans="1:27">
      <c r="A139" t="s">
        <v>176</v>
      </c>
      <c r="E139" s="23" t="s">
        <v>170</v>
      </c>
    </row>
    <row r="140" spans="1:27">
      <c r="A140" t="s">
        <v>168</v>
      </c>
      <c r="B140">
        <v>18</v>
      </c>
      <c r="C140" s="22" t="s">
        <v>2018</v>
      </c>
      <c r="D140" t="s">
        <v>170</v>
      </c>
      <c r="E140" s="23" t="s">
        <v>2019</v>
      </c>
      <c r="F140" s="24" t="s">
        <v>188</v>
      </c>
      <c r="G140" s="25">
        <v>2</v>
      </c>
      <c r="H140" s="24">
        <v>0</v>
      </c>
      <c r="I140" s="26">
        <f>ROUND(G140*H140,P4)</f>
        <v>0</v>
      </c>
      <c r="L140" s="26">
        <v>0</v>
      </c>
      <c r="M140" s="20">
        <f>ROUND(G140*L140,P4)</f>
        <v>0</v>
      </c>
      <c r="N140" s="21" t="s">
        <v>170</v>
      </c>
      <c r="O140" s="27">
        <f>M140*AA140</f>
        <v>0</v>
      </c>
      <c r="P140">
        <v>3</v>
      </c>
      <c r="AA140">
        <f>IF(P140=1,$O$3,IF(P140=2,$O$4,$O$5))</f>
        <v>0</v>
      </c>
    </row>
    <row r="141" spans="1:27">
      <c r="A141" t="s">
        <v>173</v>
      </c>
      <c r="E141" s="23" t="s">
        <v>170</v>
      </c>
    </row>
    <row r="142" spans="1:27">
      <c r="A142" t="s">
        <v>174</v>
      </c>
      <c r="E142" s="28" t="s">
        <v>231</v>
      </c>
    </row>
    <row r="143" spans="1:27">
      <c r="A143" t="s">
        <v>176</v>
      </c>
      <c r="E143" s="23" t="s">
        <v>170</v>
      </c>
    </row>
    <row r="144" spans="1:27">
      <c r="A144" t="s">
        <v>165</v>
      </c>
      <c r="C144" s="18" t="s">
        <v>221</v>
      </c>
      <c r="E144" s="19" t="s">
        <v>2020</v>
      </c>
      <c r="L144" s="20">
        <f>SUMIFS(L145:L156,A145:A156,"P")</f>
        <v>0</v>
      </c>
      <c r="M144" s="20">
        <f>SUMIFS(M145:M156,A145:A156,"P")</f>
        <v>0</v>
      </c>
      <c r="N144" s="21"/>
    </row>
    <row r="145" spans="1:27" ht="26.45">
      <c r="A145" t="s">
        <v>168</v>
      </c>
      <c r="B145">
        <v>22</v>
      </c>
      <c r="C145" s="22" t="s">
        <v>2021</v>
      </c>
      <c r="D145" t="s">
        <v>170</v>
      </c>
      <c r="E145" s="23" t="s">
        <v>2001</v>
      </c>
      <c r="F145" s="24" t="s">
        <v>188</v>
      </c>
      <c r="G145" s="25">
        <v>2</v>
      </c>
      <c r="H145" s="24">
        <v>0</v>
      </c>
      <c r="I145" s="26">
        <f>ROUND(G145*H145,P4)</f>
        <v>0</v>
      </c>
      <c r="L145" s="26">
        <v>0</v>
      </c>
      <c r="M145" s="20">
        <f>ROUND(G145*L145,P4)</f>
        <v>0</v>
      </c>
      <c r="N145" s="21" t="s">
        <v>170</v>
      </c>
      <c r="O145" s="27">
        <f>M145*AA145</f>
        <v>0</v>
      </c>
      <c r="P145">
        <v>3</v>
      </c>
      <c r="AA145">
        <f>IF(P145=1,$O$3,IF(P145=2,$O$4,$O$5))</f>
        <v>0</v>
      </c>
    </row>
    <row r="146" spans="1:27">
      <c r="A146" t="s">
        <v>173</v>
      </c>
      <c r="E146" s="23" t="s">
        <v>170</v>
      </c>
    </row>
    <row r="147" spans="1:27">
      <c r="A147" t="s">
        <v>174</v>
      </c>
      <c r="E147" s="28" t="s">
        <v>231</v>
      </c>
    </row>
    <row r="148" spans="1:27">
      <c r="A148" t="s">
        <v>176</v>
      </c>
      <c r="E148" s="23" t="s">
        <v>170</v>
      </c>
    </row>
    <row r="149" spans="1:27" ht="26.45">
      <c r="A149" t="s">
        <v>168</v>
      </c>
      <c r="B149">
        <v>23</v>
      </c>
      <c r="C149" s="22" t="s">
        <v>2022</v>
      </c>
      <c r="D149" t="s">
        <v>170</v>
      </c>
      <c r="E149" s="23" t="s">
        <v>2003</v>
      </c>
      <c r="F149" s="24" t="s">
        <v>188</v>
      </c>
      <c r="G149" s="25">
        <v>3</v>
      </c>
      <c r="H149" s="24">
        <v>0</v>
      </c>
      <c r="I149" s="26">
        <f>ROUND(G149*H149,P4)</f>
        <v>0</v>
      </c>
      <c r="L149" s="26">
        <v>0</v>
      </c>
      <c r="M149" s="20">
        <f>ROUND(G149*L149,P4)</f>
        <v>0</v>
      </c>
      <c r="N149" s="21" t="s">
        <v>170</v>
      </c>
      <c r="O149" s="27">
        <f>M149*AA149</f>
        <v>0</v>
      </c>
      <c r="P149">
        <v>3</v>
      </c>
      <c r="AA149">
        <f>IF(P149=1,$O$3,IF(P149=2,$O$4,$O$5))</f>
        <v>0</v>
      </c>
    </row>
    <row r="150" spans="1:27">
      <c r="A150" t="s">
        <v>173</v>
      </c>
      <c r="E150" s="23" t="s">
        <v>170</v>
      </c>
    </row>
    <row r="151" spans="1:27">
      <c r="A151" t="s">
        <v>174</v>
      </c>
      <c r="E151" s="28" t="s">
        <v>331</v>
      </c>
    </row>
    <row r="152" spans="1:27">
      <c r="A152" t="s">
        <v>176</v>
      </c>
      <c r="E152" s="23" t="s">
        <v>170</v>
      </c>
    </row>
    <row r="153" spans="1:27">
      <c r="A153" t="s">
        <v>168</v>
      </c>
      <c r="B153">
        <v>24</v>
      </c>
      <c r="C153" s="22" t="s">
        <v>2023</v>
      </c>
      <c r="D153" t="s">
        <v>170</v>
      </c>
      <c r="E153" s="23" t="s">
        <v>2009</v>
      </c>
      <c r="F153" s="24" t="s">
        <v>188</v>
      </c>
      <c r="G153" s="25">
        <v>3</v>
      </c>
      <c r="H153" s="24">
        <v>0</v>
      </c>
      <c r="I153" s="26">
        <f>ROUND(G153*H153,P4)</f>
        <v>0</v>
      </c>
      <c r="L153" s="26">
        <v>0</v>
      </c>
      <c r="M153" s="20">
        <f>ROUND(G153*L153,P4)</f>
        <v>0</v>
      </c>
      <c r="N153" s="21" t="s">
        <v>170</v>
      </c>
      <c r="O153" s="27">
        <f>M153*AA153</f>
        <v>0</v>
      </c>
      <c r="P153">
        <v>3</v>
      </c>
      <c r="AA153">
        <f>IF(P153=1,$O$3,IF(P153=2,$O$4,$O$5))</f>
        <v>0</v>
      </c>
    </row>
    <row r="154" spans="1:27">
      <c r="A154" t="s">
        <v>173</v>
      </c>
      <c r="E154" s="23" t="s">
        <v>170</v>
      </c>
    </row>
    <row r="155" spans="1:27">
      <c r="A155" t="s">
        <v>174</v>
      </c>
      <c r="E155" s="28" t="s">
        <v>331</v>
      </c>
    </row>
    <row r="156" spans="1:27">
      <c r="A156" t="s">
        <v>176</v>
      </c>
      <c r="E156" s="23" t="s">
        <v>170</v>
      </c>
    </row>
    <row r="157" spans="1:27">
      <c r="A157" t="s">
        <v>165</v>
      </c>
      <c r="C157" s="18" t="s">
        <v>2024</v>
      </c>
      <c r="E157" s="19" t="s">
        <v>2020</v>
      </c>
      <c r="L157" s="20">
        <f>SUMIFS(L158:L169,A158:A169,"P")</f>
        <v>0</v>
      </c>
      <c r="M157" s="20">
        <f>SUMIFS(M158:M169,A158:A169,"P")</f>
        <v>0</v>
      </c>
      <c r="N157" s="21"/>
    </row>
    <row r="158" spans="1:27" ht="26.45">
      <c r="A158" t="s">
        <v>168</v>
      </c>
      <c r="B158">
        <v>19</v>
      </c>
      <c r="C158" s="22" t="s">
        <v>2025</v>
      </c>
      <c r="D158" t="s">
        <v>170</v>
      </c>
      <c r="E158" s="23" t="s">
        <v>2001</v>
      </c>
      <c r="F158" s="24" t="s">
        <v>188</v>
      </c>
      <c r="G158" s="25">
        <v>2</v>
      </c>
      <c r="H158" s="24">
        <v>0</v>
      </c>
      <c r="I158" s="26">
        <f>ROUND(G158*H158,P4)</f>
        <v>0</v>
      </c>
      <c r="L158" s="26">
        <v>0</v>
      </c>
      <c r="M158" s="20">
        <f>ROUND(G158*L158,P4)</f>
        <v>0</v>
      </c>
      <c r="N158" s="21" t="s">
        <v>170</v>
      </c>
      <c r="O158" s="27">
        <f>M158*AA158</f>
        <v>0</v>
      </c>
      <c r="P158">
        <v>3</v>
      </c>
      <c r="AA158">
        <f>IF(P158=1,$O$3,IF(P158=2,$O$4,$O$5))</f>
        <v>0</v>
      </c>
    </row>
    <row r="159" spans="1:27">
      <c r="A159" t="s">
        <v>173</v>
      </c>
      <c r="E159" s="23" t="s">
        <v>170</v>
      </c>
    </row>
    <row r="160" spans="1:27">
      <c r="A160" t="s">
        <v>174</v>
      </c>
      <c r="E160" s="28" t="s">
        <v>231</v>
      </c>
    </row>
    <row r="161" spans="1:27">
      <c r="A161" t="s">
        <v>176</v>
      </c>
      <c r="E161" s="23" t="s">
        <v>170</v>
      </c>
    </row>
    <row r="162" spans="1:27" ht="26.45">
      <c r="A162" t="s">
        <v>168</v>
      </c>
      <c r="B162">
        <v>20</v>
      </c>
      <c r="C162" s="22" t="s">
        <v>2026</v>
      </c>
      <c r="D162" t="s">
        <v>170</v>
      </c>
      <c r="E162" s="23" t="s">
        <v>2003</v>
      </c>
      <c r="F162" s="24" t="s">
        <v>188</v>
      </c>
      <c r="G162" s="25">
        <v>3</v>
      </c>
      <c r="H162" s="24">
        <v>0</v>
      </c>
      <c r="I162" s="26">
        <f>ROUND(G162*H162,P4)</f>
        <v>0</v>
      </c>
      <c r="L162" s="26">
        <v>0</v>
      </c>
      <c r="M162" s="20">
        <f>ROUND(G162*L162,P4)</f>
        <v>0</v>
      </c>
      <c r="N162" s="21" t="s">
        <v>170</v>
      </c>
      <c r="O162" s="27">
        <f>M162*AA162</f>
        <v>0</v>
      </c>
      <c r="P162">
        <v>3</v>
      </c>
      <c r="AA162">
        <f>IF(P162=1,$O$3,IF(P162=2,$O$4,$O$5))</f>
        <v>0</v>
      </c>
    </row>
    <row r="163" spans="1:27">
      <c r="A163" t="s">
        <v>173</v>
      </c>
      <c r="E163" s="23" t="s">
        <v>170</v>
      </c>
    </row>
    <row r="164" spans="1:27">
      <c r="A164" t="s">
        <v>174</v>
      </c>
      <c r="E164" s="28" t="s">
        <v>331</v>
      </c>
    </row>
    <row r="165" spans="1:27">
      <c r="A165" t="s">
        <v>176</v>
      </c>
      <c r="E165" s="23" t="s">
        <v>170</v>
      </c>
    </row>
    <row r="166" spans="1:27">
      <c r="A166" t="s">
        <v>168</v>
      </c>
      <c r="B166">
        <v>21</v>
      </c>
      <c r="C166" s="22" t="s">
        <v>2027</v>
      </c>
      <c r="D166" t="s">
        <v>170</v>
      </c>
      <c r="E166" s="23" t="s">
        <v>2009</v>
      </c>
      <c r="F166" s="24" t="s">
        <v>188</v>
      </c>
      <c r="G166" s="25">
        <v>4</v>
      </c>
      <c r="H166" s="24">
        <v>0</v>
      </c>
      <c r="I166" s="26">
        <f>ROUND(G166*H166,P4)</f>
        <v>0</v>
      </c>
      <c r="L166" s="26">
        <v>0</v>
      </c>
      <c r="M166" s="20">
        <f>ROUND(G166*L166,P4)</f>
        <v>0</v>
      </c>
      <c r="N166" s="21" t="s">
        <v>170</v>
      </c>
      <c r="O166" s="27">
        <f>M166*AA166</f>
        <v>0</v>
      </c>
      <c r="P166">
        <v>3</v>
      </c>
      <c r="AA166">
        <f>IF(P166=1,$O$3,IF(P166=2,$O$4,$O$5))</f>
        <v>0</v>
      </c>
    </row>
    <row r="167" spans="1:27">
      <c r="A167" t="s">
        <v>173</v>
      </c>
      <c r="E167" s="23" t="s">
        <v>170</v>
      </c>
    </row>
    <row r="168" spans="1:27">
      <c r="A168" t="s">
        <v>174</v>
      </c>
      <c r="E168" s="28" t="s">
        <v>549</v>
      </c>
    </row>
    <row r="169" spans="1:27">
      <c r="A169" t="s">
        <v>176</v>
      </c>
      <c r="E169" s="23" t="s">
        <v>170</v>
      </c>
    </row>
    <row r="170" spans="1:27">
      <c r="A170" t="s">
        <v>165</v>
      </c>
      <c r="C170" s="18" t="s">
        <v>240</v>
      </c>
      <c r="E170" s="19" t="s">
        <v>1530</v>
      </c>
      <c r="L170" s="20">
        <f>SUMIFS(L171:L178,A171:A178,"P")</f>
        <v>0</v>
      </c>
      <c r="M170" s="20">
        <f>SUMIFS(M171:M178,A171:A178,"P")</f>
        <v>0</v>
      </c>
      <c r="N170" s="21"/>
    </row>
    <row r="171" spans="1:27" ht="26.45">
      <c r="A171" t="s">
        <v>168</v>
      </c>
      <c r="B171">
        <v>25</v>
      </c>
      <c r="C171" s="22" t="s">
        <v>2028</v>
      </c>
      <c r="D171" t="s">
        <v>170</v>
      </c>
      <c r="E171" s="23" t="s">
        <v>2029</v>
      </c>
      <c r="F171" s="24" t="s">
        <v>188</v>
      </c>
      <c r="G171" s="25">
        <v>2</v>
      </c>
      <c r="H171" s="24">
        <v>0</v>
      </c>
      <c r="I171" s="26">
        <f>ROUND(G171*H171,P4)</f>
        <v>0</v>
      </c>
      <c r="L171" s="26">
        <v>0</v>
      </c>
      <c r="M171" s="20">
        <f>ROUND(G171*L171,P4)</f>
        <v>0</v>
      </c>
      <c r="N171" s="21" t="s">
        <v>170</v>
      </c>
      <c r="O171" s="27">
        <f>M171*AA171</f>
        <v>0</v>
      </c>
      <c r="P171">
        <v>3</v>
      </c>
      <c r="AA171">
        <f>IF(P171=1,$O$3,IF(P171=2,$O$4,$O$5))</f>
        <v>0</v>
      </c>
    </row>
    <row r="172" spans="1:27">
      <c r="A172" t="s">
        <v>173</v>
      </c>
      <c r="E172" s="23" t="s">
        <v>170</v>
      </c>
    </row>
    <row r="173" spans="1:27">
      <c r="A173" t="s">
        <v>174</v>
      </c>
      <c r="E173" s="28" t="s">
        <v>231</v>
      </c>
    </row>
    <row r="174" spans="1:27">
      <c r="A174" t="s">
        <v>176</v>
      </c>
      <c r="E174" s="23" t="s">
        <v>170</v>
      </c>
    </row>
    <row r="175" spans="1:27" ht="26.45">
      <c r="A175" t="s">
        <v>168</v>
      </c>
      <c r="B175">
        <v>26</v>
      </c>
      <c r="C175" s="22" t="s">
        <v>2030</v>
      </c>
      <c r="D175" t="s">
        <v>170</v>
      </c>
      <c r="E175" s="23" t="s">
        <v>1999</v>
      </c>
      <c r="F175" s="24" t="s">
        <v>188</v>
      </c>
      <c r="G175" s="25">
        <v>3</v>
      </c>
      <c r="H175" s="24">
        <v>0</v>
      </c>
      <c r="I175" s="26">
        <f>ROUND(G175*H175,P4)</f>
        <v>0</v>
      </c>
      <c r="L175" s="26">
        <v>0</v>
      </c>
      <c r="M175" s="20">
        <f>ROUND(G175*L175,P4)</f>
        <v>0</v>
      </c>
      <c r="N175" s="21" t="s">
        <v>170</v>
      </c>
      <c r="O175" s="27">
        <f>M175*AA175</f>
        <v>0</v>
      </c>
      <c r="P175">
        <v>3</v>
      </c>
      <c r="AA175">
        <f>IF(P175=1,$O$3,IF(P175=2,$O$4,$O$5))</f>
        <v>0</v>
      </c>
    </row>
    <row r="176" spans="1:27">
      <c r="A176" t="s">
        <v>173</v>
      </c>
      <c r="E176" s="23" t="s">
        <v>170</v>
      </c>
    </row>
    <row r="177" spans="1:27">
      <c r="A177" t="s">
        <v>174</v>
      </c>
      <c r="E177" s="28" t="s">
        <v>331</v>
      </c>
    </row>
    <row r="178" spans="1:27">
      <c r="A178" t="s">
        <v>176</v>
      </c>
      <c r="E178" s="23" t="s">
        <v>170</v>
      </c>
    </row>
    <row r="179" spans="1:27">
      <c r="A179" t="s">
        <v>165</v>
      </c>
      <c r="C179" s="18" t="s">
        <v>708</v>
      </c>
      <c r="E179" s="19" t="s">
        <v>1542</v>
      </c>
      <c r="L179" s="20">
        <f>SUMIFS(L180:L187,A180:A187,"P")</f>
        <v>0</v>
      </c>
      <c r="M179" s="20">
        <f>SUMIFS(M180:M187,A180:A187,"P")</f>
        <v>0</v>
      </c>
      <c r="N179" s="21"/>
    </row>
    <row r="180" spans="1:27" ht="26.45">
      <c r="A180" t="s">
        <v>168</v>
      </c>
      <c r="B180">
        <v>27</v>
      </c>
      <c r="C180" s="22" t="s">
        <v>2031</v>
      </c>
      <c r="D180" t="s">
        <v>170</v>
      </c>
      <c r="E180" s="23" t="s">
        <v>2029</v>
      </c>
      <c r="F180" s="24" t="s">
        <v>188</v>
      </c>
      <c r="G180" s="25">
        <v>2</v>
      </c>
      <c r="H180" s="24">
        <v>0</v>
      </c>
      <c r="I180" s="26">
        <f>ROUND(G180*H180,P4)</f>
        <v>0</v>
      </c>
      <c r="L180" s="26">
        <v>0</v>
      </c>
      <c r="M180" s="20">
        <f>ROUND(G180*L180,P4)</f>
        <v>0</v>
      </c>
      <c r="N180" s="21" t="s">
        <v>170</v>
      </c>
      <c r="O180" s="27">
        <f>M180*AA180</f>
        <v>0</v>
      </c>
      <c r="P180">
        <v>3</v>
      </c>
      <c r="AA180">
        <f>IF(P180=1,$O$3,IF(P180=2,$O$4,$O$5))</f>
        <v>0</v>
      </c>
    </row>
    <row r="181" spans="1:27">
      <c r="A181" t="s">
        <v>173</v>
      </c>
      <c r="E181" s="23" t="s">
        <v>170</v>
      </c>
    </row>
    <row r="182" spans="1:27">
      <c r="A182" t="s">
        <v>174</v>
      </c>
      <c r="E182" s="28" t="s">
        <v>231</v>
      </c>
    </row>
    <row r="183" spans="1:27">
      <c r="A183" t="s">
        <v>176</v>
      </c>
      <c r="E183" s="23" t="s">
        <v>170</v>
      </c>
    </row>
    <row r="184" spans="1:27" ht="26.45">
      <c r="A184" t="s">
        <v>168</v>
      </c>
      <c r="B184">
        <v>28</v>
      </c>
      <c r="C184" s="22" t="s">
        <v>2032</v>
      </c>
      <c r="D184" t="s">
        <v>170</v>
      </c>
      <c r="E184" s="23" t="s">
        <v>1999</v>
      </c>
      <c r="F184" s="24" t="s">
        <v>188</v>
      </c>
      <c r="G184" s="25">
        <v>3</v>
      </c>
      <c r="H184" s="24">
        <v>0</v>
      </c>
      <c r="I184" s="26">
        <f>ROUND(G184*H184,P4)</f>
        <v>0</v>
      </c>
      <c r="L184" s="26">
        <v>0</v>
      </c>
      <c r="M184" s="20">
        <f>ROUND(G184*L184,P4)</f>
        <v>0</v>
      </c>
      <c r="N184" s="21" t="s">
        <v>170</v>
      </c>
      <c r="O184" s="27">
        <f>M184*AA184</f>
        <v>0</v>
      </c>
      <c r="P184">
        <v>3</v>
      </c>
      <c r="AA184">
        <f>IF(P184=1,$O$3,IF(P184=2,$O$4,$O$5))</f>
        <v>0</v>
      </c>
    </row>
    <row r="185" spans="1:27">
      <c r="A185" t="s">
        <v>173</v>
      </c>
      <c r="E185" s="23" t="s">
        <v>170</v>
      </c>
    </row>
    <row r="186" spans="1:27">
      <c r="A186" t="s">
        <v>174</v>
      </c>
      <c r="E186" s="28" t="s">
        <v>331</v>
      </c>
    </row>
    <row r="187" spans="1:27">
      <c r="A187" t="s">
        <v>176</v>
      </c>
      <c r="E187" s="23" t="s">
        <v>170</v>
      </c>
    </row>
    <row r="188" spans="1:27">
      <c r="A188" t="s">
        <v>165</v>
      </c>
      <c r="C188" s="18" t="s">
        <v>604</v>
      </c>
      <c r="E188" s="19" t="s">
        <v>2033</v>
      </c>
      <c r="L188" s="20">
        <f>SUMIFS(L189:L200,A189:A200,"P")</f>
        <v>0</v>
      </c>
      <c r="M188" s="20">
        <f>SUMIFS(M189:M200,A189:A200,"P")</f>
        <v>0</v>
      </c>
      <c r="N188" s="21"/>
    </row>
    <row r="189" spans="1:27" ht="26.45">
      <c r="A189" t="s">
        <v>168</v>
      </c>
      <c r="B189">
        <v>29</v>
      </c>
      <c r="C189" s="22" t="s">
        <v>2034</v>
      </c>
      <c r="D189" t="s">
        <v>170</v>
      </c>
      <c r="E189" s="23" t="s">
        <v>2035</v>
      </c>
      <c r="F189" s="24" t="s">
        <v>188</v>
      </c>
      <c r="G189" s="25">
        <v>1</v>
      </c>
      <c r="H189" s="24">
        <v>0</v>
      </c>
      <c r="I189" s="26">
        <f>ROUND(G189*H189,P4)</f>
        <v>0</v>
      </c>
      <c r="L189" s="26">
        <v>0</v>
      </c>
      <c r="M189" s="20">
        <f>ROUND(G189*L189,P4)</f>
        <v>0</v>
      </c>
      <c r="N189" s="21" t="s">
        <v>170</v>
      </c>
      <c r="O189" s="27">
        <f>M189*AA189</f>
        <v>0</v>
      </c>
      <c r="P189">
        <v>3</v>
      </c>
      <c r="AA189">
        <f>IF(P189=1,$O$3,IF(P189=2,$O$4,$O$5))</f>
        <v>0</v>
      </c>
    </row>
    <row r="190" spans="1:27">
      <c r="A190" t="s">
        <v>173</v>
      </c>
      <c r="E190" s="23" t="s">
        <v>170</v>
      </c>
    </row>
    <row r="191" spans="1:27">
      <c r="A191" t="s">
        <v>174</v>
      </c>
      <c r="E191" s="28" t="s">
        <v>183</v>
      </c>
    </row>
    <row r="192" spans="1:27">
      <c r="A192" t="s">
        <v>176</v>
      </c>
      <c r="E192" s="23" t="s">
        <v>170</v>
      </c>
    </row>
    <row r="193" spans="1:27" ht="26.45">
      <c r="A193" t="s">
        <v>168</v>
      </c>
      <c r="B193">
        <v>30</v>
      </c>
      <c r="C193" s="22" t="s">
        <v>2036</v>
      </c>
      <c r="D193" t="s">
        <v>170</v>
      </c>
      <c r="E193" s="23" t="s">
        <v>2037</v>
      </c>
      <c r="F193" s="24" t="s">
        <v>188</v>
      </c>
      <c r="G193" s="25">
        <v>27</v>
      </c>
      <c r="H193" s="24">
        <v>0</v>
      </c>
      <c r="I193" s="26">
        <f>ROUND(G193*H193,P4)</f>
        <v>0</v>
      </c>
      <c r="L193" s="26">
        <v>0</v>
      </c>
      <c r="M193" s="20">
        <f>ROUND(G193*L193,P4)</f>
        <v>0</v>
      </c>
      <c r="N193" s="21" t="s">
        <v>170</v>
      </c>
      <c r="O193" s="27">
        <f>M193*AA193</f>
        <v>0</v>
      </c>
      <c r="P193">
        <v>3</v>
      </c>
      <c r="AA193">
        <f>IF(P193=1,$O$3,IF(P193=2,$O$4,$O$5))</f>
        <v>0</v>
      </c>
    </row>
    <row r="194" spans="1:27">
      <c r="A194" t="s">
        <v>173</v>
      </c>
      <c r="E194" s="23" t="s">
        <v>170</v>
      </c>
    </row>
    <row r="195" spans="1:27">
      <c r="A195" t="s">
        <v>174</v>
      </c>
      <c r="E195" s="28" t="s">
        <v>938</v>
      </c>
    </row>
    <row r="196" spans="1:27">
      <c r="A196" t="s">
        <v>176</v>
      </c>
      <c r="E196" s="23" t="s">
        <v>170</v>
      </c>
    </row>
    <row r="197" spans="1:27">
      <c r="A197" t="s">
        <v>168</v>
      </c>
      <c r="B197">
        <v>31</v>
      </c>
      <c r="C197" s="22" t="s">
        <v>2038</v>
      </c>
      <c r="D197" t="s">
        <v>170</v>
      </c>
      <c r="E197" s="23" t="s">
        <v>1997</v>
      </c>
      <c r="F197" s="24" t="s">
        <v>188</v>
      </c>
      <c r="G197" s="25">
        <v>1</v>
      </c>
      <c r="H197" s="24">
        <v>0</v>
      </c>
      <c r="I197" s="26">
        <f>ROUND(G197*H197,P4)</f>
        <v>0</v>
      </c>
      <c r="L197" s="26">
        <v>0</v>
      </c>
      <c r="M197" s="20">
        <f>ROUND(G197*L197,P4)</f>
        <v>0</v>
      </c>
      <c r="N197" s="21" t="s">
        <v>170</v>
      </c>
      <c r="O197" s="27">
        <f>M197*AA197</f>
        <v>0</v>
      </c>
      <c r="P197">
        <v>3</v>
      </c>
      <c r="AA197">
        <f>IF(P197=1,$O$3,IF(P197=2,$O$4,$O$5))</f>
        <v>0</v>
      </c>
    </row>
    <row r="198" spans="1:27">
      <c r="A198" t="s">
        <v>173</v>
      </c>
      <c r="E198" s="23" t="s">
        <v>170</v>
      </c>
    </row>
    <row r="199" spans="1:27">
      <c r="A199" t="s">
        <v>174</v>
      </c>
      <c r="E199" s="28" t="s">
        <v>183</v>
      </c>
    </row>
    <row r="200" spans="1:27">
      <c r="A200" t="s">
        <v>176</v>
      </c>
      <c r="E200" s="23" t="s">
        <v>170</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 right="0" top="0" bottom="0" header="0" footer="0"/>
  <pageSetup fitToHeight="0"/>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pageSetUpPr fitToPage="1"/>
  </sheetPr>
  <dimension ref="A1:AA104"/>
  <sheetViews>
    <sheetView workbookViewId="0"/>
  </sheetViews>
  <sheetFormatPr defaultRowHeight="13.15"/>
  <cols>
    <col min="1" max="1" width="8.85546875" hidden="1"/>
    <col min="2" max="2" width="11.5703125" customWidth="1"/>
    <col min="3" max="3" width="14.28515625" customWidth="1"/>
    <col min="5" max="5" width="71.28515625" customWidth="1"/>
    <col min="6" max="6" width="11.5703125" customWidth="1"/>
    <col min="7" max="9" width="16.28515625" customWidth="1"/>
    <col min="10" max="11" width="8.85546875" hidden="1"/>
    <col min="12" max="14" width="16.28515625" customWidth="1"/>
    <col min="15" max="17" width="8.85546875" hidden="1"/>
    <col min="19" max="19" width="31" customWidth="1"/>
    <col min="27" max="27" width="8.85546875" hidden="1"/>
  </cols>
  <sheetData>
    <row r="1" spans="1:27" ht="36.950000000000003" customHeight="1">
      <c r="A1" s="13" t="s">
        <v>143</v>
      </c>
      <c r="B1" s="1"/>
      <c r="C1" s="29"/>
      <c r="D1" s="1"/>
      <c r="E1" s="1"/>
      <c r="F1" s="1"/>
      <c r="G1" s="1"/>
      <c r="H1" s="1"/>
      <c r="I1" s="1"/>
      <c r="J1" s="1"/>
      <c r="K1" s="1"/>
      <c r="L1" s="1"/>
      <c r="M1" s="1"/>
      <c r="N1" s="1"/>
      <c r="P1">
        <v>3</v>
      </c>
    </row>
    <row r="2" spans="1:27" ht="19.899999999999999" customHeight="1">
      <c r="A2" s="13"/>
      <c r="B2" s="1"/>
      <c r="C2" s="29"/>
      <c r="D2" s="1"/>
      <c r="E2" s="1"/>
      <c r="F2" s="1"/>
      <c r="G2" s="1"/>
      <c r="H2" s="1"/>
      <c r="I2" s="1"/>
      <c r="J2" s="1"/>
      <c r="K2" s="1"/>
      <c r="L2" s="1"/>
      <c r="M2" s="1"/>
      <c r="N2" s="1"/>
    </row>
    <row r="3" spans="1:27" ht="33.950000000000003" customHeight="1">
      <c r="A3" s="13" t="s">
        <v>144</v>
      </c>
      <c r="B3" s="14" t="s">
        <v>145</v>
      </c>
      <c r="C3" s="33" t="s">
        <v>1</v>
      </c>
      <c r="D3" s="29"/>
      <c r="E3" s="34" t="s">
        <v>2</v>
      </c>
      <c r="F3" s="29"/>
      <c r="G3" s="29"/>
      <c r="H3" s="29"/>
      <c r="L3" s="15" t="s">
        <v>12</v>
      </c>
      <c r="M3" s="16">
        <f>Rekapitulace!C10</f>
        <v>0</v>
      </c>
      <c r="N3" s="3" t="s">
        <v>3</v>
      </c>
      <c r="O3">
        <v>0</v>
      </c>
      <c r="P3">
        <v>2</v>
      </c>
    </row>
    <row r="4" spans="1:27" ht="33.950000000000003" customHeight="1">
      <c r="A4" s="13" t="s">
        <v>146</v>
      </c>
      <c r="B4" s="14" t="s">
        <v>147</v>
      </c>
      <c r="C4" s="33" t="s">
        <v>12</v>
      </c>
      <c r="D4" s="29"/>
      <c r="E4" s="34" t="s">
        <v>13</v>
      </c>
      <c r="F4" s="29"/>
      <c r="G4" s="29"/>
      <c r="H4" s="29"/>
      <c r="O4">
        <v>0.12</v>
      </c>
      <c r="P4">
        <v>2</v>
      </c>
    </row>
    <row r="5" spans="1:27">
      <c r="A5" s="35" t="s">
        <v>148</v>
      </c>
      <c r="B5" s="35" t="s">
        <v>149</v>
      </c>
      <c r="C5" s="35" t="s">
        <v>150</v>
      </c>
      <c r="D5" s="35" t="s">
        <v>151</v>
      </c>
      <c r="E5" s="35" t="s">
        <v>152</v>
      </c>
      <c r="F5" s="35" t="s">
        <v>153</v>
      </c>
      <c r="G5" s="35" t="s">
        <v>154</v>
      </c>
      <c r="H5" s="35" t="s">
        <v>155</v>
      </c>
      <c r="I5" s="35" t="s">
        <v>156</v>
      </c>
      <c r="J5" s="17"/>
      <c r="K5" s="17"/>
      <c r="L5" s="35" t="s">
        <v>157</v>
      </c>
      <c r="M5" s="36"/>
      <c r="N5" s="35" t="s">
        <v>158</v>
      </c>
      <c r="O5">
        <v>0.21</v>
      </c>
    </row>
    <row r="6" spans="1:27">
      <c r="A6" s="35"/>
      <c r="B6" s="35"/>
      <c r="C6" s="35"/>
      <c r="D6" s="35"/>
      <c r="E6" s="35"/>
      <c r="F6" s="35"/>
      <c r="G6" s="35"/>
      <c r="H6" s="35"/>
      <c r="I6" s="35"/>
      <c r="J6" s="35" t="s">
        <v>159</v>
      </c>
      <c r="K6" s="36"/>
      <c r="L6" s="36"/>
      <c r="M6" s="36"/>
      <c r="N6" s="35"/>
    </row>
    <row r="7" spans="1:27" ht="26.45">
      <c r="A7" s="35"/>
      <c r="B7" s="35"/>
      <c r="C7" s="35"/>
      <c r="D7" s="35"/>
      <c r="E7" s="35"/>
      <c r="F7" s="35"/>
      <c r="G7" s="35"/>
      <c r="H7" s="35"/>
      <c r="I7" s="35"/>
      <c r="J7" s="6" t="s">
        <v>160</v>
      </c>
      <c r="K7" s="6" t="s">
        <v>161</v>
      </c>
      <c r="L7" s="6" t="s">
        <v>160</v>
      </c>
      <c r="M7" s="6" t="s">
        <v>161</v>
      </c>
      <c r="N7" s="35"/>
      <c r="S7" t="s">
        <v>162</v>
      </c>
      <c r="T7">
        <f>COUNTIFS(L8:L105,"=0",A8:A105,"P")+COUNTIFS(L8:L105,"",A8:A105,"P")+SUM(Q8:Q105)</f>
        <v>0</v>
      </c>
    </row>
    <row r="8" spans="1:27">
      <c r="A8" t="s">
        <v>163</v>
      </c>
      <c r="C8" s="18" t="s">
        <v>2039</v>
      </c>
      <c r="E8" s="19" t="s">
        <v>39</v>
      </c>
      <c r="L8" s="20">
        <f>L9+L38+L63+L84</f>
        <v>0</v>
      </c>
      <c r="M8" s="20">
        <f>M9+M38+M63+M84</f>
        <v>0</v>
      </c>
      <c r="N8" s="21"/>
    </row>
    <row r="9" spans="1:27">
      <c r="A9" t="s">
        <v>165</v>
      </c>
      <c r="C9" s="18" t="s">
        <v>178</v>
      </c>
      <c r="E9" s="19" t="s">
        <v>611</v>
      </c>
      <c r="L9" s="20">
        <f>SUMIFS(L10:L37,A10:A37,"P")</f>
        <v>0</v>
      </c>
      <c r="M9" s="20">
        <f>SUMIFS(M10:M37,A10:A37,"P")</f>
        <v>0</v>
      </c>
      <c r="N9" s="21"/>
    </row>
    <row r="10" spans="1:27" ht="39.6">
      <c r="A10" t="s">
        <v>168</v>
      </c>
      <c r="B10">
        <v>1</v>
      </c>
      <c r="C10" s="22" t="s">
        <v>2040</v>
      </c>
      <c r="D10" t="s">
        <v>170</v>
      </c>
      <c r="E10" s="23" t="s">
        <v>2041</v>
      </c>
      <c r="F10" s="24" t="s">
        <v>182</v>
      </c>
      <c r="G10" s="25">
        <v>1</v>
      </c>
      <c r="H10" s="24">
        <v>0</v>
      </c>
      <c r="I10" s="26">
        <f>ROUND(G10*H10,P4)</f>
        <v>0</v>
      </c>
      <c r="L10" s="26">
        <v>0</v>
      </c>
      <c r="M10" s="20">
        <f>ROUND(G10*L10,P4)</f>
        <v>0</v>
      </c>
      <c r="N10" s="21" t="s">
        <v>170</v>
      </c>
      <c r="O10" s="27">
        <f>M10*AA10</f>
        <v>0</v>
      </c>
      <c r="P10">
        <v>3</v>
      </c>
      <c r="AA10">
        <f>IF(P10=1,$O$3,IF(P10=2,$O$4,$O$5))</f>
        <v>0</v>
      </c>
    </row>
    <row r="11" spans="1:27">
      <c r="A11" t="s">
        <v>173</v>
      </c>
      <c r="E11" s="23" t="s">
        <v>170</v>
      </c>
    </row>
    <row r="12" spans="1:27">
      <c r="A12" t="s">
        <v>174</v>
      </c>
      <c r="E12" s="28" t="s">
        <v>183</v>
      </c>
    </row>
    <row r="13" spans="1:27">
      <c r="A13" t="s">
        <v>176</v>
      </c>
      <c r="E13" s="23" t="s">
        <v>170</v>
      </c>
    </row>
    <row r="14" spans="1:27" ht="26.45">
      <c r="A14" t="s">
        <v>168</v>
      </c>
      <c r="B14">
        <v>2</v>
      </c>
      <c r="C14" s="22" t="s">
        <v>2042</v>
      </c>
      <c r="D14" t="s">
        <v>170</v>
      </c>
      <c r="E14" s="23" t="s">
        <v>2043</v>
      </c>
      <c r="F14" s="24" t="s">
        <v>182</v>
      </c>
      <c r="G14" s="25">
        <v>1</v>
      </c>
      <c r="H14" s="24">
        <v>0</v>
      </c>
      <c r="I14" s="26">
        <f>ROUND(G14*H14,P4)</f>
        <v>0</v>
      </c>
      <c r="L14" s="26">
        <v>0</v>
      </c>
      <c r="M14" s="20">
        <f>ROUND(G14*L14,P4)</f>
        <v>0</v>
      </c>
      <c r="N14" s="21" t="s">
        <v>170</v>
      </c>
      <c r="O14" s="27">
        <f>M14*AA14</f>
        <v>0</v>
      </c>
      <c r="P14">
        <v>3</v>
      </c>
      <c r="AA14">
        <f>IF(P14=1,$O$3,IF(P14=2,$O$4,$O$5))</f>
        <v>0</v>
      </c>
    </row>
    <row r="15" spans="1:27">
      <c r="A15" t="s">
        <v>173</v>
      </c>
      <c r="E15" s="23" t="s">
        <v>170</v>
      </c>
    </row>
    <row r="16" spans="1:27">
      <c r="A16" t="s">
        <v>174</v>
      </c>
      <c r="E16" s="28" t="s">
        <v>183</v>
      </c>
    </row>
    <row r="17" spans="1:27">
      <c r="A17" t="s">
        <v>176</v>
      </c>
      <c r="E17" s="23" t="s">
        <v>170</v>
      </c>
    </row>
    <row r="18" spans="1:27" ht="26.45">
      <c r="A18" t="s">
        <v>168</v>
      </c>
      <c r="B18">
        <v>3</v>
      </c>
      <c r="C18" s="22" t="s">
        <v>2044</v>
      </c>
      <c r="D18" t="s">
        <v>170</v>
      </c>
      <c r="E18" s="23" t="s">
        <v>2045</v>
      </c>
      <c r="F18" s="24" t="s">
        <v>182</v>
      </c>
      <c r="G18" s="25">
        <v>1</v>
      </c>
      <c r="H18" s="24">
        <v>0</v>
      </c>
      <c r="I18" s="26">
        <f>ROUND(G18*H18,P4)</f>
        <v>0</v>
      </c>
      <c r="L18" s="26">
        <v>0</v>
      </c>
      <c r="M18" s="20">
        <f>ROUND(G18*L18,P4)</f>
        <v>0</v>
      </c>
      <c r="N18" s="21" t="s">
        <v>170</v>
      </c>
      <c r="O18" s="27">
        <f>M18*AA18</f>
        <v>0</v>
      </c>
      <c r="P18">
        <v>3</v>
      </c>
      <c r="AA18">
        <f>IF(P18=1,$O$3,IF(P18=2,$O$4,$O$5))</f>
        <v>0</v>
      </c>
    </row>
    <row r="19" spans="1:27">
      <c r="A19" t="s">
        <v>173</v>
      </c>
      <c r="E19" s="23" t="s">
        <v>170</v>
      </c>
    </row>
    <row r="20" spans="1:27">
      <c r="A20" t="s">
        <v>174</v>
      </c>
      <c r="E20" s="28" t="s">
        <v>183</v>
      </c>
    </row>
    <row r="21" spans="1:27">
      <c r="A21" t="s">
        <v>176</v>
      </c>
      <c r="E21" s="23" t="s">
        <v>2046</v>
      </c>
    </row>
    <row r="22" spans="1:27" ht="26.45">
      <c r="A22" t="s">
        <v>168</v>
      </c>
      <c r="B22">
        <v>4</v>
      </c>
      <c r="C22" s="22" t="s">
        <v>2047</v>
      </c>
      <c r="D22" t="s">
        <v>170</v>
      </c>
      <c r="E22" s="23" t="s">
        <v>2048</v>
      </c>
      <c r="F22" s="24" t="s">
        <v>182</v>
      </c>
      <c r="G22" s="25">
        <v>1</v>
      </c>
      <c r="H22" s="24">
        <v>0</v>
      </c>
      <c r="I22" s="26">
        <f>ROUND(G22*H22,P4)</f>
        <v>0</v>
      </c>
      <c r="L22" s="26">
        <v>0</v>
      </c>
      <c r="M22" s="20">
        <f>ROUND(G22*L22,P4)</f>
        <v>0</v>
      </c>
      <c r="N22" s="21" t="s">
        <v>170</v>
      </c>
      <c r="O22" s="27">
        <f>M22*AA22</f>
        <v>0</v>
      </c>
      <c r="P22">
        <v>3</v>
      </c>
      <c r="AA22">
        <f>IF(P22=1,$O$3,IF(P22=2,$O$4,$O$5))</f>
        <v>0</v>
      </c>
    </row>
    <row r="23" spans="1:27">
      <c r="A23" t="s">
        <v>173</v>
      </c>
      <c r="E23" s="23" t="s">
        <v>170</v>
      </c>
    </row>
    <row r="24" spans="1:27">
      <c r="A24" t="s">
        <v>174</v>
      </c>
      <c r="E24" s="28" t="s">
        <v>183</v>
      </c>
    </row>
    <row r="25" spans="1:27">
      <c r="A25" t="s">
        <v>176</v>
      </c>
      <c r="E25" s="23" t="s">
        <v>2046</v>
      </c>
    </row>
    <row r="26" spans="1:27" ht="26.45">
      <c r="A26" t="s">
        <v>168</v>
      </c>
      <c r="B26">
        <v>5</v>
      </c>
      <c r="C26" s="22" t="s">
        <v>2049</v>
      </c>
      <c r="D26" t="s">
        <v>170</v>
      </c>
      <c r="E26" s="23" t="s">
        <v>2050</v>
      </c>
      <c r="F26" s="24" t="s">
        <v>182</v>
      </c>
      <c r="G26" s="25">
        <v>1</v>
      </c>
      <c r="H26" s="24">
        <v>0</v>
      </c>
      <c r="I26" s="26">
        <f>ROUND(G26*H26,P4)</f>
        <v>0</v>
      </c>
      <c r="L26" s="26">
        <v>0</v>
      </c>
      <c r="M26" s="20">
        <f>ROUND(G26*L26,P4)</f>
        <v>0</v>
      </c>
      <c r="N26" s="21" t="s">
        <v>170</v>
      </c>
      <c r="O26" s="27">
        <f>M26*AA26</f>
        <v>0</v>
      </c>
      <c r="P26">
        <v>3</v>
      </c>
      <c r="AA26">
        <f>IF(P26=1,$O$3,IF(P26=2,$O$4,$O$5))</f>
        <v>0</v>
      </c>
    </row>
    <row r="27" spans="1:27">
      <c r="A27" t="s">
        <v>173</v>
      </c>
      <c r="E27" s="23" t="s">
        <v>170</v>
      </c>
    </row>
    <row r="28" spans="1:27">
      <c r="A28" t="s">
        <v>174</v>
      </c>
      <c r="E28" s="28" t="s">
        <v>183</v>
      </c>
    </row>
    <row r="29" spans="1:27">
      <c r="A29" t="s">
        <v>176</v>
      </c>
      <c r="E29" s="23" t="s">
        <v>170</v>
      </c>
    </row>
    <row r="30" spans="1:27" ht="26.45">
      <c r="A30" t="s">
        <v>168</v>
      </c>
      <c r="B30">
        <v>6</v>
      </c>
      <c r="C30" s="22" t="s">
        <v>2051</v>
      </c>
      <c r="D30" t="s">
        <v>170</v>
      </c>
      <c r="E30" s="23" t="s">
        <v>2052</v>
      </c>
      <c r="F30" s="24" t="s">
        <v>182</v>
      </c>
      <c r="G30" s="25">
        <v>1</v>
      </c>
      <c r="H30" s="24">
        <v>0</v>
      </c>
      <c r="I30" s="26">
        <f>ROUND(G30*H30,P4)</f>
        <v>0</v>
      </c>
      <c r="L30" s="26">
        <v>0</v>
      </c>
      <c r="M30" s="20">
        <f>ROUND(G30*L30,P4)</f>
        <v>0</v>
      </c>
      <c r="N30" s="21" t="s">
        <v>170</v>
      </c>
      <c r="O30" s="27">
        <f>M30*AA30</f>
        <v>0</v>
      </c>
      <c r="P30">
        <v>3</v>
      </c>
      <c r="AA30">
        <f>IF(P30=1,$O$3,IF(P30=2,$O$4,$O$5))</f>
        <v>0</v>
      </c>
    </row>
    <row r="31" spans="1:27">
      <c r="A31" t="s">
        <v>173</v>
      </c>
      <c r="E31" s="23" t="s">
        <v>170</v>
      </c>
    </row>
    <row r="32" spans="1:27">
      <c r="A32" t="s">
        <v>174</v>
      </c>
      <c r="E32" s="28" t="s">
        <v>183</v>
      </c>
    </row>
    <row r="33" spans="1:27">
      <c r="A33" t="s">
        <v>176</v>
      </c>
      <c r="E33" s="23" t="s">
        <v>170</v>
      </c>
    </row>
    <row r="34" spans="1:27" ht="26.45">
      <c r="A34" t="s">
        <v>168</v>
      </c>
      <c r="B34">
        <v>7</v>
      </c>
      <c r="C34" s="22" t="s">
        <v>2053</v>
      </c>
      <c r="D34" t="s">
        <v>170</v>
      </c>
      <c r="E34" s="23" t="s">
        <v>2054</v>
      </c>
      <c r="F34" s="24" t="s">
        <v>182</v>
      </c>
      <c r="G34" s="25">
        <v>1</v>
      </c>
      <c r="H34" s="24">
        <v>0</v>
      </c>
      <c r="I34" s="26">
        <f>ROUND(G34*H34,P4)</f>
        <v>0</v>
      </c>
      <c r="L34" s="26">
        <v>0</v>
      </c>
      <c r="M34" s="20">
        <f>ROUND(G34*L34,P4)</f>
        <v>0</v>
      </c>
      <c r="N34" s="21" t="s">
        <v>170</v>
      </c>
      <c r="O34" s="27">
        <f>M34*AA34</f>
        <v>0</v>
      </c>
      <c r="P34">
        <v>3</v>
      </c>
      <c r="AA34">
        <f>IF(P34=1,$O$3,IF(P34=2,$O$4,$O$5))</f>
        <v>0</v>
      </c>
    </row>
    <row r="35" spans="1:27">
      <c r="A35" t="s">
        <v>173</v>
      </c>
      <c r="E35" s="23" t="s">
        <v>170</v>
      </c>
    </row>
    <row r="36" spans="1:27">
      <c r="A36" t="s">
        <v>174</v>
      </c>
      <c r="E36" s="28" t="s">
        <v>183</v>
      </c>
    </row>
    <row r="37" spans="1:27">
      <c r="A37" t="s">
        <v>176</v>
      </c>
      <c r="E37" s="23" t="s">
        <v>170</v>
      </c>
    </row>
    <row r="38" spans="1:27">
      <c r="A38" t="s">
        <v>165</v>
      </c>
      <c r="C38" s="18" t="s">
        <v>745</v>
      </c>
      <c r="E38" s="19" t="s">
        <v>2055</v>
      </c>
      <c r="L38" s="20">
        <f>SUMIFS(L39:L62,A39:A62,"P")</f>
        <v>0</v>
      </c>
      <c r="M38" s="20">
        <f>SUMIFS(M39:M62,A39:A62,"P")</f>
        <v>0</v>
      </c>
      <c r="N38" s="21"/>
    </row>
    <row r="39" spans="1:27">
      <c r="A39" t="s">
        <v>168</v>
      </c>
      <c r="B39">
        <v>8</v>
      </c>
      <c r="C39" s="22" t="s">
        <v>2056</v>
      </c>
      <c r="D39" t="s">
        <v>170</v>
      </c>
      <c r="E39" s="23" t="s">
        <v>2057</v>
      </c>
      <c r="F39" s="24" t="s">
        <v>236</v>
      </c>
      <c r="G39" s="25">
        <v>50</v>
      </c>
      <c r="H39" s="24">
        <v>0</v>
      </c>
      <c r="I39" s="26">
        <f>ROUND(G39*H39,P4)</f>
        <v>0</v>
      </c>
      <c r="L39" s="26">
        <v>0</v>
      </c>
      <c r="M39" s="20">
        <f>ROUND(G39*L39,P4)</f>
        <v>0</v>
      </c>
      <c r="N39" s="21" t="s">
        <v>192</v>
      </c>
      <c r="O39" s="27">
        <f>M39*AA39</f>
        <v>0</v>
      </c>
      <c r="P39">
        <v>3</v>
      </c>
      <c r="AA39">
        <f>IF(P39=1,$O$3,IF(P39=2,$O$4,$O$5))</f>
        <v>0</v>
      </c>
    </row>
    <row r="40" spans="1:27">
      <c r="A40" t="s">
        <v>173</v>
      </c>
      <c r="E40" s="23" t="s">
        <v>170</v>
      </c>
    </row>
    <row r="41" spans="1:27">
      <c r="A41" t="s">
        <v>174</v>
      </c>
      <c r="E41" s="28" t="s">
        <v>334</v>
      </c>
    </row>
    <row r="42" spans="1:27">
      <c r="A42" t="s">
        <v>176</v>
      </c>
      <c r="E42" s="23" t="s">
        <v>170</v>
      </c>
    </row>
    <row r="43" spans="1:27">
      <c r="A43" t="s">
        <v>168</v>
      </c>
      <c r="B43">
        <v>9</v>
      </c>
      <c r="C43" s="22" t="s">
        <v>2058</v>
      </c>
      <c r="D43" t="s">
        <v>170</v>
      </c>
      <c r="E43" s="23" t="s">
        <v>2059</v>
      </c>
      <c r="F43" s="24" t="s">
        <v>236</v>
      </c>
      <c r="G43" s="25">
        <v>50</v>
      </c>
      <c r="H43" s="24">
        <v>0</v>
      </c>
      <c r="I43" s="26">
        <f>ROUND(G43*H43,P4)</f>
        <v>0</v>
      </c>
      <c r="L43" s="26">
        <v>0</v>
      </c>
      <c r="M43" s="20">
        <f>ROUND(G43*L43,P4)</f>
        <v>0</v>
      </c>
      <c r="N43" s="21" t="s">
        <v>192</v>
      </c>
      <c r="O43" s="27">
        <f>M43*AA43</f>
        <v>0</v>
      </c>
      <c r="P43">
        <v>3</v>
      </c>
      <c r="AA43">
        <f>IF(P43=1,$O$3,IF(P43=2,$O$4,$O$5))</f>
        <v>0</v>
      </c>
    </row>
    <row r="44" spans="1:27">
      <c r="A44" t="s">
        <v>173</v>
      </c>
      <c r="E44" s="23" t="s">
        <v>170</v>
      </c>
    </row>
    <row r="45" spans="1:27">
      <c r="A45" t="s">
        <v>174</v>
      </c>
      <c r="E45" s="28" t="s">
        <v>334</v>
      </c>
    </row>
    <row r="46" spans="1:27">
      <c r="A46" t="s">
        <v>176</v>
      </c>
      <c r="E46" s="23" t="s">
        <v>170</v>
      </c>
    </row>
    <row r="47" spans="1:27">
      <c r="A47" t="s">
        <v>168</v>
      </c>
      <c r="B47">
        <v>10</v>
      </c>
      <c r="C47" s="22" t="s">
        <v>2060</v>
      </c>
      <c r="D47" t="s">
        <v>170</v>
      </c>
      <c r="E47" s="23" t="s">
        <v>2061</v>
      </c>
      <c r="F47" s="24" t="s">
        <v>236</v>
      </c>
      <c r="G47" s="25">
        <v>50</v>
      </c>
      <c r="H47" s="24">
        <v>0</v>
      </c>
      <c r="I47" s="26">
        <f>ROUND(G47*H47,P4)</f>
        <v>0</v>
      </c>
      <c r="L47" s="26">
        <v>0</v>
      </c>
      <c r="M47" s="20">
        <f>ROUND(G47*L47,P4)</f>
        <v>0</v>
      </c>
      <c r="N47" s="21" t="s">
        <v>192</v>
      </c>
      <c r="O47" s="27">
        <f>M47*AA47</f>
        <v>0</v>
      </c>
      <c r="P47">
        <v>3</v>
      </c>
      <c r="AA47">
        <f>IF(P47=1,$O$3,IF(P47=2,$O$4,$O$5))</f>
        <v>0</v>
      </c>
    </row>
    <row r="48" spans="1:27">
      <c r="A48" t="s">
        <v>173</v>
      </c>
      <c r="E48" s="23" t="s">
        <v>170</v>
      </c>
    </row>
    <row r="49" spans="1:27">
      <c r="A49" t="s">
        <v>174</v>
      </c>
      <c r="E49" s="28" t="s">
        <v>334</v>
      </c>
    </row>
    <row r="50" spans="1:27">
      <c r="A50" t="s">
        <v>176</v>
      </c>
      <c r="E50" s="23" t="s">
        <v>170</v>
      </c>
    </row>
    <row r="51" spans="1:27">
      <c r="A51" t="s">
        <v>168</v>
      </c>
      <c r="B51">
        <v>11</v>
      </c>
      <c r="C51" s="22" t="s">
        <v>2062</v>
      </c>
      <c r="D51" t="s">
        <v>170</v>
      </c>
      <c r="E51" s="23" t="s">
        <v>2063</v>
      </c>
      <c r="F51" s="24" t="s">
        <v>218</v>
      </c>
      <c r="G51" s="25">
        <v>2</v>
      </c>
      <c r="H51" s="24">
        <v>0</v>
      </c>
      <c r="I51" s="26">
        <f>ROUND(G51*H51,P4)</f>
        <v>0</v>
      </c>
      <c r="L51" s="26">
        <v>0</v>
      </c>
      <c r="M51" s="20">
        <f>ROUND(G51*L51,P4)</f>
        <v>0</v>
      </c>
      <c r="N51" s="21" t="s">
        <v>192</v>
      </c>
      <c r="O51" s="27">
        <f>M51*AA51</f>
        <v>0</v>
      </c>
      <c r="P51">
        <v>3</v>
      </c>
      <c r="AA51">
        <f>IF(P51=1,$O$3,IF(P51=2,$O$4,$O$5))</f>
        <v>0</v>
      </c>
    </row>
    <row r="52" spans="1:27">
      <c r="A52" t="s">
        <v>173</v>
      </c>
      <c r="E52" s="23" t="s">
        <v>170</v>
      </c>
    </row>
    <row r="53" spans="1:27">
      <c r="A53" t="s">
        <v>174</v>
      </c>
      <c r="E53" s="28" t="s">
        <v>231</v>
      </c>
    </row>
    <row r="54" spans="1:27">
      <c r="A54" t="s">
        <v>176</v>
      </c>
      <c r="E54" s="23" t="s">
        <v>170</v>
      </c>
    </row>
    <row r="55" spans="1:27" ht="26.45">
      <c r="A55" t="s">
        <v>168</v>
      </c>
      <c r="B55">
        <v>12</v>
      </c>
      <c r="C55" s="22" t="s">
        <v>2064</v>
      </c>
      <c r="D55" t="s">
        <v>170</v>
      </c>
      <c r="E55" s="23" t="s">
        <v>2065</v>
      </c>
      <c r="F55" s="24" t="s">
        <v>182</v>
      </c>
      <c r="G55" s="25">
        <v>1</v>
      </c>
      <c r="H55" s="24">
        <v>0</v>
      </c>
      <c r="I55" s="26">
        <f>ROUND(G55*H55,P4)</f>
        <v>0</v>
      </c>
      <c r="L55" s="26">
        <v>0</v>
      </c>
      <c r="M55" s="20">
        <f>ROUND(G55*L55,P4)</f>
        <v>0</v>
      </c>
      <c r="N55" s="21" t="s">
        <v>170</v>
      </c>
      <c r="O55" s="27">
        <f>M55*AA55</f>
        <v>0</v>
      </c>
      <c r="P55">
        <v>3</v>
      </c>
      <c r="AA55">
        <f>IF(P55=1,$O$3,IF(P55=2,$O$4,$O$5))</f>
        <v>0</v>
      </c>
    </row>
    <row r="56" spans="1:27">
      <c r="A56" t="s">
        <v>173</v>
      </c>
      <c r="E56" s="23" t="s">
        <v>170</v>
      </c>
    </row>
    <row r="57" spans="1:27">
      <c r="A57" t="s">
        <v>174</v>
      </c>
      <c r="E57" s="28" t="s">
        <v>183</v>
      </c>
    </row>
    <row r="58" spans="1:27">
      <c r="A58" t="s">
        <v>176</v>
      </c>
      <c r="E58" s="23" t="s">
        <v>170</v>
      </c>
    </row>
    <row r="59" spans="1:27">
      <c r="A59" t="s">
        <v>168</v>
      </c>
      <c r="B59">
        <v>13</v>
      </c>
      <c r="C59" s="22" t="s">
        <v>2066</v>
      </c>
      <c r="D59" t="s">
        <v>170</v>
      </c>
      <c r="E59" s="23" t="s">
        <v>2067</v>
      </c>
      <c r="F59" s="24" t="s">
        <v>182</v>
      </c>
      <c r="G59" s="25">
        <v>1</v>
      </c>
      <c r="H59" s="24">
        <v>0</v>
      </c>
      <c r="I59" s="26">
        <f>ROUND(G59*H59,P4)</f>
        <v>0</v>
      </c>
      <c r="L59" s="26">
        <v>0</v>
      </c>
      <c r="M59" s="20">
        <f>ROUND(G59*L59,P4)</f>
        <v>0</v>
      </c>
      <c r="N59" s="21" t="s">
        <v>170</v>
      </c>
      <c r="O59" s="27">
        <f>M59*AA59</f>
        <v>0</v>
      </c>
      <c r="P59">
        <v>3</v>
      </c>
      <c r="AA59">
        <f>IF(P59=1,$O$3,IF(P59=2,$O$4,$O$5))</f>
        <v>0</v>
      </c>
    </row>
    <row r="60" spans="1:27">
      <c r="A60" t="s">
        <v>173</v>
      </c>
      <c r="E60" s="23" t="s">
        <v>170</v>
      </c>
    </row>
    <row r="61" spans="1:27">
      <c r="A61" t="s">
        <v>174</v>
      </c>
      <c r="E61" s="28" t="s">
        <v>183</v>
      </c>
    </row>
    <row r="62" spans="1:27">
      <c r="A62" t="s">
        <v>176</v>
      </c>
      <c r="E62" s="23" t="s">
        <v>170</v>
      </c>
    </row>
    <row r="63" spans="1:27">
      <c r="A63" t="s">
        <v>165</v>
      </c>
      <c r="C63" s="18" t="s">
        <v>184</v>
      </c>
      <c r="E63" s="19" t="s">
        <v>2068</v>
      </c>
      <c r="L63" s="20">
        <f>SUMIFS(L64:L83,A64:A83,"P")</f>
        <v>0</v>
      </c>
      <c r="M63" s="20">
        <f>SUMIFS(M64:M83,A64:A83,"P")</f>
        <v>0</v>
      </c>
      <c r="N63" s="21"/>
    </row>
    <row r="64" spans="1:27">
      <c r="A64" t="s">
        <v>168</v>
      </c>
      <c r="B64">
        <v>14</v>
      </c>
      <c r="C64" s="22" t="s">
        <v>2069</v>
      </c>
      <c r="D64" t="s">
        <v>170</v>
      </c>
      <c r="E64" s="23" t="s">
        <v>2070</v>
      </c>
      <c r="F64" s="24" t="s">
        <v>236</v>
      </c>
      <c r="G64" s="25">
        <v>100</v>
      </c>
      <c r="H64" s="24">
        <v>0</v>
      </c>
      <c r="I64" s="26">
        <f>ROUND(G64*H64,P4)</f>
        <v>0</v>
      </c>
      <c r="L64" s="26">
        <v>0</v>
      </c>
      <c r="M64" s="20">
        <f>ROUND(G64*L64,P4)</f>
        <v>0</v>
      </c>
      <c r="N64" s="21" t="s">
        <v>192</v>
      </c>
      <c r="O64" s="27">
        <f>M64*AA64</f>
        <v>0</v>
      </c>
      <c r="P64">
        <v>3</v>
      </c>
      <c r="AA64">
        <f>IF(P64=1,$O$3,IF(P64=2,$O$4,$O$5))</f>
        <v>0</v>
      </c>
    </row>
    <row r="65" spans="1:27">
      <c r="A65" t="s">
        <v>173</v>
      </c>
      <c r="E65" s="23" t="s">
        <v>170</v>
      </c>
    </row>
    <row r="66" spans="1:27">
      <c r="A66" t="s">
        <v>174</v>
      </c>
      <c r="E66" s="28" t="s">
        <v>799</v>
      </c>
    </row>
    <row r="67" spans="1:27">
      <c r="A67" t="s">
        <v>176</v>
      </c>
      <c r="E67" s="23" t="s">
        <v>170</v>
      </c>
    </row>
    <row r="68" spans="1:27">
      <c r="A68" t="s">
        <v>168</v>
      </c>
      <c r="B68">
        <v>15</v>
      </c>
      <c r="C68" s="22" t="s">
        <v>2071</v>
      </c>
      <c r="D68" t="s">
        <v>170</v>
      </c>
      <c r="E68" s="23" t="s">
        <v>2072</v>
      </c>
      <c r="F68" s="24" t="s">
        <v>236</v>
      </c>
      <c r="G68" s="25">
        <v>100</v>
      </c>
      <c r="H68" s="24">
        <v>0</v>
      </c>
      <c r="I68" s="26">
        <f>ROUND(G68*H68,P4)</f>
        <v>0</v>
      </c>
      <c r="L68" s="26">
        <v>0</v>
      </c>
      <c r="M68" s="20">
        <f>ROUND(G68*L68,P4)</f>
        <v>0</v>
      </c>
      <c r="N68" s="21" t="s">
        <v>192</v>
      </c>
      <c r="O68" s="27">
        <f>M68*AA68</f>
        <v>0</v>
      </c>
      <c r="P68">
        <v>3</v>
      </c>
      <c r="AA68">
        <f>IF(P68=1,$O$3,IF(P68=2,$O$4,$O$5))</f>
        <v>0</v>
      </c>
    </row>
    <row r="69" spans="1:27">
      <c r="A69" t="s">
        <v>173</v>
      </c>
      <c r="E69" s="23" t="s">
        <v>170</v>
      </c>
    </row>
    <row r="70" spans="1:27">
      <c r="A70" t="s">
        <v>174</v>
      </c>
      <c r="E70" s="28" t="s">
        <v>799</v>
      </c>
    </row>
    <row r="71" spans="1:27">
      <c r="A71" t="s">
        <v>176</v>
      </c>
      <c r="E71" s="23" t="s">
        <v>170</v>
      </c>
    </row>
    <row r="72" spans="1:27">
      <c r="A72" t="s">
        <v>168</v>
      </c>
      <c r="B72">
        <v>16</v>
      </c>
      <c r="C72" s="22" t="s">
        <v>2073</v>
      </c>
      <c r="D72" t="s">
        <v>170</v>
      </c>
      <c r="E72" s="23" t="s">
        <v>2074</v>
      </c>
      <c r="F72" s="24" t="s">
        <v>236</v>
      </c>
      <c r="G72" s="25">
        <v>100</v>
      </c>
      <c r="H72" s="24">
        <v>0</v>
      </c>
      <c r="I72" s="26">
        <f>ROUND(G72*H72,P4)</f>
        <v>0</v>
      </c>
      <c r="L72" s="26">
        <v>0</v>
      </c>
      <c r="M72" s="20">
        <f>ROUND(G72*L72,P4)</f>
        <v>0</v>
      </c>
      <c r="N72" s="21" t="s">
        <v>192</v>
      </c>
      <c r="O72" s="27">
        <f>M72*AA72</f>
        <v>0</v>
      </c>
      <c r="P72">
        <v>3</v>
      </c>
      <c r="AA72">
        <f>IF(P72=1,$O$3,IF(P72=2,$O$4,$O$5))</f>
        <v>0</v>
      </c>
    </row>
    <row r="73" spans="1:27">
      <c r="A73" t="s">
        <v>173</v>
      </c>
      <c r="E73" s="23" t="s">
        <v>170</v>
      </c>
    </row>
    <row r="74" spans="1:27">
      <c r="A74" t="s">
        <v>174</v>
      </c>
      <c r="E74" s="28" t="s">
        <v>799</v>
      </c>
    </row>
    <row r="75" spans="1:27">
      <c r="A75" t="s">
        <v>176</v>
      </c>
      <c r="E75" s="23" t="s">
        <v>170</v>
      </c>
    </row>
    <row r="76" spans="1:27">
      <c r="A76" t="s">
        <v>168</v>
      </c>
      <c r="B76">
        <v>17</v>
      </c>
      <c r="C76" s="22" t="s">
        <v>2075</v>
      </c>
      <c r="D76" t="s">
        <v>170</v>
      </c>
      <c r="E76" s="23" t="s">
        <v>2076</v>
      </c>
      <c r="F76" s="24" t="s">
        <v>218</v>
      </c>
      <c r="G76" s="25">
        <v>4</v>
      </c>
      <c r="H76" s="24">
        <v>0</v>
      </c>
      <c r="I76" s="26">
        <f>ROUND(G76*H76,P4)</f>
        <v>0</v>
      </c>
      <c r="L76" s="26">
        <v>0</v>
      </c>
      <c r="M76" s="20">
        <f>ROUND(G76*L76,P4)</f>
        <v>0</v>
      </c>
      <c r="N76" s="21" t="s">
        <v>192</v>
      </c>
      <c r="O76" s="27">
        <f>M76*AA76</f>
        <v>0</v>
      </c>
      <c r="P76">
        <v>3</v>
      </c>
      <c r="AA76">
        <f>IF(P76=1,$O$3,IF(P76=2,$O$4,$O$5))</f>
        <v>0</v>
      </c>
    </row>
    <row r="77" spans="1:27">
      <c r="A77" t="s">
        <v>173</v>
      </c>
      <c r="E77" s="23" t="s">
        <v>170</v>
      </c>
    </row>
    <row r="78" spans="1:27">
      <c r="A78" t="s">
        <v>174</v>
      </c>
      <c r="E78" s="28" t="s">
        <v>549</v>
      </c>
    </row>
    <row r="79" spans="1:27">
      <c r="A79" t="s">
        <v>176</v>
      </c>
      <c r="E79" s="23" t="s">
        <v>170</v>
      </c>
    </row>
    <row r="80" spans="1:27">
      <c r="A80" t="s">
        <v>168</v>
      </c>
      <c r="B80">
        <v>18</v>
      </c>
      <c r="C80" s="22" t="s">
        <v>2077</v>
      </c>
      <c r="D80" t="s">
        <v>170</v>
      </c>
      <c r="E80" s="23" t="s">
        <v>2078</v>
      </c>
      <c r="F80" s="24" t="s">
        <v>182</v>
      </c>
      <c r="G80" s="25">
        <v>1</v>
      </c>
      <c r="H80" s="24">
        <v>0</v>
      </c>
      <c r="I80" s="26">
        <f>ROUND(G80*H80,P4)</f>
        <v>0</v>
      </c>
      <c r="L80" s="26">
        <v>0</v>
      </c>
      <c r="M80" s="20">
        <f>ROUND(G80*L80,P4)</f>
        <v>0</v>
      </c>
      <c r="N80" s="21" t="s">
        <v>170</v>
      </c>
      <c r="O80" s="27">
        <f>M80*AA80</f>
        <v>0</v>
      </c>
      <c r="P80">
        <v>3</v>
      </c>
      <c r="AA80">
        <f>IF(P80=1,$O$3,IF(P80=2,$O$4,$O$5))</f>
        <v>0</v>
      </c>
    </row>
    <row r="81" spans="1:27">
      <c r="A81" t="s">
        <v>173</v>
      </c>
      <c r="E81" s="23" t="s">
        <v>170</v>
      </c>
    </row>
    <row r="82" spans="1:27">
      <c r="A82" t="s">
        <v>174</v>
      </c>
      <c r="E82" s="28" t="s">
        <v>183</v>
      </c>
    </row>
    <row r="83" spans="1:27">
      <c r="A83" t="s">
        <v>176</v>
      </c>
      <c r="E83" s="23" t="s">
        <v>170</v>
      </c>
    </row>
    <row r="84" spans="1:27">
      <c r="A84" t="s">
        <v>165</v>
      </c>
      <c r="C84" s="18" t="s">
        <v>204</v>
      </c>
      <c r="E84" s="19" t="s">
        <v>1984</v>
      </c>
      <c r="L84" s="20">
        <f>SUMIFS(L85:L104,A85:A104,"P")</f>
        <v>0</v>
      </c>
      <c r="M84" s="20">
        <f>SUMIFS(M85:M104,A85:A104,"P")</f>
        <v>0</v>
      </c>
      <c r="N84" s="21"/>
    </row>
    <row r="85" spans="1:27" ht="26.45">
      <c r="A85" t="s">
        <v>168</v>
      </c>
      <c r="B85">
        <v>19</v>
      </c>
      <c r="C85" s="22" t="s">
        <v>2079</v>
      </c>
      <c r="D85" t="s">
        <v>170</v>
      </c>
      <c r="E85" s="23" t="s">
        <v>1983</v>
      </c>
      <c r="F85" s="24" t="s">
        <v>182</v>
      </c>
      <c r="G85" s="25">
        <v>1</v>
      </c>
      <c r="H85" s="24">
        <v>0</v>
      </c>
      <c r="I85" s="26">
        <f>ROUND(G85*H85,P4)</f>
        <v>0</v>
      </c>
      <c r="L85" s="26">
        <v>0</v>
      </c>
      <c r="M85" s="20">
        <f>ROUND(G85*L85,P4)</f>
        <v>0</v>
      </c>
      <c r="N85" s="21" t="s">
        <v>170</v>
      </c>
      <c r="O85" s="27">
        <f>M85*AA85</f>
        <v>0</v>
      </c>
      <c r="P85">
        <v>3</v>
      </c>
      <c r="AA85">
        <f>IF(P85=1,$O$3,IF(P85=2,$O$4,$O$5))</f>
        <v>0</v>
      </c>
    </row>
    <row r="86" spans="1:27">
      <c r="A86" t="s">
        <v>173</v>
      </c>
      <c r="E86" s="23" t="s">
        <v>170</v>
      </c>
    </row>
    <row r="87" spans="1:27">
      <c r="A87" t="s">
        <v>174</v>
      </c>
      <c r="E87" s="28" t="s">
        <v>183</v>
      </c>
    </row>
    <row r="88" spans="1:27">
      <c r="A88" t="s">
        <v>176</v>
      </c>
      <c r="E88" s="23" t="s">
        <v>170</v>
      </c>
    </row>
    <row r="89" spans="1:27">
      <c r="A89" t="s">
        <v>168</v>
      </c>
      <c r="B89">
        <v>20</v>
      </c>
      <c r="C89" s="22" t="s">
        <v>2080</v>
      </c>
      <c r="D89" t="s">
        <v>170</v>
      </c>
      <c r="E89" s="23" t="s">
        <v>245</v>
      </c>
      <c r="F89" s="24" t="s">
        <v>188</v>
      </c>
      <c r="G89" s="25">
        <v>1</v>
      </c>
      <c r="H89" s="24">
        <v>0</v>
      </c>
      <c r="I89" s="26">
        <f>ROUND(G89*H89,P4)</f>
        <v>0</v>
      </c>
      <c r="L89" s="26">
        <v>0</v>
      </c>
      <c r="M89" s="20">
        <f>ROUND(G89*L89,P4)</f>
        <v>0</v>
      </c>
      <c r="N89" s="21" t="s">
        <v>170</v>
      </c>
      <c r="O89" s="27">
        <f>M89*AA89</f>
        <v>0</v>
      </c>
      <c r="P89">
        <v>3</v>
      </c>
      <c r="AA89">
        <f>IF(P89=1,$O$3,IF(P89=2,$O$4,$O$5))</f>
        <v>0</v>
      </c>
    </row>
    <row r="90" spans="1:27">
      <c r="A90" t="s">
        <v>173</v>
      </c>
      <c r="E90" s="23" t="s">
        <v>170</v>
      </c>
    </row>
    <row r="91" spans="1:27">
      <c r="A91" t="s">
        <v>174</v>
      </c>
      <c r="E91" s="28" t="s">
        <v>183</v>
      </c>
    </row>
    <row r="92" spans="1:27">
      <c r="A92" t="s">
        <v>176</v>
      </c>
      <c r="E92" s="23" t="s">
        <v>170</v>
      </c>
    </row>
    <row r="93" spans="1:27">
      <c r="A93" t="s">
        <v>168</v>
      </c>
      <c r="B93">
        <v>21</v>
      </c>
      <c r="C93" s="22" t="s">
        <v>2081</v>
      </c>
      <c r="D93" t="s">
        <v>170</v>
      </c>
      <c r="E93" s="23" t="s">
        <v>247</v>
      </c>
      <c r="F93" s="24" t="s">
        <v>188</v>
      </c>
      <c r="G93" s="25">
        <v>1</v>
      </c>
      <c r="H93" s="24">
        <v>0</v>
      </c>
      <c r="I93" s="26">
        <f>ROUND(G93*H93,P4)</f>
        <v>0</v>
      </c>
      <c r="L93" s="26">
        <v>0</v>
      </c>
      <c r="M93" s="20">
        <f>ROUND(G93*L93,P4)</f>
        <v>0</v>
      </c>
      <c r="N93" s="21" t="s">
        <v>170</v>
      </c>
      <c r="O93" s="27">
        <f>M93*AA93</f>
        <v>0</v>
      </c>
      <c r="P93">
        <v>3</v>
      </c>
      <c r="AA93">
        <f>IF(P93=1,$O$3,IF(P93=2,$O$4,$O$5))</f>
        <v>0</v>
      </c>
    </row>
    <row r="94" spans="1:27">
      <c r="A94" t="s">
        <v>173</v>
      </c>
      <c r="E94" s="23" t="s">
        <v>170</v>
      </c>
    </row>
    <row r="95" spans="1:27">
      <c r="A95" t="s">
        <v>174</v>
      </c>
      <c r="E95" s="28" t="s">
        <v>183</v>
      </c>
    </row>
    <row r="96" spans="1:27">
      <c r="A96" t="s">
        <v>176</v>
      </c>
      <c r="E96" s="23" t="s">
        <v>170</v>
      </c>
    </row>
    <row r="97" spans="1:27">
      <c r="A97" t="s">
        <v>168</v>
      </c>
      <c r="B97">
        <v>22</v>
      </c>
      <c r="C97" s="22" t="s">
        <v>2082</v>
      </c>
      <c r="D97" t="s">
        <v>170</v>
      </c>
      <c r="E97" s="23" t="s">
        <v>737</v>
      </c>
      <c r="F97" s="24" t="s">
        <v>738</v>
      </c>
      <c r="G97" s="25">
        <v>40</v>
      </c>
      <c r="H97" s="24">
        <v>0</v>
      </c>
      <c r="I97" s="26">
        <f>ROUND(G97*H97,P4)</f>
        <v>0</v>
      </c>
      <c r="L97" s="26">
        <v>0</v>
      </c>
      <c r="M97" s="20">
        <f>ROUND(G97*L97,P4)</f>
        <v>0</v>
      </c>
      <c r="N97" s="21" t="s">
        <v>170</v>
      </c>
      <c r="O97" s="27">
        <f>M97*AA97</f>
        <v>0</v>
      </c>
      <c r="P97">
        <v>3</v>
      </c>
      <c r="AA97">
        <f>IF(P97=1,$O$3,IF(P97=2,$O$4,$O$5))</f>
        <v>0</v>
      </c>
    </row>
    <row r="98" spans="1:27">
      <c r="A98" t="s">
        <v>173</v>
      </c>
      <c r="E98" s="23" t="s">
        <v>170</v>
      </c>
    </row>
    <row r="99" spans="1:27">
      <c r="A99" t="s">
        <v>174</v>
      </c>
      <c r="E99" s="28" t="s">
        <v>778</v>
      </c>
    </row>
    <row r="100" spans="1:27">
      <c r="A100" t="s">
        <v>176</v>
      </c>
      <c r="E100" s="23" t="s">
        <v>170</v>
      </c>
    </row>
    <row r="101" spans="1:27">
      <c r="A101" t="s">
        <v>168</v>
      </c>
      <c r="B101">
        <v>23</v>
      </c>
      <c r="C101" s="22" t="s">
        <v>2083</v>
      </c>
      <c r="D101" t="s">
        <v>170</v>
      </c>
      <c r="E101" s="23" t="s">
        <v>458</v>
      </c>
      <c r="F101" s="24" t="s">
        <v>188</v>
      </c>
      <c r="G101" s="25">
        <v>1</v>
      </c>
      <c r="H101" s="24">
        <v>0</v>
      </c>
      <c r="I101" s="26">
        <f>ROUND(G101*H101,P4)</f>
        <v>0</v>
      </c>
      <c r="L101" s="26">
        <v>0</v>
      </c>
      <c r="M101" s="20">
        <f>ROUND(G101*L101,P4)</f>
        <v>0</v>
      </c>
      <c r="N101" s="21" t="s">
        <v>170</v>
      </c>
      <c r="O101" s="27">
        <f>M101*AA101</f>
        <v>0</v>
      </c>
      <c r="P101">
        <v>3</v>
      </c>
      <c r="AA101">
        <f>IF(P101=1,$O$3,IF(P101=2,$O$4,$O$5))</f>
        <v>0</v>
      </c>
    </row>
    <row r="102" spans="1:27">
      <c r="A102" t="s">
        <v>173</v>
      </c>
      <c r="E102" s="23" t="s">
        <v>170</v>
      </c>
    </row>
    <row r="103" spans="1:27">
      <c r="A103" t="s">
        <v>174</v>
      </c>
      <c r="E103" s="28" t="s">
        <v>183</v>
      </c>
    </row>
    <row r="104" spans="1:27">
      <c r="A104" t="s">
        <v>176</v>
      </c>
      <c r="E104" s="23" t="s">
        <v>170</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 right="0" top="0" bottom="0" header="0" footer="0"/>
  <pageSetup fitToHeight="0"/>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pageSetUpPr fitToPage="1"/>
  </sheetPr>
  <dimension ref="A1:AA183"/>
  <sheetViews>
    <sheetView workbookViewId="0"/>
  </sheetViews>
  <sheetFormatPr defaultRowHeight="13.15"/>
  <cols>
    <col min="1" max="1" width="8.85546875" hidden="1"/>
    <col min="2" max="2" width="11.5703125" customWidth="1"/>
    <col min="3" max="3" width="14.28515625" customWidth="1"/>
    <col min="5" max="5" width="71.28515625" customWidth="1"/>
    <col min="6" max="6" width="11.5703125" customWidth="1"/>
    <col min="7" max="9" width="16.28515625" customWidth="1"/>
    <col min="10" max="11" width="8.85546875" hidden="1"/>
    <col min="12" max="14" width="16.28515625" customWidth="1"/>
    <col min="15" max="17" width="8.85546875" hidden="1"/>
    <col min="19" max="19" width="31" customWidth="1"/>
    <col min="27" max="27" width="8.85546875" hidden="1"/>
  </cols>
  <sheetData>
    <row r="1" spans="1:27" ht="36.950000000000003" customHeight="1">
      <c r="A1" s="13" t="s">
        <v>143</v>
      </c>
      <c r="B1" s="1"/>
      <c r="C1" s="29"/>
      <c r="D1" s="1"/>
      <c r="E1" s="1"/>
      <c r="F1" s="1"/>
      <c r="G1" s="1"/>
      <c r="H1" s="1"/>
      <c r="I1" s="1"/>
      <c r="J1" s="1"/>
      <c r="K1" s="1"/>
      <c r="L1" s="1"/>
      <c r="M1" s="1"/>
      <c r="N1" s="1"/>
      <c r="P1">
        <v>3</v>
      </c>
    </row>
    <row r="2" spans="1:27" ht="19.899999999999999" customHeight="1">
      <c r="A2" s="13"/>
      <c r="B2" s="1"/>
      <c r="C2" s="29"/>
      <c r="D2" s="1"/>
      <c r="E2" s="1"/>
      <c r="F2" s="1"/>
      <c r="G2" s="1"/>
      <c r="H2" s="1"/>
      <c r="I2" s="1"/>
      <c r="J2" s="1"/>
      <c r="K2" s="1"/>
      <c r="L2" s="1"/>
      <c r="M2" s="1"/>
      <c r="N2" s="1"/>
    </row>
    <row r="3" spans="1:27" ht="33.950000000000003" customHeight="1">
      <c r="A3" s="13" t="s">
        <v>144</v>
      </c>
      <c r="B3" s="14" t="s">
        <v>145</v>
      </c>
      <c r="C3" s="33" t="s">
        <v>1</v>
      </c>
      <c r="D3" s="29"/>
      <c r="E3" s="34" t="s">
        <v>2</v>
      </c>
      <c r="F3" s="29"/>
      <c r="G3" s="29"/>
      <c r="H3" s="29"/>
      <c r="L3" s="15" t="s">
        <v>12</v>
      </c>
      <c r="M3" s="16">
        <f>Rekapitulace!C10</f>
        <v>0</v>
      </c>
      <c r="N3" s="3" t="s">
        <v>3</v>
      </c>
      <c r="O3">
        <v>0</v>
      </c>
      <c r="P3">
        <v>2</v>
      </c>
    </row>
    <row r="4" spans="1:27" ht="33.950000000000003" customHeight="1">
      <c r="A4" s="13" t="s">
        <v>146</v>
      </c>
      <c r="B4" s="14" t="s">
        <v>147</v>
      </c>
      <c r="C4" s="33" t="s">
        <v>12</v>
      </c>
      <c r="D4" s="29"/>
      <c r="E4" s="34" t="s">
        <v>13</v>
      </c>
      <c r="F4" s="29"/>
      <c r="G4" s="29"/>
      <c r="H4" s="29"/>
      <c r="O4">
        <v>0.12</v>
      </c>
      <c r="P4">
        <v>2</v>
      </c>
    </row>
    <row r="5" spans="1:27">
      <c r="A5" s="35" t="s">
        <v>148</v>
      </c>
      <c r="B5" s="35" t="s">
        <v>149</v>
      </c>
      <c r="C5" s="35" t="s">
        <v>150</v>
      </c>
      <c r="D5" s="35" t="s">
        <v>151</v>
      </c>
      <c r="E5" s="35" t="s">
        <v>152</v>
      </c>
      <c r="F5" s="35" t="s">
        <v>153</v>
      </c>
      <c r="G5" s="35" t="s">
        <v>154</v>
      </c>
      <c r="H5" s="35" t="s">
        <v>155</v>
      </c>
      <c r="I5" s="35" t="s">
        <v>156</v>
      </c>
      <c r="J5" s="17"/>
      <c r="K5" s="17"/>
      <c r="L5" s="35" t="s">
        <v>157</v>
      </c>
      <c r="M5" s="36"/>
      <c r="N5" s="35" t="s">
        <v>158</v>
      </c>
      <c r="O5">
        <v>0.21</v>
      </c>
    </row>
    <row r="6" spans="1:27">
      <c r="A6" s="35"/>
      <c r="B6" s="35"/>
      <c r="C6" s="35"/>
      <c r="D6" s="35"/>
      <c r="E6" s="35"/>
      <c r="F6" s="35"/>
      <c r="G6" s="35"/>
      <c r="H6" s="35"/>
      <c r="I6" s="35"/>
      <c r="J6" s="35" t="s">
        <v>159</v>
      </c>
      <c r="K6" s="36"/>
      <c r="L6" s="36"/>
      <c r="M6" s="36"/>
      <c r="N6" s="35"/>
    </row>
    <row r="7" spans="1:27" ht="26.45">
      <c r="A7" s="35"/>
      <c r="B7" s="35"/>
      <c r="C7" s="35"/>
      <c r="D7" s="35"/>
      <c r="E7" s="35"/>
      <c r="F7" s="35"/>
      <c r="G7" s="35"/>
      <c r="H7" s="35"/>
      <c r="I7" s="35"/>
      <c r="J7" s="6" t="s">
        <v>160</v>
      </c>
      <c r="K7" s="6" t="s">
        <v>161</v>
      </c>
      <c r="L7" s="6" t="s">
        <v>160</v>
      </c>
      <c r="M7" s="6" t="s">
        <v>161</v>
      </c>
      <c r="N7" s="35"/>
      <c r="S7" t="s">
        <v>162</v>
      </c>
      <c r="T7">
        <f>COUNTIFS(L8:L184,"=0",A8:A184,"P")+COUNTIFS(L8:L184,"",A8:A184,"P")+SUM(Q8:Q184)</f>
        <v>0</v>
      </c>
    </row>
    <row r="8" spans="1:27">
      <c r="A8" t="s">
        <v>163</v>
      </c>
      <c r="C8" s="18" t="s">
        <v>2084</v>
      </c>
      <c r="E8" s="19" t="s">
        <v>41</v>
      </c>
      <c r="L8" s="20">
        <f>L9+L38+L55+L76+L137+L170+L179</f>
        <v>0</v>
      </c>
      <c r="M8" s="20">
        <f>M9+M38+M55+M76+M137+M170+M179</f>
        <v>0</v>
      </c>
      <c r="N8" s="21"/>
    </row>
    <row r="9" spans="1:27">
      <c r="A9" t="s">
        <v>165</v>
      </c>
      <c r="C9" s="18" t="s">
        <v>2085</v>
      </c>
      <c r="E9" s="19" t="s">
        <v>2086</v>
      </c>
      <c r="L9" s="20">
        <f>SUMIFS(L10:L37,A10:A37,"P")</f>
        <v>0</v>
      </c>
      <c r="M9" s="20">
        <f>SUMIFS(M10:M37,A10:A37,"P")</f>
        <v>0</v>
      </c>
      <c r="N9" s="21"/>
    </row>
    <row r="10" spans="1:27">
      <c r="A10" t="s">
        <v>168</v>
      </c>
      <c r="B10">
        <v>1</v>
      </c>
      <c r="C10" s="22" t="s">
        <v>2087</v>
      </c>
      <c r="D10" t="s">
        <v>170</v>
      </c>
      <c r="E10" s="23" t="s">
        <v>2088</v>
      </c>
      <c r="F10" s="24" t="s">
        <v>218</v>
      </c>
      <c r="G10" s="25">
        <v>1</v>
      </c>
      <c r="H10" s="24">
        <v>0</v>
      </c>
      <c r="I10" s="26">
        <f>ROUND(G10*H10,P4)</f>
        <v>0</v>
      </c>
      <c r="L10" s="26">
        <v>0</v>
      </c>
      <c r="M10" s="20">
        <f>ROUND(G10*L10,P4)</f>
        <v>0</v>
      </c>
      <c r="N10" s="21" t="s">
        <v>192</v>
      </c>
      <c r="O10" s="27">
        <f>M10*AA10</f>
        <v>0</v>
      </c>
      <c r="P10">
        <v>3</v>
      </c>
      <c r="AA10">
        <f>IF(P10=1,$O$3,IF(P10=2,$O$4,$O$5))</f>
        <v>0</v>
      </c>
    </row>
    <row r="11" spans="1:27">
      <c r="A11" t="s">
        <v>173</v>
      </c>
      <c r="E11" s="23" t="s">
        <v>170</v>
      </c>
    </row>
    <row r="12" spans="1:27">
      <c r="A12" t="s">
        <v>174</v>
      </c>
      <c r="E12" s="28" t="s">
        <v>183</v>
      </c>
    </row>
    <row r="13" spans="1:27">
      <c r="A13" t="s">
        <v>176</v>
      </c>
      <c r="E13" s="23" t="s">
        <v>170</v>
      </c>
    </row>
    <row r="14" spans="1:27">
      <c r="A14" t="s">
        <v>168</v>
      </c>
      <c r="B14">
        <v>2</v>
      </c>
      <c r="C14" s="22" t="s">
        <v>2089</v>
      </c>
      <c r="D14" t="s">
        <v>170</v>
      </c>
      <c r="E14" s="23" t="s">
        <v>2090</v>
      </c>
      <c r="F14" s="24" t="s">
        <v>218</v>
      </c>
      <c r="G14" s="25">
        <v>2</v>
      </c>
      <c r="H14" s="24">
        <v>0</v>
      </c>
      <c r="I14" s="26">
        <f>ROUND(G14*H14,P4)</f>
        <v>0</v>
      </c>
      <c r="L14" s="26">
        <v>0</v>
      </c>
      <c r="M14" s="20">
        <f>ROUND(G14*L14,P4)</f>
        <v>0</v>
      </c>
      <c r="N14" s="21" t="s">
        <v>192</v>
      </c>
      <c r="O14" s="27">
        <f>M14*AA14</f>
        <v>0</v>
      </c>
      <c r="P14">
        <v>3</v>
      </c>
      <c r="AA14">
        <f>IF(P14=1,$O$3,IF(P14=2,$O$4,$O$5))</f>
        <v>0</v>
      </c>
    </row>
    <row r="15" spans="1:27">
      <c r="A15" t="s">
        <v>173</v>
      </c>
      <c r="E15" s="23" t="s">
        <v>170</v>
      </c>
    </row>
    <row r="16" spans="1:27">
      <c r="A16" t="s">
        <v>174</v>
      </c>
      <c r="E16" s="28" t="s">
        <v>231</v>
      </c>
    </row>
    <row r="17" spans="1:27">
      <c r="A17" t="s">
        <v>176</v>
      </c>
      <c r="E17" s="23" t="s">
        <v>170</v>
      </c>
    </row>
    <row r="18" spans="1:27">
      <c r="A18" t="s">
        <v>168</v>
      </c>
      <c r="B18">
        <v>3</v>
      </c>
      <c r="C18" s="22" t="s">
        <v>2091</v>
      </c>
      <c r="D18" t="s">
        <v>170</v>
      </c>
      <c r="E18" s="23" t="s">
        <v>2092</v>
      </c>
      <c r="F18" s="24" t="s">
        <v>2093</v>
      </c>
      <c r="G18" s="25">
        <v>1</v>
      </c>
      <c r="H18" s="24">
        <v>0</v>
      </c>
      <c r="I18" s="26">
        <f>ROUND(G18*H18,P4)</f>
        <v>0</v>
      </c>
      <c r="L18" s="26">
        <v>0</v>
      </c>
      <c r="M18" s="20">
        <f>ROUND(G18*L18,P4)</f>
        <v>0</v>
      </c>
      <c r="N18" s="21" t="s">
        <v>170</v>
      </c>
      <c r="O18" s="27">
        <f>M18*AA18</f>
        <v>0</v>
      </c>
      <c r="P18">
        <v>3</v>
      </c>
      <c r="AA18">
        <f>IF(P18=1,$O$3,IF(P18=2,$O$4,$O$5))</f>
        <v>0</v>
      </c>
    </row>
    <row r="19" spans="1:27">
      <c r="A19" t="s">
        <v>173</v>
      </c>
      <c r="E19" s="23" t="s">
        <v>170</v>
      </c>
    </row>
    <row r="20" spans="1:27">
      <c r="A20" t="s">
        <v>174</v>
      </c>
      <c r="E20" s="28" t="s">
        <v>183</v>
      </c>
    </row>
    <row r="21" spans="1:27" ht="66">
      <c r="A21" t="s">
        <v>176</v>
      </c>
      <c r="E21" s="23" t="s">
        <v>2094</v>
      </c>
    </row>
    <row r="22" spans="1:27" ht="26.45">
      <c r="A22" t="s">
        <v>168</v>
      </c>
      <c r="B22">
        <v>4</v>
      </c>
      <c r="C22" s="22" t="s">
        <v>2095</v>
      </c>
      <c r="D22" t="s">
        <v>170</v>
      </c>
      <c r="E22" s="23" t="s">
        <v>2096</v>
      </c>
      <c r="F22" s="24" t="s">
        <v>188</v>
      </c>
      <c r="G22" s="25">
        <v>3</v>
      </c>
      <c r="H22" s="24">
        <v>0</v>
      </c>
      <c r="I22" s="26">
        <f>ROUND(G22*H22,P4)</f>
        <v>0</v>
      </c>
      <c r="L22" s="26">
        <v>0</v>
      </c>
      <c r="M22" s="20">
        <f>ROUND(G22*L22,P4)</f>
        <v>0</v>
      </c>
      <c r="N22" s="21" t="s">
        <v>170</v>
      </c>
      <c r="O22" s="27">
        <f>M22*AA22</f>
        <v>0</v>
      </c>
      <c r="P22">
        <v>3</v>
      </c>
      <c r="AA22">
        <f>IF(P22=1,$O$3,IF(P22=2,$O$4,$O$5))</f>
        <v>0</v>
      </c>
    </row>
    <row r="23" spans="1:27">
      <c r="A23" t="s">
        <v>173</v>
      </c>
      <c r="E23" s="23" t="s">
        <v>170</v>
      </c>
    </row>
    <row r="24" spans="1:27">
      <c r="A24" t="s">
        <v>174</v>
      </c>
      <c r="E24" s="28" t="s">
        <v>331</v>
      </c>
    </row>
    <row r="25" spans="1:27" ht="66">
      <c r="A25" t="s">
        <v>176</v>
      </c>
      <c r="E25" s="23" t="s">
        <v>2094</v>
      </c>
    </row>
    <row r="26" spans="1:27" ht="26.45">
      <c r="A26" t="s">
        <v>168</v>
      </c>
      <c r="B26">
        <v>5</v>
      </c>
      <c r="C26" s="22" t="s">
        <v>2097</v>
      </c>
      <c r="D26" t="s">
        <v>170</v>
      </c>
      <c r="E26" s="23" t="s">
        <v>2098</v>
      </c>
      <c r="F26" s="24" t="s">
        <v>188</v>
      </c>
      <c r="G26" s="25">
        <v>3</v>
      </c>
      <c r="H26" s="24">
        <v>0</v>
      </c>
      <c r="I26" s="26">
        <f>ROUND(G26*H26,P4)</f>
        <v>0</v>
      </c>
      <c r="L26" s="26">
        <v>0</v>
      </c>
      <c r="M26" s="20">
        <f>ROUND(G26*L26,P4)</f>
        <v>0</v>
      </c>
      <c r="N26" s="21" t="s">
        <v>170</v>
      </c>
      <c r="O26" s="27">
        <f>M26*AA26</f>
        <v>0</v>
      </c>
      <c r="P26">
        <v>3</v>
      </c>
      <c r="AA26">
        <f>IF(P26=1,$O$3,IF(P26=2,$O$4,$O$5))</f>
        <v>0</v>
      </c>
    </row>
    <row r="27" spans="1:27">
      <c r="A27" t="s">
        <v>173</v>
      </c>
      <c r="E27" s="23" t="s">
        <v>170</v>
      </c>
    </row>
    <row r="28" spans="1:27">
      <c r="A28" t="s">
        <v>174</v>
      </c>
      <c r="E28" s="28" t="s">
        <v>331</v>
      </c>
    </row>
    <row r="29" spans="1:27" ht="66">
      <c r="A29" t="s">
        <v>176</v>
      </c>
      <c r="E29" s="23" t="s">
        <v>2094</v>
      </c>
    </row>
    <row r="30" spans="1:27">
      <c r="A30" t="s">
        <v>168</v>
      </c>
      <c r="B30">
        <v>6</v>
      </c>
      <c r="C30" s="22" t="s">
        <v>2099</v>
      </c>
      <c r="D30" t="s">
        <v>170</v>
      </c>
      <c r="E30" s="23" t="s">
        <v>2100</v>
      </c>
      <c r="F30" s="24" t="s">
        <v>2093</v>
      </c>
      <c r="G30" s="25">
        <v>3</v>
      </c>
      <c r="H30" s="24">
        <v>0</v>
      </c>
      <c r="I30" s="26">
        <f>ROUND(G30*H30,P4)</f>
        <v>0</v>
      </c>
      <c r="L30" s="26">
        <v>0</v>
      </c>
      <c r="M30" s="20">
        <f>ROUND(G30*L30,P4)</f>
        <v>0</v>
      </c>
      <c r="N30" s="21" t="s">
        <v>170</v>
      </c>
      <c r="O30" s="27">
        <f>M30*AA30</f>
        <v>0</v>
      </c>
      <c r="P30">
        <v>3</v>
      </c>
      <c r="AA30">
        <f>IF(P30=1,$O$3,IF(P30=2,$O$4,$O$5))</f>
        <v>0</v>
      </c>
    </row>
    <row r="31" spans="1:27">
      <c r="A31" t="s">
        <v>173</v>
      </c>
      <c r="E31" s="23" t="s">
        <v>170</v>
      </c>
    </row>
    <row r="32" spans="1:27">
      <c r="A32" t="s">
        <v>174</v>
      </c>
      <c r="E32" s="28" t="s">
        <v>331</v>
      </c>
    </row>
    <row r="33" spans="1:27" ht="66">
      <c r="A33" t="s">
        <v>176</v>
      </c>
      <c r="E33" s="23" t="s">
        <v>2094</v>
      </c>
    </row>
    <row r="34" spans="1:27">
      <c r="A34" t="s">
        <v>168</v>
      </c>
      <c r="B34">
        <v>7</v>
      </c>
      <c r="C34" s="22" t="s">
        <v>2101</v>
      </c>
      <c r="D34" t="s">
        <v>170</v>
      </c>
      <c r="E34" s="23" t="s">
        <v>2102</v>
      </c>
      <c r="F34" s="24" t="s">
        <v>2093</v>
      </c>
      <c r="G34" s="25">
        <v>1</v>
      </c>
      <c r="H34" s="24">
        <v>0</v>
      </c>
      <c r="I34" s="26">
        <f>ROUND(G34*H34,P4)</f>
        <v>0</v>
      </c>
      <c r="L34" s="26">
        <v>0</v>
      </c>
      <c r="M34" s="20">
        <f>ROUND(G34*L34,P4)</f>
        <v>0</v>
      </c>
      <c r="N34" s="21" t="s">
        <v>170</v>
      </c>
      <c r="O34" s="27">
        <f>M34*AA34</f>
        <v>0</v>
      </c>
      <c r="P34">
        <v>3</v>
      </c>
      <c r="AA34">
        <f>IF(P34=1,$O$3,IF(P34=2,$O$4,$O$5))</f>
        <v>0</v>
      </c>
    </row>
    <row r="35" spans="1:27">
      <c r="A35" t="s">
        <v>173</v>
      </c>
      <c r="E35" s="23" t="s">
        <v>170</v>
      </c>
    </row>
    <row r="36" spans="1:27">
      <c r="A36" t="s">
        <v>174</v>
      </c>
      <c r="E36" s="28" t="s">
        <v>183</v>
      </c>
    </row>
    <row r="37" spans="1:27" ht="66">
      <c r="A37" t="s">
        <v>176</v>
      </c>
      <c r="E37" s="23" t="s">
        <v>2094</v>
      </c>
    </row>
    <row r="38" spans="1:27">
      <c r="A38" t="s">
        <v>165</v>
      </c>
      <c r="C38" s="18" t="s">
        <v>2103</v>
      </c>
      <c r="E38" s="19" t="s">
        <v>2104</v>
      </c>
      <c r="L38" s="20">
        <f>SUMIFS(L39:L54,A39:A54,"P")</f>
        <v>0</v>
      </c>
      <c r="M38" s="20">
        <f>SUMIFS(M39:M54,A39:A54,"P")</f>
        <v>0</v>
      </c>
      <c r="N38" s="21"/>
    </row>
    <row r="39" spans="1:27" ht="26.45">
      <c r="A39" t="s">
        <v>168</v>
      </c>
      <c r="B39">
        <v>8</v>
      </c>
      <c r="C39" s="22" t="s">
        <v>2105</v>
      </c>
      <c r="D39" t="s">
        <v>170</v>
      </c>
      <c r="E39" s="23" t="s">
        <v>2106</v>
      </c>
      <c r="F39" s="24" t="s">
        <v>188</v>
      </c>
      <c r="G39" s="25">
        <v>1</v>
      </c>
      <c r="H39" s="24">
        <v>0</v>
      </c>
      <c r="I39" s="26">
        <f>ROUND(G39*H39,P4)</f>
        <v>0</v>
      </c>
      <c r="L39" s="26">
        <v>0</v>
      </c>
      <c r="M39" s="20">
        <f>ROUND(G39*L39,P4)</f>
        <v>0</v>
      </c>
      <c r="N39" s="21" t="s">
        <v>170</v>
      </c>
      <c r="O39" s="27">
        <f>M39*AA39</f>
        <v>0</v>
      </c>
      <c r="P39">
        <v>3</v>
      </c>
      <c r="AA39">
        <f>IF(P39=1,$O$3,IF(P39=2,$O$4,$O$5))</f>
        <v>0</v>
      </c>
    </row>
    <row r="40" spans="1:27">
      <c r="A40" t="s">
        <v>173</v>
      </c>
      <c r="E40" s="23" t="s">
        <v>170</v>
      </c>
    </row>
    <row r="41" spans="1:27">
      <c r="A41" t="s">
        <v>174</v>
      </c>
      <c r="E41" s="28" t="s">
        <v>183</v>
      </c>
    </row>
    <row r="42" spans="1:27" ht="66">
      <c r="A42" t="s">
        <v>176</v>
      </c>
      <c r="E42" s="23" t="s">
        <v>2094</v>
      </c>
    </row>
    <row r="43" spans="1:27">
      <c r="A43" t="s">
        <v>168</v>
      </c>
      <c r="B43">
        <v>9</v>
      </c>
      <c r="C43" s="22" t="s">
        <v>2107</v>
      </c>
      <c r="D43" t="s">
        <v>170</v>
      </c>
      <c r="E43" s="23" t="s">
        <v>2108</v>
      </c>
      <c r="F43" s="24" t="s">
        <v>188</v>
      </c>
      <c r="G43" s="25">
        <v>1</v>
      </c>
      <c r="H43" s="24">
        <v>0</v>
      </c>
      <c r="I43" s="26">
        <f>ROUND(G43*H43,P4)</f>
        <v>0</v>
      </c>
      <c r="L43" s="26">
        <v>0</v>
      </c>
      <c r="M43" s="20">
        <f>ROUND(G43*L43,P4)</f>
        <v>0</v>
      </c>
      <c r="N43" s="21" t="s">
        <v>170</v>
      </c>
      <c r="O43" s="27">
        <f>M43*AA43</f>
        <v>0</v>
      </c>
      <c r="P43">
        <v>3</v>
      </c>
      <c r="AA43">
        <f>IF(P43=1,$O$3,IF(P43=2,$O$4,$O$5))</f>
        <v>0</v>
      </c>
    </row>
    <row r="44" spans="1:27">
      <c r="A44" t="s">
        <v>173</v>
      </c>
      <c r="E44" s="23" t="s">
        <v>170</v>
      </c>
    </row>
    <row r="45" spans="1:27">
      <c r="A45" t="s">
        <v>174</v>
      </c>
      <c r="E45" s="28" t="s">
        <v>183</v>
      </c>
    </row>
    <row r="46" spans="1:27" ht="66">
      <c r="A46" t="s">
        <v>176</v>
      </c>
      <c r="E46" s="23" t="s">
        <v>2094</v>
      </c>
    </row>
    <row r="47" spans="1:27">
      <c r="A47" t="s">
        <v>168</v>
      </c>
      <c r="B47">
        <v>10</v>
      </c>
      <c r="C47" s="22" t="s">
        <v>2109</v>
      </c>
      <c r="D47" t="s">
        <v>170</v>
      </c>
      <c r="E47" s="23" t="s">
        <v>2110</v>
      </c>
      <c r="F47" s="24" t="s">
        <v>218</v>
      </c>
      <c r="G47" s="25">
        <v>1</v>
      </c>
      <c r="H47" s="24">
        <v>0</v>
      </c>
      <c r="I47" s="26">
        <f>ROUND(G47*H47,P4)</f>
        <v>0</v>
      </c>
      <c r="L47" s="26">
        <v>0</v>
      </c>
      <c r="M47" s="20">
        <f>ROUND(G47*L47,P4)</f>
        <v>0</v>
      </c>
      <c r="N47" s="21" t="s">
        <v>192</v>
      </c>
      <c r="O47" s="27">
        <f>M47*AA47</f>
        <v>0</v>
      </c>
      <c r="P47">
        <v>3</v>
      </c>
      <c r="AA47">
        <f>IF(P47=1,$O$3,IF(P47=2,$O$4,$O$5))</f>
        <v>0</v>
      </c>
    </row>
    <row r="48" spans="1:27">
      <c r="A48" t="s">
        <v>173</v>
      </c>
      <c r="E48" s="23" t="s">
        <v>170</v>
      </c>
    </row>
    <row r="49" spans="1:27">
      <c r="A49" t="s">
        <v>174</v>
      </c>
      <c r="E49" s="28" t="s">
        <v>183</v>
      </c>
    </row>
    <row r="50" spans="1:27">
      <c r="A50" t="s">
        <v>176</v>
      </c>
      <c r="E50" s="23" t="s">
        <v>170</v>
      </c>
    </row>
    <row r="51" spans="1:27">
      <c r="A51" t="s">
        <v>168</v>
      </c>
      <c r="B51">
        <v>11</v>
      </c>
      <c r="C51" s="22" t="s">
        <v>923</v>
      </c>
      <c r="D51" t="s">
        <v>170</v>
      </c>
      <c r="E51" s="23" t="s">
        <v>924</v>
      </c>
      <c r="F51" s="24" t="s">
        <v>218</v>
      </c>
      <c r="G51" s="25">
        <v>1</v>
      </c>
      <c r="H51" s="24">
        <v>0</v>
      </c>
      <c r="I51" s="26">
        <f>ROUND(G51*H51,P4)</f>
        <v>0</v>
      </c>
      <c r="L51" s="26">
        <v>0</v>
      </c>
      <c r="M51" s="20">
        <f>ROUND(G51*L51,P4)</f>
        <v>0</v>
      </c>
      <c r="N51" s="21" t="s">
        <v>192</v>
      </c>
      <c r="O51" s="27">
        <f>M51*AA51</f>
        <v>0</v>
      </c>
      <c r="P51">
        <v>3</v>
      </c>
      <c r="AA51">
        <f>IF(P51=1,$O$3,IF(P51=2,$O$4,$O$5))</f>
        <v>0</v>
      </c>
    </row>
    <row r="52" spans="1:27">
      <c r="A52" t="s">
        <v>173</v>
      </c>
      <c r="E52" s="23" t="s">
        <v>170</v>
      </c>
    </row>
    <row r="53" spans="1:27">
      <c r="A53" t="s">
        <v>174</v>
      </c>
      <c r="E53" s="28" t="s">
        <v>183</v>
      </c>
    </row>
    <row r="54" spans="1:27">
      <c r="A54" t="s">
        <v>176</v>
      </c>
      <c r="E54" s="23" t="s">
        <v>170</v>
      </c>
    </row>
    <row r="55" spans="1:27">
      <c r="A55" t="s">
        <v>165</v>
      </c>
      <c r="C55" s="18" t="s">
        <v>2111</v>
      </c>
      <c r="E55" s="19" t="s">
        <v>2112</v>
      </c>
      <c r="L55" s="20">
        <f>SUMIFS(L56:L75,A56:A75,"P")</f>
        <v>0</v>
      </c>
      <c r="M55" s="20">
        <f>SUMIFS(M56:M75,A56:A75,"P")</f>
        <v>0</v>
      </c>
      <c r="N55" s="21"/>
    </row>
    <row r="56" spans="1:27" ht="39.6">
      <c r="A56" t="s">
        <v>168</v>
      </c>
      <c r="B56">
        <v>12</v>
      </c>
      <c r="C56" s="22" t="s">
        <v>2113</v>
      </c>
      <c r="D56" t="s">
        <v>170</v>
      </c>
      <c r="E56" s="23" t="s">
        <v>2114</v>
      </c>
      <c r="F56" s="24" t="s">
        <v>188</v>
      </c>
      <c r="G56" s="25">
        <v>1</v>
      </c>
      <c r="H56" s="24">
        <v>0</v>
      </c>
      <c r="I56" s="26">
        <f>ROUND(G56*H56,P4)</f>
        <v>0</v>
      </c>
      <c r="L56" s="26">
        <v>0</v>
      </c>
      <c r="M56" s="20">
        <f>ROUND(G56*L56,P4)</f>
        <v>0</v>
      </c>
      <c r="N56" s="21" t="s">
        <v>170</v>
      </c>
      <c r="O56" s="27">
        <f>M56*AA56</f>
        <v>0</v>
      </c>
      <c r="P56">
        <v>3</v>
      </c>
      <c r="AA56">
        <f>IF(P56=1,$O$3,IF(P56=2,$O$4,$O$5))</f>
        <v>0</v>
      </c>
    </row>
    <row r="57" spans="1:27">
      <c r="A57" t="s">
        <v>173</v>
      </c>
      <c r="E57" s="23" t="s">
        <v>170</v>
      </c>
    </row>
    <row r="58" spans="1:27">
      <c r="A58" t="s">
        <v>174</v>
      </c>
      <c r="E58" s="28" t="s">
        <v>183</v>
      </c>
    </row>
    <row r="59" spans="1:27" ht="118.9">
      <c r="A59" t="s">
        <v>176</v>
      </c>
      <c r="E59" s="23" t="s">
        <v>2115</v>
      </c>
    </row>
    <row r="60" spans="1:27">
      <c r="A60" t="s">
        <v>168</v>
      </c>
      <c r="B60">
        <v>13</v>
      </c>
      <c r="C60" s="22" t="s">
        <v>2116</v>
      </c>
      <c r="D60" t="s">
        <v>170</v>
      </c>
      <c r="E60" s="23" t="s">
        <v>2117</v>
      </c>
      <c r="F60" s="24" t="s">
        <v>188</v>
      </c>
      <c r="G60" s="25">
        <v>1</v>
      </c>
      <c r="H60" s="24">
        <v>0</v>
      </c>
      <c r="I60" s="26">
        <f>ROUND(G60*H60,P4)</f>
        <v>0</v>
      </c>
      <c r="L60" s="26">
        <v>0</v>
      </c>
      <c r="M60" s="20">
        <f>ROUND(G60*L60,P4)</f>
        <v>0</v>
      </c>
      <c r="N60" s="21" t="s">
        <v>170</v>
      </c>
      <c r="O60" s="27">
        <f>M60*AA60</f>
        <v>0</v>
      </c>
      <c r="P60">
        <v>3</v>
      </c>
      <c r="AA60">
        <f>IF(P60=1,$O$3,IF(P60=2,$O$4,$O$5))</f>
        <v>0</v>
      </c>
    </row>
    <row r="61" spans="1:27">
      <c r="A61" t="s">
        <v>173</v>
      </c>
      <c r="E61" s="23" t="s">
        <v>170</v>
      </c>
    </row>
    <row r="62" spans="1:27">
      <c r="A62" t="s">
        <v>174</v>
      </c>
      <c r="E62" s="28" t="s">
        <v>183</v>
      </c>
    </row>
    <row r="63" spans="1:27" ht="66">
      <c r="A63" t="s">
        <v>176</v>
      </c>
      <c r="E63" s="23" t="s">
        <v>2094</v>
      </c>
    </row>
    <row r="64" spans="1:27">
      <c r="A64" t="s">
        <v>168</v>
      </c>
      <c r="B64">
        <v>14</v>
      </c>
      <c r="C64" s="22" t="s">
        <v>2118</v>
      </c>
      <c r="D64" t="s">
        <v>170</v>
      </c>
      <c r="E64" s="23" t="s">
        <v>2119</v>
      </c>
      <c r="F64" s="24" t="s">
        <v>2093</v>
      </c>
      <c r="G64" s="25">
        <v>1</v>
      </c>
      <c r="H64" s="24">
        <v>0</v>
      </c>
      <c r="I64" s="26">
        <f>ROUND(G64*H64,P4)</f>
        <v>0</v>
      </c>
      <c r="L64" s="26">
        <v>0</v>
      </c>
      <c r="M64" s="20">
        <f>ROUND(G64*L64,P4)</f>
        <v>0</v>
      </c>
      <c r="N64" s="21" t="s">
        <v>170</v>
      </c>
      <c r="O64" s="27">
        <f>M64*AA64</f>
        <v>0</v>
      </c>
      <c r="P64">
        <v>3</v>
      </c>
      <c r="AA64">
        <f>IF(P64=1,$O$3,IF(P64=2,$O$4,$O$5))</f>
        <v>0</v>
      </c>
    </row>
    <row r="65" spans="1:27">
      <c r="A65" t="s">
        <v>173</v>
      </c>
      <c r="E65" s="23" t="s">
        <v>170</v>
      </c>
    </row>
    <row r="66" spans="1:27">
      <c r="A66" t="s">
        <v>174</v>
      </c>
      <c r="E66" s="28" t="s">
        <v>183</v>
      </c>
    </row>
    <row r="67" spans="1:27" ht="66">
      <c r="A67" t="s">
        <v>176</v>
      </c>
      <c r="E67" s="23" t="s">
        <v>2094</v>
      </c>
    </row>
    <row r="68" spans="1:27">
      <c r="A68" t="s">
        <v>168</v>
      </c>
      <c r="B68">
        <v>15</v>
      </c>
      <c r="C68" s="22" t="s">
        <v>2120</v>
      </c>
      <c r="D68" t="s">
        <v>170</v>
      </c>
      <c r="E68" s="23" t="s">
        <v>2121</v>
      </c>
      <c r="F68" s="24" t="s">
        <v>2093</v>
      </c>
      <c r="G68" s="25">
        <v>1</v>
      </c>
      <c r="H68" s="24">
        <v>0</v>
      </c>
      <c r="I68" s="26">
        <f>ROUND(G68*H68,P4)</f>
        <v>0</v>
      </c>
      <c r="L68" s="26">
        <v>0</v>
      </c>
      <c r="M68" s="20">
        <f>ROUND(G68*L68,P4)</f>
        <v>0</v>
      </c>
      <c r="N68" s="21" t="s">
        <v>170</v>
      </c>
      <c r="O68" s="27">
        <f>M68*AA68</f>
        <v>0</v>
      </c>
      <c r="P68">
        <v>3</v>
      </c>
      <c r="AA68">
        <f>IF(P68=1,$O$3,IF(P68=2,$O$4,$O$5))</f>
        <v>0</v>
      </c>
    </row>
    <row r="69" spans="1:27">
      <c r="A69" t="s">
        <v>173</v>
      </c>
      <c r="E69" s="23" t="s">
        <v>170</v>
      </c>
    </row>
    <row r="70" spans="1:27">
      <c r="A70" t="s">
        <v>174</v>
      </c>
      <c r="E70" s="28" t="s">
        <v>183</v>
      </c>
    </row>
    <row r="71" spans="1:27" ht="66">
      <c r="A71" t="s">
        <v>176</v>
      </c>
      <c r="E71" s="23" t="s">
        <v>2094</v>
      </c>
    </row>
    <row r="72" spans="1:27" ht="39.6">
      <c r="A72" t="s">
        <v>168</v>
      </c>
      <c r="B72">
        <v>16</v>
      </c>
      <c r="C72" s="22" t="s">
        <v>2122</v>
      </c>
      <c r="D72" t="s">
        <v>170</v>
      </c>
      <c r="E72" s="23" t="s">
        <v>2123</v>
      </c>
      <c r="F72" s="24" t="s">
        <v>2093</v>
      </c>
      <c r="G72" s="25">
        <v>1</v>
      </c>
      <c r="H72" s="24">
        <v>0</v>
      </c>
      <c r="I72" s="26">
        <f>ROUND(G72*H72,P4)</f>
        <v>0</v>
      </c>
      <c r="L72" s="26">
        <v>0</v>
      </c>
      <c r="M72" s="20">
        <f>ROUND(G72*L72,P4)</f>
        <v>0</v>
      </c>
      <c r="N72" s="21" t="s">
        <v>170</v>
      </c>
      <c r="O72" s="27">
        <f>M72*AA72</f>
        <v>0</v>
      </c>
      <c r="P72">
        <v>3</v>
      </c>
      <c r="AA72">
        <f>IF(P72=1,$O$3,IF(P72=2,$O$4,$O$5))</f>
        <v>0</v>
      </c>
    </row>
    <row r="73" spans="1:27">
      <c r="A73" t="s">
        <v>173</v>
      </c>
      <c r="E73" s="23" t="s">
        <v>170</v>
      </c>
    </row>
    <row r="74" spans="1:27">
      <c r="A74" t="s">
        <v>174</v>
      </c>
      <c r="E74" s="28" t="s">
        <v>183</v>
      </c>
    </row>
    <row r="75" spans="1:27" ht="66">
      <c r="A75" t="s">
        <v>176</v>
      </c>
      <c r="E75" s="23" t="s">
        <v>2094</v>
      </c>
    </row>
    <row r="76" spans="1:27">
      <c r="A76" t="s">
        <v>165</v>
      </c>
      <c r="C76" s="18" t="s">
        <v>2124</v>
      </c>
      <c r="E76" s="19" t="s">
        <v>2125</v>
      </c>
      <c r="L76" s="20">
        <f>SUMIFS(L77:L136,A77:A136,"P")</f>
        <v>0</v>
      </c>
      <c r="M76" s="20">
        <f>SUMIFS(M77:M136,A77:A136,"P")</f>
        <v>0</v>
      </c>
      <c r="N76" s="21"/>
    </row>
    <row r="77" spans="1:27">
      <c r="A77" t="s">
        <v>168</v>
      </c>
      <c r="B77">
        <v>17</v>
      </c>
      <c r="C77" s="22" t="s">
        <v>2126</v>
      </c>
      <c r="D77" t="s">
        <v>170</v>
      </c>
      <c r="E77" s="23" t="s">
        <v>2127</v>
      </c>
      <c r="F77" s="24" t="s">
        <v>236</v>
      </c>
      <c r="G77" s="25">
        <v>280</v>
      </c>
      <c r="H77" s="24">
        <v>0</v>
      </c>
      <c r="I77" s="26">
        <f>ROUND(G77*H77,P4)</f>
        <v>0</v>
      </c>
      <c r="L77" s="26">
        <v>0</v>
      </c>
      <c r="M77" s="20">
        <f>ROUND(G77*L77,P4)</f>
        <v>0</v>
      </c>
      <c r="N77" s="21" t="s">
        <v>192</v>
      </c>
      <c r="O77" s="27">
        <f>M77*AA77</f>
        <v>0</v>
      </c>
      <c r="P77">
        <v>3</v>
      </c>
      <c r="AA77">
        <f>IF(P77=1,$O$3,IF(P77=2,$O$4,$O$5))</f>
        <v>0</v>
      </c>
    </row>
    <row r="78" spans="1:27">
      <c r="A78" t="s">
        <v>173</v>
      </c>
      <c r="E78" s="23" t="s">
        <v>170</v>
      </c>
    </row>
    <row r="79" spans="1:27">
      <c r="A79" t="s">
        <v>174</v>
      </c>
      <c r="E79" s="28" t="s">
        <v>2128</v>
      </c>
    </row>
    <row r="80" spans="1:27">
      <c r="A80" t="s">
        <v>176</v>
      </c>
      <c r="E80" s="23" t="s">
        <v>170</v>
      </c>
    </row>
    <row r="81" spans="1:27">
      <c r="A81" t="s">
        <v>168</v>
      </c>
      <c r="B81">
        <v>18</v>
      </c>
      <c r="C81" s="22" t="s">
        <v>2129</v>
      </c>
      <c r="D81" t="s">
        <v>170</v>
      </c>
      <c r="E81" s="23" t="s">
        <v>2130</v>
      </c>
      <c r="F81" s="24" t="s">
        <v>236</v>
      </c>
      <c r="G81" s="25">
        <v>35</v>
      </c>
      <c r="H81" s="24">
        <v>0</v>
      </c>
      <c r="I81" s="26">
        <f>ROUND(G81*H81,P4)</f>
        <v>0</v>
      </c>
      <c r="L81" s="26">
        <v>0</v>
      </c>
      <c r="M81" s="20">
        <f>ROUND(G81*L81,P4)</f>
        <v>0</v>
      </c>
      <c r="N81" s="21" t="s">
        <v>192</v>
      </c>
      <c r="O81" s="27">
        <f>M81*AA81</f>
        <v>0</v>
      </c>
      <c r="P81">
        <v>3</v>
      </c>
      <c r="AA81">
        <f>IF(P81=1,$O$3,IF(P81=2,$O$4,$O$5))</f>
        <v>0</v>
      </c>
    </row>
    <row r="82" spans="1:27">
      <c r="A82" t="s">
        <v>173</v>
      </c>
      <c r="E82" s="23" t="s">
        <v>170</v>
      </c>
    </row>
    <row r="83" spans="1:27">
      <c r="A83" t="s">
        <v>174</v>
      </c>
      <c r="E83" s="28" t="s">
        <v>2131</v>
      </c>
    </row>
    <row r="84" spans="1:27">
      <c r="A84" t="s">
        <v>176</v>
      </c>
      <c r="E84" s="23" t="s">
        <v>170</v>
      </c>
    </row>
    <row r="85" spans="1:27">
      <c r="A85" t="s">
        <v>168</v>
      </c>
      <c r="B85">
        <v>19</v>
      </c>
      <c r="C85" s="22" t="s">
        <v>2132</v>
      </c>
      <c r="D85" t="s">
        <v>170</v>
      </c>
      <c r="E85" s="23" t="s">
        <v>2133</v>
      </c>
      <c r="F85" s="24" t="s">
        <v>236</v>
      </c>
      <c r="G85" s="25">
        <v>20</v>
      </c>
      <c r="H85" s="24">
        <v>0</v>
      </c>
      <c r="I85" s="26">
        <f>ROUND(G85*H85,P4)</f>
        <v>0</v>
      </c>
      <c r="L85" s="26">
        <v>0</v>
      </c>
      <c r="M85" s="20">
        <f>ROUND(G85*L85,P4)</f>
        <v>0</v>
      </c>
      <c r="N85" s="21" t="s">
        <v>192</v>
      </c>
      <c r="O85" s="27">
        <f>M85*AA85</f>
        <v>0</v>
      </c>
      <c r="P85">
        <v>3</v>
      </c>
      <c r="AA85">
        <f>IF(P85=1,$O$3,IF(P85=2,$O$4,$O$5))</f>
        <v>0</v>
      </c>
    </row>
    <row r="86" spans="1:27">
      <c r="A86" t="s">
        <v>173</v>
      </c>
      <c r="E86" s="23" t="s">
        <v>170</v>
      </c>
    </row>
    <row r="87" spans="1:27">
      <c r="A87" t="s">
        <v>174</v>
      </c>
      <c r="E87" s="28" t="s">
        <v>237</v>
      </c>
    </row>
    <row r="88" spans="1:27">
      <c r="A88" t="s">
        <v>176</v>
      </c>
      <c r="E88" s="23" t="s">
        <v>170</v>
      </c>
    </row>
    <row r="89" spans="1:27">
      <c r="A89" t="s">
        <v>168</v>
      </c>
      <c r="B89">
        <v>20</v>
      </c>
      <c r="C89" s="22" t="s">
        <v>2134</v>
      </c>
      <c r="D89" t="s">
        <v>170</v>
      </c>
      <c r="E89" s="23" t="s">
        <v>2135</v>
      </c>
      <c r="F89" s="24" t="s">
        <v>236</v>
      </c>
      <c r="G89" s="25">
        <v>20</v>
      </c>
      <c r="H89" s="24">
        <v>0</v>
      </c>
      <c r="I89" s="26">
        <f>ROUND(G89*H89,P4)</f>
        <v>0</v>
      </c>
      <c r="L89" s="26">
        <v>0</v>
      </c>
      <c r="M89" s="20">
        <f>ROUND(G89*L89,P4)</f>
        <v>0</v>
      </c>
      <c r="N89" s="21" t="s">
        <v>192</v>
      </c>
      <c r="O89" s="27">
        <f>M89*AA89</f>
        <v>0</v>
      </c>
      <c r="P89">
        <v>3</v>
      </c>
      <c r="AA89">
        <f>IF(P89=1,$O$3,IF(P89=2,$O$4,$O$5))</f>
        <v>0</v>
      </c>
    </row>
    <row r="90" spans="1:27">
      <c r="A90" t="s">
        <v>173</v>
      </c>
      <c r="E90" s="23" t="s">
        <v>170</v>
      </c>
    </row>
    <row r="91" spans="1:27">
      <c r="A91" t="s">
        <v>174</v>
      </c>
      <c r="E91" s="28" t="s">
        <v>237</v>
      </c>
    </row>
    <row r="92" spans="1:27">
      <c r="A92" t="s">
        <v>176</v>
      </c>
      <c r="E92" s="23" t="s">
        <v>170</v>
      </c>
    </row>
    <row r="93" spans="1:27">
      <c r="A93" t="s">
        <v>168</v>
      </c>
      <c r="B93">
        <v>21</v>
      </c>
      <c r="C93" s="22" t="s">
        <v>2136</v>
      </c>
      <c r="D93" t="s">
        <v>170</v>
      </c>
      <c r="E93" s="23" t="s">
        <v>2133</v>
      </c>
      <c r="F93" s="24" t="s">
        <v>236</v>
      </c>
      <c r="G93" s="25">
        <v>40</v>
      </c>
      <c r="H93" s="24">
        <v>0</v>
      </c>
      <c r="I93" s="26">
        <f>ROUND(G93*H93,P4)</f>
        <v>0</v>
      </c>
      <c r="L93" s="26">
        <v>0</v>
      </c>
      <c r="M93" s="20">
        <f>ROUND(G93*L93,P4)</f>
        <v>0</v>
      </c>
      <c r="N93" s="21" t="s">
        <v>192</v>
      </c>
      <c r="O93" s="27">
        <f>M93*AA93</f>
        <v>0</v>
      </c>
      <c r="P93">
        <v>3</v>
      </c>
      <c r="AA93">
        <f>IF(P93=1,$O$3,IF(P93=2,$O$4,$O$5))</f>
        <v>0</v>
      </c>
    </row>
    <row r="94" spans="1:27">
      <c r="A94" t="s">
        <v>173</v>
      </c>
      <c r="E94" s="23" t="s">
        <v>170</v>
      </c>
    </row>
    <row r="95" spans="1:27">
      <c r="A95" t="s">
        <v>174</v>
      </c>
      <c r="E95" s="28" t="s">
        <v>778</v>
      </c>
    </row>
    <row r="96" spans="1:27">
      <c r="A96" t="s">
        <v>176</v>
      </c>
      <c r="E96" s="23" t="s">
        <v>170</v>
      </c>
    </row>
    <row r="97" spans="1:27">
      <c r="A97" t="s">
        <v>168</v>
      </c>
      <c r="B97">
        <v>22</v>
      </c>
      <c r="C97" s="22" t="s">
        <v>2137</v>
      </c>
      <c r="D97" t="s">
        <v>170</v>
      </c>
      <c r="E97" s="23" t="s">
        <v>2138</v>
      </c>
      <c r="F97" s="24" t="s">
        <v>236</v>
      </c>
      <c r="G97" s="25">
        <v>280</v>
      </c>
      <c r="H97" s="24">
        <v>0</v>
      </c>
      <c r="I97" s="26">
        <f>ROUND(G97*H97,P4)</f>
        <v>0</v>
      </c>
      <c r="L97" s="26">
        <v>0</v>
      </c>
      <c r="M97" s="20">
        <f>ROUND(G97*L97,P4)</f>
        <v>0</v>
      </c>
      <c r="N97" s="21" t="s">
        <v>192</v>
      </c>
      <c r="O97" s="27">
        <f>M97*AA97</f>
        <v>0</v>
      </c>
      <c r="P97">
        <v>3</v>
      </c>
      <c r="AA97">
        <f>IF(P97=1,$O$3,IF(P97=2,$O$4,$O$5))</f>
        <v>0</v>
      </c>
    </row>
    <row r="98" spans="1:27">
      <c r="A98" t="s">
        <v>173</v>
      </c>
      <c r="E98" s="23" t="s">
        <v>170</v>
      </c>
    </row>
    <row r="99" spans="1:27">
      <c r="A99" t="s">
        <v>174</v>
      </c>
      <c r="E99" s="28" t="s">
        <v>2128</v>
      </c>
    </row>
    <row r="100" spans="1:27">
      <c r="A100" t="s">
        <v>176</v>
      </c>
      <c r="E100" s="23" t="s">
        <v>170</v>
      </c>
    </row>
    <row r="101" spans="1:27" ht="26.45">
      <c r="A101" t="s">
        <v>168</v>
      </c>
      <c r="B101">
        <v>23</v>
      </c>
      <c r="C101" s="22" t="s">
        <v>2139</v>
      </c>
      <c r="D101" t="s">
        <v>170</v>
      </c>
      <c r="E101" s="23" t="s">
        <v>2140</v>
      </c>
      <c r="F101" s="24" t="s">
        <v>218</v>
      </c>
      <c r="G101" s="25">
        <v>2</v>
      </c>
      <c r="H101" s="24">
        <v>0</v>
      </c>
      <c r="I101" s="26">
        <f>ROUND(G101*H101,P4)</f>
        <v>0</v>
      </c>
      <c r="L101" s="26">
        <v>0</v>
      </c>
      <c r="M101" s="20">
        <f>ROUND(G101*L101,P4)</f>
        <v>0</v>
      </c>
      <c r="N101" s="21" t="s">
        <v>192</v>
      </c>
      <c r="O101" s="27">
        <f>M101*AA101</f>
        <v>0</v>
      </c>
      <c r="P101">
        <v>3</v>
      </c>
      <c r="AA101">
        <f>IF(P101=1,$O$3,IF(P101=2,$O$4,$O$5))</f>
        <v>0</v>
      </c>
    </row>
    <row r="102" spans="1:27">
      <c r="A102" t="s">
        <v>173</v>
      </c>
      <c r="E102" s="23" t="s">
        <v>170</v>
      </c>
    </row>
    <row r="103" spans="1:27">
      <c r="A103" t="s">
        <v>174</v>
      </c>
      <c r="E103" s="28" t="s">
        <v>231</v>
      </c>
    </row>
    <row r="104" spans="1:27">
      <c r="A104" t="s">
        <v>176</v>
      </c>
      <c r="E104" s="23" t="s">
        <v>170</v>
      </c>
    </row>
    <row r="105" spans="1:27">
      <c r="A105" t="s">
        <v>168</v>
      </c>
      <c r="B105">
        <v>24</v>
      </c>
      <c r="C105" s="22" t="s">
        <v>861</v>
      </c>
      <c r="D105" t="s">
        <v>170</v>
      </c>
      <c r="E105" s="23" t="s">
        <v>862</v>
      </c>
      <c r="F105" s="24" t="s">
        <v>225</v>
      </c>
      <c r="G105" s="25">
        <v>0.16</v>
      </c>
      <c r="H105" s="24">
        <v>0</v>
      </c>
      <c r="I105" s="26">
        <f>ROUND(G105*H105,P4)</f>
        <v>0</v>
      </c>
      <c r="L105" s="26">
        <v>0</v>
      </c>
      <c r="M105" s="20">
        <f>ROUND(G105*L105,P4)</f>
        <v>0</v>
      </c>
      <c r="N105" s="21" t="s">
        <v>192</v>
      </c>
      <c r="O105" s="27">
        <f>M105*AA105</f>
        <v>0</v>
      </c>
      <c r="P105">
        <v>3</v>
      </c>
      <c r="AA105">
        <f>IF(P105=1,$O$3,IF(P105=2,$O$4,$O$5))</f>
        <v>0</v>
      </c>
    </row>
    <row r="106" spans="1:27">
      <c r="A106" t="s">
        <v>173</v>
      </c>
      <c r="E106" s="23" t="s">
        <v>170</v>
      </c>
    </row>
    <row r="107" spans="1:27">
      <c r="A107" t="s">
        <v>174</v>
      </c>
      <c r="E107" s="28" t="s">
        <v>1726</v>
      </c>
    </row>
    <row r="108" spans="1:27">
      <c r="A108" t="s">
        <v>176</v>
      </c>
      <c r="E108" s="23" t="s">
        <v>170</v>
      </c>
    </row>
    <row r="109" spans="1:27" ht="26.45">
      <c r="A109" t="s">
        <v>168</v>
      </c>
      <c r="B109">
        <v>25</v>
      </c>
      <c r="C109" s="22" t="s">
        <v>2141</v>
      </c>
      <c r="D109" t="s">
        <v>170</v>
      </c>
      <c r="E109" s="23" t="s">
        <v>2140</v>
      </c>
      <c r="F109" s="24" t="s">
        <v>218</v>
      </c>
      <c r="G109" s="25">
        <v>4</v>
      </c>
      <c r="H109" s="24">
        <v>0</v>
      </c>
      <c r="I109" s="26">
        <f>ROUND(G109*H109,P4)</f>
        <v>0</v>
      </c>
      <c r="L109" s="26">
        <v>0</v>
      </c>
      <c r="M109" s="20">
        <f>ROUND(G109*L109,P4)</f>
        <v>0</v>
      </c>
      <c r="N109" s="21" t="s">
        <v>192</v>
      </c>
      <c r="O109" s="27">
        <f>M109*AA109</f>
        <v>0</v>
      </c>
      <c r="P109">
        <v>3</v>
      </c>
      <c r="AA109">
        <f>IF(P109=1,$O$3,IF(P109=2,$O$4,$O$5))</f>
        <v>0</v>
      </c>
    </row>
    <row r="110" spans="1:27">
      <c r="A110" t="s">
        <v>173</v>
      </c>
      <c r="E110" s="23" t="s">
        <v>170</v>
      </c>
    </row>
    <row r="111" spans="1:27">
      <c r="A111" t="s">
        <v>174</v>
      </c>
      <c r="E111" s="28" t="s">
        <v>549</v>
      </c>
    </row>
    <row r="112" spans="1:27">
      <c r="A112" t="s">
        <v>176</v>
      </c>
      <c r="E112" s="23" t="s">
        <v>170</v>
      </c>
    </row>
    <row r="113" spans="1:27">
      <c r="A113" t="s">
        <v>168</v>
      </c>
      <c r="B113">
        <v>26</v>
      </c>
      <c r="C113" s="22" t="s">
        <v>961</v>
      </c>
      <c r="D113" t="s">
        <v>170</v>
      </c>
      <c r="E113" s="23" t="s">
        <v>933</v>
      </c>
      <c r="F113" s="24" t="s">
        <v>218</v>
      </c>
      <c r="G113" s="25">
        <v>3</v>
      </c>
      <c r="H113" s="24">
        <v>0</v>
      </c>
      <c r="I113" s="26">
        <f>ROUND(G113*H113,P4)</f>
        <v>0</v>
      </c>
      <c r="L113" s="26">
        <v>0</v>
      </c>
      <c r="M113" s="20">
        <f>ROUND(G113*L113,P4)</f>
        <v>0</v>
      </c>
      <c r="N113" s="21" t="s">
        <v>192</v>
      </c>
      <c r="O113" s="27">
        <f>M113*AA113</f>
        <v>0</v>
      </c>
      <c r="P113">
        <v>3</v>
      </c>
      <c r="AA113">
        <f>IF(P113=1,$O$3,IF(P113=2,$O$4,$O$5))</f>
        <v>0</v>
      </c>
    </row>
    <row r="114" spans="1:27">
      <c r="A114" t="s">
        <v>173</v>
      </c>
      <c r="E114" s="23" t="s">
        <v>170</v>
      </c>
    </row>
    <row r="115" spans="1:27">
      <c r="A115" t="s">
        <v>174</v>
      </c>
      <c r="E115" s="28" t="s">
        <v>331</v>
      </c>
    </row>
    <row r="116" spans="1:27">
      <c r="A116" t="s">
        <v>176</v>
      </c>
      <c r="E116" s="23" t="s">
        <v>170</v>
      </c>
    </row>
    <row r="117" spans="1:27">
      <c r="A117" t="s">
        <v>168</v>
      </c>
      <c r="B117">
        <v>27</v>
      </c>
      <c r="C117" s="22" t="s">
        <v>792</v>
      </c>
      <c r="D117" t="s">
        <v>170</v>
      </c>
      <c r="E117" s="23" t="s">
        <v>793</v>
      </c>
      <c r="F117" s="24" t="s">
        <v>218</v>
      </c>
      <c r="G117" s="25">
        <v>3</v>
      </c>
      <c r="H117" s="24">
        <v>0</v>
      </c>
      <c r="I117" s="26">
        <f>ROUND(G117*H117,P4)</f>
        <v>0</v>
      </c>
      <c r="L117" s="26">
        <v>0</v>
      </c>
      <c r="M117" s="20">
        <f>ROUND(G117*L117,P4)</f>
        <v>0</v>
      </c>
      <c r="N117" s="21" t="s">
        <v>192</v>
      </c>
      <c r="O117" s="27">
        <f>M117*AA117</f>
        <v>0</v>
      </c>
      <c r="P117">
        <v>3</v>
      </c>
      <c r="AA117">
        <f>IF(P117=1,$O$3,IF(P117=2,$O$4,$O$5))</f>
        <v>0</v>
      </c>
    </row>
    <row r="118" spans="1:27">
      <c r="A118" t="s">
        <v>173</v>
      </c>
      <c r="E118" s="23" t="s">
        <v>170</v>
      </c>
    </row>
    <row r="119" spans="1:27">
      <c r="A119" t="s">
        <v>174</v>
      </c>
      <c r="E119" s="28" t="s">
        <v>331</v>
      </c>
    </row>
    <row r="120" spans="1:27">
      <c r="A120" t="s">
        <v>176</v>
      </c>
      <c r="E120" s="23" t="s">
        <v>170</v>
      </c>
    </row>
    <row r="121" spans="1:27">
      <c r="A121" t="s">
        <v>168</v>
      </c>
      <c r="B121">
        <v>28</v>
      </c>
      <c r="C121" s="22" t="s">
        <v>2142</v>
      </c>
      <c r="D121" t="s">
        <v>170</v>
      </c>
      <c r="E121" s="23" t="s">
        <v>2143</v>
      </c>
      <c r="F121" s="24" t="s">
        <v>236</v>
      </c>
      <c r="G121" s="25">
        <v>2</v>
      </c>
      <c r="H121" s="24">
        <v>0</v>
      </c>
      <c r="I121" s="26">
        <f>ROUND(G121*H121,P4)</f>
        <v>0</v>
      </c>
      <c r="L121" s="26">
        <v>0</v>
      </c>
      <c r="M121" s="20">
        <f>ROUND(G121*L121,P4)</f>
        <v>0</v>
      </c>
      <c r="N121" s="21" t="s">
        <v>192</v>
      </c>
      <c r="O121" s="27">
        <f>M121*AA121</f>
        <v>0</v>
      </c>
      <c r="P121">
        <v>3</v>
      </c>
      <c r="AA121">
        <f>IF(P121=1,$O$3,IF(P121=2,$O$4,$O$5))</f>
        <v>0</v>
      </c>
    </row>
    <row r="122" spans="1:27">
      <c r="A122" t="s">
        <v>173</v>
      </c>
      <c r="E122" s="23" t="s">
        <v>170</v>
      </c>
    </row>
    <row r="123" spans="1:27">
      <c r="A123" t="s">
        <v>174</v>
      </c>
      <c r="E123" s="28" t="s">
        <v>231</v>
      </c>
    </row>
    <row r="124" spans="1:27">
      <c r="A124" t="s">
        <v>176</v>
      </c>
      <c r="E124" s="23" t="s">
        <v>170</v>
      </c>
    </row>
    <row r="125" spans="1:27">
      <c r="A125" t="s">
        <v>168</v>
      </c>
      <c r="B125">
        <v>29</v>
      </c>
      <c r="C125" s="22" t="s">
        <v>2144</v>
      </c>
      <c r="D125" t="s">
        <v>170</v>
      </c>
      <c r="E125" s="23" t="s">
        <v>2145</v>
      </c>
      <c r="F125" s="24" t="s">
        <v>236</v>
      </c>
      <c r="G125" s="25">
        <v>20</v>
      </c>
      <c r="H125" s="24">
        <v>0</v>
      </c>
      <c r="I125" s="26">
        <f>ROUND(G125*H125,P4)</f>
        <v>0</v>
      </c>
      <c r="L125" s="26">
        <v>0</v>
      </c>
      <c r="M125" s="20">
        <f>ROUND(G125*L125,P4)</f>
        <v>0</v>
      </c>
      <c r="N125" s="21" t="s">
        <v>192</v>
      </c>
      <c r="O125" s="27">
        <f>M125*AA125</f>
        <v>0</v>
      </c>
      <c r="P125">
        <v>3</v>
      </c>
      <c r="AA125">
        <f>IF(P125=1,$O$3,IF(P125=2,$O$4,$O$5))</f>
        <v>0</v>
      </c>
    </row>
    <row r="126" spans="1:27">
      <c r="A126" t="s">
        <v>173</v>
      </c>
      <c r="E126" s="23" t="s">
        <v>170</v>
      </c>
    </row>
    <row r="127" spans="1:27">
      <c r="A127" t="s">
        <v>174</v>
      </c>
      <c r="E127" s="28" t="s">
        <v>237</v>
      </c>
    </row>
    <row r="128" spans="1:27">
      <c r="A128" t="s">
        <v>176</v>
      </c>
      <c r="E128" s="23" t="s">
        <v>170</v>
      </c>
    </row>
    <row r="129" spans="1:27">
      <c r="A129" t="s">
        <v>168</v>
      </c>
      <c r="B129">
        <v>30</v>
      </c>
      <c r="C129" s="22" t="s">
        <v>2146</v>
      </c>
      <c r="D129" t="s">
        <v>170</v>
      </c>
      <c r="E129" s="23" t="s">
        <v>2147</v>
      </c>
      <c r="F129" s="24" t="s">
        <v>236</v>
      </c>
      <c r="G129" s="25">
        <v>20</v>
      </c>
      <c r="H129" s="24">
        <v>0</v>
      </c>
      <c r="I129" s="26">
        <f>ROUND(G129*H129,P4)</f>
        <v>0</v>
      </c>
      <c r="L129" s="26">
        <v>0</v>
      </c>
      <c r="M129" s="20">
        <f>ROUND(G129*L129,P4)</f>
        <v>0</v>
      </c>
      <c r="N129" s="21" t="s">
        <v>192</v>
      </c>
      <c r="O129" s="27">
        <f>M129*AA129</f>
        <v>0</v>
      </c>
      <c r="P129">
        <v>3</v>
      </c>
      <c r="AA129">
        <f>IF(P129=1,$O$3,IF(P129=2,$O$4,$O$5))</f>
        <v>0</v>
      </c>
    </row>
    <row r="130" spans="1:27">
      <c r="A130" t="s">
        <v>173</v>
      </c>
      <c r="E130" s="23" t="s">
        <v>170</v>
      </c>
    </row>
    <row r="131" spans="1:27">
      <c r="A131" t="s">
        <v>174</v>
      </c>
      <c r="E131" s="28" t="s">
        <v>237</v>
      </c>
    </row>
    <row r="132" spans="1:27">
      <c r="A132" t="s">
        <v>176</v>
      </c>
      <c r="E132" s="23" t="s">
        <v>170</v>
      </c>
    </row>
    <row r="133" spans="1:27">
      <c r="A133" t="s">
        <v>168</v>
      </c>
      <c r="B133">
        <v>31</v>
      </c>
      <c r="C133" s="22" t="s">
        <v>2148</v>
      </c>
      <c r="D133" t="s">
        <v>170</v>
      </c>
      <c r="E133" s="23" t="s">
        <v>2147</v>
      </c>
      <c r="F133" s="24" t="s">
        <v>236</v>
      </c>
      <c r="G133" s="25">
        <v>20</v>
      </c>
      <c r="H133" s="24">
        <v>0</v>
      </c>
      <c r="I133" s="26">
        <f>ROUND(G133*H133,P4)</f>
        <v>0</v>
      </c>
      <c r="L133" s="26">
        <v>0</v>
      </c>
      <c r="M133" s="20">
        <f>ROUND(G133*L133,P4)</f>
        <v>0</v>
      </c>
      <c r="N133" s="21" t="s">
        <v>192</v>
      </c>
      <c r="O133" s="27">
        <f>M133*AA133</f>
        <v>0</v>
      </c>
      <c r="P133">
        <v>3</v>
      </c>
      <c r="AA133">
        <f>IF(P133=1,$O$3,IF(P133=2,$O$4,$O$5))</f>
        <v>0</v>
      </c>
    </row>
    <row r="134" spans="1:27">
      <c r="A134" t="s">
        <v>173</v>
      </c>
      <c r="E134" s="23" t="s">
        <v>170</v>
      </c>
    </row>
    <row r="135" spans="1:27">
      <c r="A135" t="s">
        <v>174</v>
      </c>
      <c r="E135" s="28" t="s">
        <v>237</v>
      </c>
    </row>
    <row r="136" spans="1:27">
      <c r="A136" t="s">
        <v>176</v>
      </c>
      <c r="E136" s="23" t="s">
        <v>170</v>
      </c>
    </row>
    <row r="137" spans="1:27">
      <c r="A137" t="s">
        <v>165</v>
      </c>
      <c r="C137" s="18" t="s">
        <v>2149</v>
      </c>
      <c r="E137" s="19" t="s">
        <v>709</v>
      </c>
      <c r="L137" s="20">
        <f>SUMIFS(L138:L169,A138:A169,"P")</f>
        <v>0</v>
      </c>
      <c r="M137" s="20">
        <f>SUMIFS(M138:M169,A138:A169,"P")</f>
        <v>0</v>
      </c>
      <c r="N137" s="21"/>
    </row>
    <row r="138" spans="1:27">
      <c r="A138" t="s">
        <v>168</v>
      </c>
      <c r="B138">
        <v>32</v>
      </c>
      <c r="C138" s="22" t="s">
        <v>876</v>
      </c>
      <c r="D138" t="s">
        <v>170</v>
      </c>
      <c r="E138" s="23" t="s">
        <v>877</v>
      </c>
      <c r="F138" s="24" t="s">
        <v>236</v>
      </c>
      <c r="G138" s="25">
        <v>10</v>
      </c>
      <c r="H138" s="24">
        <v>0</v>
      </c>
      <c r="I138" s="26">
        <f>ROUND(G138*H138,P4)</f>
        <v>0</v>
      </c>
      <c r="L138" s="26">
        <v>0</v>
      </c>
      <c r="M138" s="20">
        <f>ROUND(G138*L138,P4)</f>
        <v>0</v>
      </c>
      <c r="N138" s="21" t="s">
        <v>192</v>
      </c>
      <c r="O138" s="27">
        <f>M138*AA138</f>
        <v>0</v>
      </c>
      <c r="P138">
        <v>3</v>
      </c>
      <c r="AA138">
        <f>IF(P138=1,$O$3,IF(P138=2,$O$4,$O$5))</f>
        <v>0</v>
      </c>
    </row>
    <row r="139" spans="1:27">
      <c r="A139" t="s">
        <v>173</v>
      </c>
      <c r="E139" s="23" t="s">
        <v>170</v>
      </c>
    </row>
    <row r="140" spans="1:27">
      <c r="A140" t="s">
        <v>174</v>
      </c>
      <c r="E140" s="28" t="s">
        <v>364</v>
      </c>
    </row>
    <row r="141" spans="1:27">
      <c r="A141" t="s">
        <v>176</v>
      </c>
      <c r="E141" s="23" t="s">
        <v>170</v>
      </c>
    </row>
    <row r="142" spans="1:27">
      <c r="A142" t="s">
        <v>168</v>
      </c>
      <c r="B142">
        <v>33</v>
      </c>
      <c r="C142" s="22" t="s">
        <v>2150</v>
      </c>
      <c r="D142" t="s">
        <v>170</v>
      </c>
      <c r="E142" s="23" t="s">
        <v>2151</v>
      </c>
      <c r="F142" s="24" t="s">
        <v>236</v>
      </c>
      <c r="G142" s="25">
        <v>120</v>
      </c>
      <c r="H142" s="24">
        <v>0</v>
      </c>
      <c r="I142" s="26">
        <f>ROUND(G142*H142,P4)</f>
        <v>0</v>
      </c>
      <c r="L142" s="26">
        <v>0</v>
      </c>
      <c r="M142" s="20">
        <f>ROUND(G142*L142,P4)</f>
        <v>0</v>
      </c>
      <c r="N142" s="21" t="s">
        <v>192</v>
      </c>
      <c r="O142" s="27">
        <f>M142*AA142</f>
        <v>0</v>
      </c>
      <c r="P142">
        <v>3</v>
      </c>
      <c r="AA142">
        <f>IF(P142=1,$O$3,IF(P142=2,$O$4,$O$5))</f>
        <v>0</v>
      </c>
    </row>
    <row r="143" spans="1:27">
      <c r="A143" t="s">
        <v>173</v>
      </c>
      <c r="E143" s="23" t="s">
        <v>170</v>
      </c>
    </row>
    <row r="144" spans="1:27">
      <c r="A144" t="s">
        <v>174</v>
      </c>
      <c r="E144" s="28" t="s">
        <v>357</v>
      </c>
    </row>
    <row r="145" spans="1:27">
      <c r="A145" t="s">
        <v>176</v>
      </c>
      <c r="E145" s="23" t="s">
        <v>170</v>
      </c>
    </row>
    <row r="146" spans="1:27">
      <c r="A146" t="s">
        <v>168</v>
      </c>
      <c r="B146">
        <v>34</v>
      </c>
      <c r="C146" s="22" t="s">
        <v>2152</v>
      </c>
      <c r="D146" t="s">
        <v>170</v>
      </c>
      <c r="E146" s="23" t="s">
        <v>2153</v>
      </c>
      <c r="F146" s="24" t="s">
        <v>236</v>
      </c>
      <c r="G146" s="25">
        <v>120</v>
      </c>
      <c r="H146" s="24">
        <v>0</v>
      </c>
      <c r="I146" s="26">
        <f>ROUND(G146*H146,P4)</f>
        <v>0</v>
      </c>
      <c r="L146" s="26">
        <v>0</v>
      </c>
      <c r="M146" s="20">
        <f>ROUND(G146*L146,P4)</f>
        <v>0</v>
      </c>
      <c r="N146" s="21" t="s">
        <v>192</v>
      </c>
      <c r="O146" s="27">
        <f>M146*AA146</f>
        <v>0</v>
      </c>
      <c r="P146">
        <v>3</v>
      </c>
      <c r="AA146">
        <f>IF(P146=1,$O$3,IF(P146=2,$O$4,$O$5))</f>
        <v>0</v>
      </c>
    </row>
    <row r="147" spans="1:27">
      <c r="A147" t="s">
        <v>173</v>
      </c>
      <c r="E147" s="23" t="s">
        <v>170</v>
      </c>
    </row>
    <row r="148" spans="1:27">
      <c r="A148" t="s">
        <v>174</v>
      </c>
      <c r="E148" s="28" t="s">
        <v>357</v>
      </c>
    </row>
    <row r="149" spans="1:27">
      <c r="A149" t="s">
        <v>176</v>
      </c>
      <c r="E149" s="23" t="s">
        <v>170</v>
      </c>
    </row>
    <row r="150" spans="1:27" ht="26.45">
      <c r="A150" t="s">
        <v>168</v>
      </c>
      <c r="B150">
        <v>35</v>
      </c>
      <c r="C150" s="22" t="s">
        <v>2154</v>
      </c>
      <c r="D150" t="s">
        <v>170</v>
      </c>
      <c r="E150" s="23" t="s">
        <v>2155</v>
      </c>
      <c r="F150" s="24" t="s">
        <v>236</v>
      </c>
      <c r="G150" s="25">
        <v>120</v>
      </c>
      <c r="H150" s="24">
        <v>0</v>
      </c>
      <c r="I150" s="26">
        <f>ROUND(G150*H150,P4)</f>
        <v>0</v>
      </c>
      <c r="L150" s="26">
        <v>0</v>
      </c>
      <c r="M150" s="20">
        <f>ROUND(G150*L150,P4)</f>
        <v>0</v>
      </c>
      <c r="N150" s="21" t="s">
        <v>192</v>
      </c>
      <c r="O150" s="27">
        <f>M150*AA150</f>
        <v>0</v>
      </c>
      <c r="P150">
        <v>3</v>
      </c>
      <c r="AA150">
        <f>IF(P150=1,$O$3,IF(P150=2,$O$4,$O$5))</f>
        <v>0</v>
      </c>
    </row>
    <row r="151" spans="1:27">
      <c r="A151" t="s">
        <v>173</v>
      </c>
      <c r="E151" s="23" t="s">
        <v>170</v>
      </c>
    </row>
    <row r="152" spans="1:27">
      <c r="A152" t="s">
        <v>174</v>
      </c>
      <c r="E152" s="28" t="s">
        <v>357</v>
      </c>
    </row>
    <row r="153" spans="1:27">
      <c r="A153" t="s">
        <v>176</v>
      </c>
      <c r="E153" s="23" t="s">
        <v>170</v>
      </c>
    </row>
    <row r="154" spans="1:27" ht="26.45">
      <c r="A154" t="s">
        <v>168</v>
      </c>
      <c r="B154">
        <v>36</v>
      </c>
      <c r="C154" s="22" t="s">
        <v>2156</v>
      </c>
      <c r="D154" t="s">
        <v>170</v>
      </c>
      <c r="E154" s="23" t="s">
        <v>2155</v>
      </c>
      <c r="F154" s="24" t="s">
        <v>236</v>
      </c>
      <c r="G154" s="25">
        <v>20</v>
      </c>
      <c r="H154" s="24">
        <v>0</v>
      </c>
      <c r="I154" s="26">
        <f>ROUND(G154*H154,P4)</f>
        <v>0</v>
      </c>
      <c r="L154" s="26">
        <v>0</v>
      </c>
      <c r="M154" s="20">
        <f>ROUND(G154*L154,P4)</f>
        <v>0</v>
      </c>
      <c r="N154" s="21" t="s">
        <v>192</v>
      </c>
      <c r="O154" s="27">
        <f>M154*AA154</f>
        <v>0</v>
      </c>
      <c r="P154">
        <v>3</v>
      </c>
      <c r="AA154">
        <f>IF(P154=1,$O$3,IF(P154=2,$O$4,$O$5))</f>
        <v>0</v>
      </c>
    </row>
    <row r="155" spans="1:27">
      <c r="A155" t="s">
        <v>173</v>
      </c>
      <c r="E155" s="23" t="s">
        <v>170</v>
      </c>
    </row>
    <row r="156" spans="1:27">
      <c r="A156" t="s">
        <v>174</v>
      </c>
      <c r="E156" s="28" t="s">
        <v>237</v>
      </c>
    </row>
    <row r="157" spans="1:27">
      <c r="A157" t="s">
        <v>176</v>
      </c>
      <c r="E157" s="23" t="s">
        <v>170</v>
      </c>
    </row>
    <row r="158" spans="1:27" ht="26.45">
      <c r="A158" t="s">
        <v>168</v>
      </c>
      <c r="B158">
        <v>37</v>
      </c>
      <c r="C158" s="22" t="s">
        <v>2157</v>
      </c>
      <c r="D158" t="s">
        <v>170</v>
      </c>
      <c r="E158" s="23" t="s">
        <v>2158</v>
      </c>
      <c r="F158" s="24" t="s">
        <v>236</v>
      </c>
      <c r="G158" s="25">
        <v>50</v>
      </c>
      <c r="H158" s="24">
        <v>0</v>
      </c>
      <c r="I158" s="26">
        <f>ROUND(G158*H158,P4)</f>
        <v>0</v>
      </c>
      <c r="L158" s="26">
        <v>0</v>
      </c>
      <c r="M158" s="20">
        <f>ROUND(G158*L158,P4)</f>
        <v>0</v>
      </c>
      <c r="N158" s="21" t="s">
        <v>192</v>
      </c>
      <c r="O158" s="27">
        <f>M158*AA158</f>
        <v>0</v>
      </c>
      <c r="P158">
        <v>3</v>
      </c>
      <c r="AA158">
        <f>IF(P158=1,$O$3,IF(P158=2,$O$4,$O$5))</f>
        <v>0</v>
      </c>
    </row>
    <row r="159" spans="1:27">
      <c r="A159" t="s">
        <v>173</v>
      </c>
      <c r="E159" s="23" t="s">
        <v>170</v>
      </c>
    </row>
    <row r="160" spans="1:27">
      <c r="A160" t="s">
        <v>174</v>
      </c>
      <c r="E160" s="28" t="s">
        <v>334</v>
      </c>
    </row>
    <row r="161" spans="1:27">
      <c r="A161" t="s">
        <v>176</v>
      </c>
      <c r="E161" s="23" t="s">
        <v>170</v>
      </c>
    </row>
    <row r="162" spans="1:27">
      <c r="A162" t="s">
        <v>168</v>
      </c>
      <c r="B162">
        <v>38</v>
      </c>
      <c r="C162" s="22" t="s">
        <v>2159</v>
      </c>
      <c r="D162" t="s">
        <v>170</v>
      </c>
      <c r="E162" s="23" t="s">
        <v>2160</v>
      </c>
      <c r="F162" s="24" t="s">
        <v>499</v>
      </c>
      <c r="G162" s="25">
        <v>20</v>
      </c>
      <c r="H162" s="24">
        <v>0</v>
      </c>
      <c r="I162" s="26">
        <f>ROUND(G162*H162,P4)</f>
        <v>0</v>
      </c>
      <c r="L162" s="26">
        <v>0</v>
      </c>
      <c r="M162" s="20">
        <f>ROUND(G162*L162,P4)</f>
        <v>0</v>
      </c>
      <c r="N162" s="21" t="s">
        <v>170</v>
      </c>
      <c r="O162" s="27">
        <f>M162*AA162</f>
        <v>0</v>
      </c>
      <c r="P162">
        <v>3</v>
      </c>
      <c r="AA162">
        <f>IF(P162=1,$O$3,IF(P162=2,$O$4,$O$5))</f>
        <v>0</v>
      </c>
    </row>
    <row r="163" spans="1:27">
      <c r="A163" t="s">
        <v>173</v>
      </c>
      <c r="E163" s="23" t="s">
        <v>170</v>
      </c>
    </row>
    <row r="164" spans="1:27">
      <c r="A164" t="s">
        <v>174</v>
      </c>
      <c r="E164" s="28" t="s">
        <v>237</v>
      </c>
    </row>
    <row r="165" spans="1:27">
      <c r="A165" t="s">
        <v>176</v>
      </c>
      <c r="E165" s="23" t="s">
        <v>170</v>
      </c>
    </row>
    <row r="166" spans="1:27">
      <c r="A166" t="s">
        <v>168</v>
      </c>
      <c r="B166">
        <v>39</v>
      </c>
      <c r="C166" s="22" t="s">
        <v>2161</v>
      </c>
      <c r="D166" t="s">
        <v>170</v>
      </c>
      <c r="E166" s="23" t="s">
        <v>2162</v>
      </c>
      <c r="F166" s="24" t="s">
        <v>499</v>
      </c>
      <c r="G166" s="25">
        <v>20</v>
      </c>
      <c r="H166" s="24">
        <v>0</v>
      </c>
      <c r="I166" s="26">
        <f>ROUND(G166*H166,P4)</f>
        <v>0</v>
      </c>
      <c r="L166" s="26">
        <v>0</v>
      </c>
      <c r="M166" s="20">
        <f>ROUND(G166*L166,P4)</f>
        <v>0</v>
      </c>
      <c r="N166" s="21" t="s">
        <v>170</v>
      </c>
      <c r="O166" s="27">
        <f>M166*AA166</f>
        <v>0</v>
      </c>
      <c r="P166">
        <v>3</v>
      </c>
      <c r="AA166">
        <f>IF(P166=1,$O$3,IF(P166=2,$O$4,$O$5))</f>
        <v>0</v>
      </c>
    </row>
    <row r="167" spans="1:27">
      <c r="A167" t="s">
        <v>173</v>
      </c>
      <c r="E167" s="23" t="s">
        <v>170</v>
      </c>
    </row>
    <row r="168" spans="1:27">
      <c r="A168" t="s">
        <v>174</v>
      </c>
      <c r="E168" s="28" t="s">
        <v>237</v>
      </c>
    </row>
    <row r="169" spans="1:27">
      <c r="A169" t="s">
        <v>176</v>
      </c>
      <c r="E169" s="23" t="s">
        <v>170</v>
      </c>
    </row>
    <row r="170" spans="1:27">
      <c r="A170" t="s">
        <v>165</v>
      </c>
      <c r="C170" s="18" t="s">
        <v>2163</v>
      </c>
      <c r="E170" s="19" t="s">
        <v>2164</v>
      </c>
      <c r="L170" s="20">
        <f>SUMIFS(L171:L178,A171:A178,"P")</f>
        <v>0</v>
      </c>
      <c r="M170" s="20">
        <f>SUMIFS(M171:M178,A171:A178,"P")</f>
        <v>0</v>
      </c>
      <c r="N170" s="21"/>
    </row>
    <row r="171" spans="1:27">
      <c r="A171" t="s">
        <v>168</v>
      </c>
      <c r="B171">
        <v>40</v>
      </c>
      <c r="C171" s="22" t="s">
        <v>2165</v>
      </c>
      <c r="D171" t="s">
        <v>170</v>
      </c>
      <c r="E171" s="23" t="s">
        <v>1963</v>
      </c>
      <c r="F171" s="24" t="s">
        <v>499</v>
      </c>
      <c r="G171" s="25">
        <v>16</v>
      </c>
      <c r="H171" s="24">
        <v>0</v>
      </c>
      <c r="I171" s="26">
        <f>ROUND(G171*H171,P4)</f>
        <v>0</v>
      </c>
      <c r="L171" s="26">
        <v>0</v>
      </c>
      <c r="M171" s="20">
        <f>ROUND(G171*L171,P4)</f>
        <v>0</v>
      </c>
      <c r="N171" s="21" t="s">
        <v>170</v>
      </c>
      <c r="O171" s="27">
        <f>M171*AA171</f>
        <v>0</v>
      </c>
      <c r="P171">
        <v>3</v>
      </c>
      <c r="AA171">
        <f>IF(P171=1,$O$3,IF(P171=2,$O$4,$O$5))</f>
        <v>0</v>
      </c>
    </row>
    <row r="172" spans="1:27">
      <c r="A172" t="s">
        <v>173</v>
      </c>
      <c r="E172" s="23" t="s">
        <v>170</v>
      </c>
    </row>
    <row r="173" spans="1:27">
      <c r="A173" t="s">
        <v>174</v>
      </c>
      <c r="E173" s="28" t="s">
        <v>368</v>
      </c>
    </row>
    <row r="174" spans="1:27">
      <c r="A174" t="s">
        <v>176</v>
      </c>
      <c r="E174" s="23" t="s">
        <v>170</v>
      </c>
    </row>
    <row r="175" spans="1:27">
      <c r="A175" t="s">
        <v>168</v>
      </c>
      <c r="B175">
        <v>41</v>
      </c>
      <c r="C175" s="22" t="s">
        <v>2166</v>
      </c>
      <c r="D175" t="s">
        <v>170</v>
      </c>
      <c r="E175" s="23" t="s">
        <v>2167</v>
      </c>
      <c r="F175" s="24" t="s">
        <v>499</v>
      </c>
      <c r="G175" s="25">
        <v>4</v>
      </c>
      <c r="H175" s="24">
        <v>0</v>
      </c>
      <c r="I175" s="26">
        <f>ROUND(G175*H175,P4)</f>
        <v>0</v>
      </c>
      <c r="L175" s="26">
        <v>0</v>
      </c>
      <c r="M175" s="20">
        <f>ROUND(G175*L175,P4)</f>
        <v>0</v>
      </c>
      <c r="N175" s="21" t="s">
        <v>170</v>
      </c>
      <c r="O175" s="27">
        <f>M175*AA175</f>
        <v>0</v>
      </c>
      <c r="P175">
        <v>3</v>
      </c>
      <c r="AA175">
        <f>IF(P175=1,$O$3,IF(P175=2,$O$4,$O$5))</f>
        <v>0</v>
      </c>
    </row>
    <row r="176" spans="1:27">
      <c r="A176" t="s">
        <v>173</v>
      </c>
      <c r="E176" s="23" t="s">
        <v>170</v>
      </c>
    </row>
    <row r="177" spans="1:27">
      <c r="A177" t="s">
        <v>174</v>
      </c>
      <c r="E177" s="28" t="s">
        <v>549</v>
      </c>
    </row>
    <row r="178" spans="1:27">
      <c r="A178" t="s">
        <v>176</v>
      </c>
      <c r="E178" s="23" t="s">
        <v>170</v>
      </c>
    </row>
    <row r="179" spans="1:27">
      <c r="A179" t="s">
        <v>165</v>
      </c>
      <c r="C179" s="18" t="s">
        <v>604</v>
      </c>
      <c r="E179" s="19" t="s">
        <v>605</v>
      </c>
      <c r="L179" s="20">
        <f>SUMIFS(L180:L183,A180:A183,"P")</f>
        <v>0</v>
      </c>
      <c r="M179" s="20">
        <f>SUMIFS(M180:M183,A180:A183,"P")</f>
        <v>0</v>
      </c>
      <c r="N179" s="21"/>
    </row>
    <row r="180" spans="1:27">
      <c r="A180" t="s">
        <v>168</v>
      </c>
      <c r="B180">
        <v>42</v>
      </c>
      <c r="C180" s="22" t="s">
        <v>2168</v>
      </c>
      <c r="D180" t="s">
        <v>170</v>
      </c>
      <c r="E180" s="23" t="s">
        <v>247</v>
      </c>
      <c r="F180" s="24" t="s">
        <v>188</v>
      </c>
      <c r="G180" s="25">
        <v>1</v>
      </c>
      <c r="H180" s="24">
        <v>0</v>
      </c>
      <c r="I180" s="26">
        <f>ROUND(G180*H180,P4)</f>
        <v>0</v>
      </c>
      <c r="L180" s="26">
        <v>0</v>
      </c>
      <c r="M180" s="20">
        <f>ROUND(G180*L180,P4)</f>
        <v>0</v>
      </c>
      <c r="N180" s="21" t="s">
        <v>170</v>
      </c>
      <c r="O180" s="27">
        <f>M180*AA180</f>
        <v>0</v>
      </c>
      <c r="P180">
        <v>3</v>
      </c>
      <c r="AA180">
        <f>IF(P180=1,$O$3,IF(P180=2,$O$4,$O$5))</f>
        <v>0</v>
      </c>
    </row>
    <row r="181" spans="1:27">
      <c r="A181" t="s">
        <v>173</v>
      </c>
      <c r="E181" s="23" t="s">
        <v>170</v>
      </c>
    </row>
    <row r="182" spans="1:27">
      <c r="A182" t="s">
        <v>174</v>
      </c>
      <c r="E182" s="28" t="s">
        <v>183</v>
      </c>
    </row>
    <row r="183" spans="1:27">
      <c r="A183" t="s">
        <v>176</v>
      </c>
      <c r="E183" s="23" t="s">
        <v>170</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 right="0" top="0" bottom="0" header="0" footer="0"/>
  <pageSetup fitToHeight="0"/>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pageSetUpPr fitToPage="1"/>
  </sheetPr>
  <dimension ref="A1:AA22"/>
  <sheetViews>
    <sheetView workbookViewId="0"/>
  </sheetViews>
  <sheetFormatPr defaultRowHeight="13.15"/>
  <cols>
    <col min="1" max="1" width="8.85546875" hidden="1"/>
    <col min="2" max="2" width="11.5703125" customWidth="1"/>
    <col min="3" max="3" width="14.28515625" customWidth="1"/>
    <col min="5" max="5" width="71.28515625" customWidth="1"/>
    <col min="6" max="6" width="11.5703125" customWidth="1"/>
    <col min="7" max="9" width="16.28515625" customWidth="1"/>
    <col min="10" max="11" width="8.85546875" hidden="1"/>
    <col min="12" max="14" width="16.28515625" customWidth="1"/>
    <col min="15" max="17" width="8.85546875" hidden="1"/>
    <col min="19" max="19" width="31" customWidth="1"/>
    <col min="27" max="27" width="8.85546875" hidden="1"/>
  </cols>
  <sheetData>
    <row r="1" spans="1:27" ht="36.950000000000003" customHeight="1">
      <c r="A1" s="13" t="s">
        <v>143</v>
      </c>
      <c r="B1" s="1"/>
      <c r="C1" s="29"/>
      <c r="D1" s="1"/>
      <c r="E1" s="1"/>
      <c r="F1" s="1"/>
      <c r="G1" s="1"/>
      <c r="H1" s="1"/>
      <c r="I1" s="1"/>
      <c r="J1" s="1"/>
      <c r="K1" s="1"/>
      <c r="L1" s="1"/>
      <c r="M1" s="1"/>
      <c r="N1" s="1"/>
      <c r="P1">
        <v>3</v>
      </c>
    </row>
    <row r="2" spans="1:27" ht="19.899999999999999" customHeight="1">
      <c r="A2" s="13"/>
      <c r="B2" s="1"/>
      <c r="C2" s="29"/>
      <c r="D2" s="1"/>
      <c r="E2" s="1"/>
      <c r="F2" s="1"/>
      <c r="G2" s="1"/>
      <c r="H2" s="1"/>
      <c r="I2" s="1"/>
      <c r="J2" s="1"/>
      <c r="K2" s="1"/>
      <c r="L2" s="1"/>
      <c r="M2" s="1"/>
      <c r="N2" s="1"/>
    </row>
    <row r="3" spans="1:27" ht="33.950000000000003" customHeight="1">
      <c r="A3" s="13" t="s">
        <v>144</v>
      </c>
      <c r="B3" s="14" t="s">
        <v>145</v>
      </c>
      <c r="C3" s="33" t="s">
        <v>1</v>
      </c>
      <c r="D3" s="29"/>
      <c r="E3" s="34" t="s">
        <v>2</v>
      </c>
      <c r="F3" s="29"/>
      <c r="G3" s="29"/>
      <c r="H3" s="29"/>
      <c r="L3" s="15" t="s">
        <v>12</v>
      </c>
      <c r="M3" s="16">
        <f>Rekapitulace!C10</f>
        <v>0</v>
      </c>
      <c r="N3" s="3" t="s">
        <v>3</v>
      </c>
      <c r="O3">
        <v>0</v>
      </c>
      <c r="P3">
        <v>2</v>
      </c>
    </row>
    <row r="4" spans="1:27" ht="33.950000000000003" customHeight="1">
      <c r="A4" s="13" t="s">
        <v>146</v>
      </c>
      <c r="B4" s="14" t="s">
        <v>147</v>
      </c>
      <c r="C4" s="33" t="s">
        <v>12</v>
      </c>
      <c r="D4" s="29"/>
      <c r="E4" s="34" t="s">
        <v>13</v>
      </c>
      <c r="F4" s="29"/>
      <c r="G4" s="29"/>
      <c r="H4" s="29"/>
      <c r="O4">
        <v>0.12</v>
      </c>
      <c r="P4">
        <v>2</v>
      </c>
    </row>
    <row r="5" spans="1:27">
      <c r="A5" s="35" t="s">
        <v>148</v>
      </c>
      <c r="B5" s="35" t="s">
        <v>149</v>
      </c>
      <c r="C5" s="35" t="s">
        <v>150</v>
      </c>
      <c r="D5" s="35" t="s">
        <v>151</v>
      </c>
      <c r="E5" s="35" t="s">
        <v>152</v>
      </c>
      <c r="F5" s="35" t="s">
        <v>153</v>
      </c>
      <c r="G5" s="35" t="s">
        <v>154</v>
      </c>
      <c r="H5" s="35" t="s">
        <v>155</v>
      </c>
      <c r="I5" s="35" t="s">
        <v>156</v>
      </c>
      <c r="J5" s="17"/>
      <c r="K5" s="17"/>
      <c r="L5" s="35" t="s">
        <v>157</v>
      </c>
      <c r="M5" s="36"/>
      <c r="N5" s="35" t="s">
        <v>158</v>
      </c>
      <c r="O5">
        <v>0.21</v>
      </c>
    </row>
    <row r="6" spans="1:27">
      <c r="A6" s="35"/>
      <c r="B6" s="35"/>
      <c r="C6" s="35"/>
      <c r="D6" s="35"/>
      <c r="E6" s="35"/>
      <c r="F6" s="35"/>
      <c r="G6" s="35"/>
      <c r="H6" s="35"/>
      <c r="I6" s="35"/>
      <c r="J6" s="35" t="s">
        <v>159</v>
      </c>
      <c r="K6" s="36"/>
      <c r="L6" s="36"/>
      <c r="M6" s="36"/>
      <c r="N6" s="35"/>
    </row>
    <row r="7" spans="1:27" ht="26.45">
      <c r="A7" s="35"/>
      <c r="B7" s="35"/>
      <c r="C7" s="35"/>
      <c r="D7" s="35"/>
      <c r="E7" s="35"/>
      <c r="F7" s="35"/>
      <c r="G7" s="35"/>
      <c r="H7" s="35"/>
      <c r="I7" s="35"/>
      <c r="J7" s="6" t="s">
        <v>160</v>
      </c>
      <c r="K7" s="6" t="s">
        <v>161</v>
      </c>
      <c r="L7" s="6" t="s">
        <v>160</v>
      </c>
      <c r="M7" s="6" t="s">
        <v>161</v>
      </c>
      <c r="N7" s="35"/>
      <c r="S7" t="s">
        <v>162</v>
      </c>
      <c r="T7">
        <f>COUNTIFS(L8:L23,"=0",A8:A23,"P")+COUNTIFS(L8:L23,"",A8:A23,"P")+SUM(Q8:Q23)</f>
        <v>0</v>
      </c>
    </row>
    <row r="8" spans="1:27">
      <c r="A8" t="s">
        <v>163</v>
      </c>
      <c r="C8" s="18" t="s">
        <v>2169</v>
      </c>
      <c r="E8" s="19" t="s">
        <v>43</v>
      </c>
      <c r="L8" s="20">
        <f>L9+L18</f>
        <v>0</v>
      </c>
      <c r="M8" s="20">
        <f>M9+M18</f>
        <v>0</v>
      </c>
      <c r="N8" s="21"/>
    </row>
    <row r="9" spans="1:27">
      <c r="A9" t="s">
        <v>165</v>
      </c>
      <c r="C9" s="18" t="s">
        <v>2170</v>
      </c>
      <c r="E9" s="19" t="s">
        <v>2171</v>
      </c>
      <c r="L9" s="20">
        <f>SUMIFS(L10:L17,A10:A17,"P")</f>
        <v>0</v>
      </c>
      <c r="M9" s="20">
        <f>SUMIFS(M10:M17,A10:A17,"P")</f>
        <v>0</v>
      </c>
      <c r="N9" s="21"/>
    </row>
    <row r="10" spans="1:27" ht="26.45">
      <c r="A10" t="s">
        <v>168</v>
      </c>
      <c r="B10">
        <v>2</v>
      </c>
      <c r="C10" s="22" t="s">
        <v>2172</v>
      </c>
      <c r="D10" t="s">
        <v>170</v>
      </c>
      <c r="E10" s="23" t="s">
        <v>2173</v>
      </c>
      <c r="F10" s="24" t="s">
        <v>415</v>
      </c>
      <c r="G10" s="25">
        <v>1</v>
      </c>
      <c r="H10" s="24">
        <v>0</v>
      </c>
      <c r="I10" s="26">
        <f>ROUND(G10*H10,P4)</f>
        <v>0</v>
      </c>
      <c r="L10" s="26">
        <v>0</v>
      </c>
      <c r="M10" s="20">
        <f>ROUND(G10*L10,P4)</f>
        <v>0</v>
      </c>
      <c r="N10" s="21" t="s">
        <v>348</v>
      </c>
      <c r="O10" s="27">
        <f>M10*AA10</f>
        <v>0</v>
      </c>
      <c r="P10">
        <v>3</v>
      </c>
      <c r="AA10">
        <f>IF(P10=1,$O$3,IF(P10=2,$O$4,$O$5))</f>
        <v>0</v>
      </c>
    </row>
    <row r="11" spans="1:27" ht="52.9">
      <c r="A11" t="s">
        <v>173</v>
      </c>
      <c r="E11" s="23" t="s">
        <v>2174</v>
      </c>
    </row>
    <row r="12" spans="1:27">
      <c r="A12" t="s">
        <v>174</v>
      </c>
      <c r="E12" s="28" t="s">
        <v>183</v>
      </c>
    </row>
    <row r="13" spans="1:27">
      <c r="A13" t="s">
        <v>176</v>
      </c>
      <c r="E13" s="23" t="s">
        <v>170</v>
      </c>
    </row>
    <row r="14" spans="1:27" ht="26.45">
      <c r="A14" t="s">
        <v>168</v>
      </c>
      <c r="B14">
        <v>3</v>
      </c>
      <c r="C14" s="22" t="s">
        <v>2175</v>
      </c>
      <c r="D14" t="s">
        <v>170</v>
      </c>
      <c r="E14" s="23" t="s">
        <v>2176</v>
      </c>
      <c r="F14" s="24" t="s">
        <v>733</v>
      </c>
      <c r="G14" s="25">
        <v>1</v>
      </c>
      <c r="H14" s="24">
        <v>4.6950000000000003</v>
      </c>
      <c r="I14" s="26">
        <f>ROUND(G14*H14,P4)</f>
        <v>0</v>
      </c>
      <c r="L14" s="26">
        <v>0</v>
      </c>
      <c r="M14" s="20">
        <f>ROUND(G14*L14,P4)</f>
        <v>0</v>
      </c>
      <c r="N14" s="21" t="s">
        <v>170</v>
      </c>
      <c r="O14" s="27">
        <f>M14*AA14</f>
        <v>0</v>
      </c>
      <c r="P14">
        <v>3</v>
      </c>
      <c r="AA14">
        <f>IF(P14=1,$O$3,IF(P14=2,$O$4,$O$5))</f>
        <v>0</v>
      </c>
    </row>
    <row r="15" spans="1:27">
      <c r="A15" t="s">
        <v>173</v>
      </c>
      <c r="E15" s="23" t="s">
        <v>170</v>
      </c>
    </row>
    <row r="16" spans="1:27">
      <c r="A16" t="s">
        <v>174</v>
      </c>
      <c r="E16" s="28" t="s">
        <v>183</v>
      </c>
    </row>
    <row r="17" spans="1:27" ht="66">
      <c r="A17" t="s">
        <v>176</v>
      </c>
      <c r="E17" s="23" t="s">
        <v>2177</v>
      </c>
    </row>
    <row r="18" spans="1:27">
      <c r="A18" t="s">
        <v>165</v>
      </c>
      <c r="C18" s="18" t="s">
        <v>604</v>
      </c>
      <c r="E18" s="19" t="s">
        <v>605</v>
      </c>
      <c r="L18" s="20">
        <f>SUMIFS(L19:L22,A19:A22,"P")</f>
        <v>0</v>
      </c>
      <c r="M18" s="20">
        <f>SUMIFS(M19:M22,A19:A22,"P")</f>
        <v>0</v>
      </c>
      <c r="N18" s="21"/>
    </row>
    <row r="19" spans="1:27">
      <c r="A19" t="s">
        <v>168</v>
      </c>
      <c r="B19">
        <v>1</v>
      </c>
      <c r="C19" s="22" t="s">
        <v>2178</v>
      </c>
      <c r="D19" t="s">
        <v>170</v>
      </c>
      <c r="E19" s="23" t="s">
        <v>247</v>
      </c>
      <c r="F19" s="24" t="s">
        <v>188</v>
      </c>
      <c r="G19" s="25">
        <v>1</v>
      </c>
      <c r="H19" s="24">
        <v>0</v>
      </c>
      <c r="I19" s="26">
        <f>ROUND(G19*H19,P4)</f>
        <v>0</v>
      </c>
      <c r="L19" s="26">
        <v>0</v>
      </c>
      <c r="M19" s="20">
        <f>ROUND(G19*L19,P4)</f>
        <v>0</v>
      </c>
      <c r="N19" s="21" t="s">
        <v>170</v>
      </c>
      <c r="O19" s="27">
        <f>M19*AA19</f>
        <v>0</v>
      </c>
      <c r="P19">
        <v>3</v>
      </c>
      <c r="AA19">
        <f>IF(P19=1,$O$3,IF(P19=2,$O$4,$O$5))</f>
        <v>0</v>
      </c>
    </row>
    <row r="20" spans="1:27">
      <c r="A20" t="s">
        <v>173</v>
      </c>
      <c r="E20" s="23" t="s">
        <v>170</v>
      </c>
    </row>
    <row r="21" spans="1:27">
      <c r="A21" t="s">
        <v>174</v>
      </c>
      <c r="E21" s="28" t="s">
        <v>183</v>
      </c>
    </row>
    <row r="22" spans="1:27">
      <c r="A22" t="s">
        <v>176</v>
      </c>
      <c r="E22" s="23" t="s">
        <v>170</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 right="0" top="0" bottom="0" header="0" footer="0"/>
  <pageSetup fitToHeight="0"/>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pageSetUpPr fitToPage="1"/>
  </sheetPr>
  <dimension ref="A1:AA368"/>
  <sheetViews>
    <sheetView workbookViewId="0"/>
  </sheetViews>
  <sheetFormatPr defaultRowHeight="13.15"/>
  <cols>
    <col min="1" max="1" width="8.85546875" hidden="1"/>
    <col min="2" max="2" width="11.5703125" customWidth="1"/>
    <col min="3" max="3" width="14.28515625" customWidth="1"/>
    <col min="5" max="5" width="71.28515625" customWidth="1"/>
    <col min="6" max="6" width="11.5703125" customWidth="1"/>
    <col min="7" max="9" width="16.28515625" customWidth="1"/>
    <col min="10" max="11" width="8.85546875" hidden="1"/>
    <col min="12" max="14" width="16.28515625" customWidth="1"/>
    <col min="15" max="17" width="8.85546875" hidden="1"/>
    <col min="19" max="19" width="31" customWidth="1"/>
    <col min="27" max="27" width="8.85546875" hidden="1"/>
  </cols>
  <sheetData>
    <row r="1" spans="1:27" ht="36.950000000000003" customHeight="1">
      <c r="A1" s="13" t="s">
        <v>143</v>
      </c>
      <c r="B1" s="1"/>
      <c r="C1" s="29"/>
      <c r="D1" s="1"/>
      <c r="E1" s="1"/>
      <c r="F1" s="1"/>
      <c r="G1" s="1"/>
      <c r="H1" s="1"/>
      <c r="I1" s="1"/>
      <c r="J1" s="1"/>
      <c r="K1" s="1"/>
      <c r="L1" s="1"/>
      <c r="M1" s="1"/>
      <c r="N1" s="1"/>
      <c r="P1">
        <v>3</v>
      </c>
    </row>
    <row r="2" spans="1:27" ht="19.899999999999999" customHeight="1">
      <c r="A2" s="13"/>
      <c r="B2" s="1"/>
      <c r="C2" s="29"/>
      <c r="D2" s="1"/>
      <c r="E2" s="1"/>
      <c r="F2" s="1"/>
      <c r="G2" s="1"/>
      <c r="H2" s="1"/>
      <c r="I2" s="1"/>
      <c r="J2" s="1"/>
      <c r="K2" s="1"/>
      <c r="L2" s="1"/>
      <c r="M2" s="1"/>
      <c r="N2" s="1"/>
    </row>
    <row r="3" spans="1:27" ht="33.950000000000003" customHeight="1">
      <c r="A3" s="13" t="s">
        <v>144</v>
      </c>
      <c r="B3" s="14" t="s">
        <v>145</v>
      </c>
      <c r="C3" s="33" t="s">
        <v>1</v>
      </c>
      <c r="D3" s="29"/>
      <c r="E3" s="34" t="s">
        <v>2</v>
      </c>
      <c r="F3" s="29"/>
      <c r="G3" s="29"/>
      <c r="H3" s="29"/>
      <c r="L3" s="15" t="s">
        <v>12</v>
      </c>
      <c r="M3" s="16">
        <f>Rekapitulace!C10</f>
        <v>0</v>
      </c>
      <c r="N3" s="3" t="s">
        <v>3</v>
      </c>
      <c r="O3">
        <v>0</v>
      </c>
      <c r="P3">
        <v>2</v>
      </c>
    </row>
    <row r="4" spans="1:27" ht="33.950000000000003" customHeight="1">
      <c r="A4" s="13" t="s">
        <v>146</v>
      </c>
      <c r="B4" s="14" t="s">
        <v>147</v>
      </c>
      <c r="C4" s="33" t="s">
        <v>12</v>
      </c>
      <c r="D4" s="29"/>
      <c r="E4" s="34" t="s">
        <v>13</v>
      </c>
      <c r="F4" s="29"/>
      <c r="G4" s="29"/>
      <c r="H4" s="29"/>
      <c r="O4">
        <v>0.12</v>
      </c>
      <c r="P4">
        <v>2</v>
      </c>
    </row>
    <row r="5" spans="1:27">
      <c r="A5" s="35" t="s">
        <v>148</v>
      </c>
      <c r="B5" s="35" t="s">
        <v>149</v>
      </c>
      <c r="C5" s="35" t="s">
        <v>150</v>
      </c>
      <c r="D5" s="35" t="s">
        <v>151</v>
      </c>
      <c r="E5" s="35" t="s">
        <v>152</v>
      </c>
      <c r="F5" s="35" t="s">
        <v>153</v>
      </c>
      <c r="G5" s="35" t="s">
        <v>154</v>
      </c>
      <c r="H5" s="35" t="s">
        <v>155</v>
      </c>
      <c r="I5" s="35" t="s">
        <v>156</v>
      </c>
      <c r="J5" s="17"/>
      <c r="K5" s="17"/>
      <c r="L5" s="35" t="s">
        <v>157</v>
      </c>
      <c r="M5" s="36"/>
      <c r="N5" s="35" t="s">
        <v>158</v>
      </c>
      <c r="O5">
        <v>0.21</v>
      </c>
    </row>
    <row r="6" spans="1:27">
      <c r="A6" s="35"/>
      <c r="B6" s="35"/>
      <c r="C6" s="35"/>
      <c r="D6" s="35"/>
      <c r="E6" s="35"/>
      <c r="F6" s="35"/>
      <c r="G6" s="35"/>
      <c r="H6" s="35"/>
      <c r="I6" s="35"/>
      <c r="J6" s="35" t="s">
        <v>159</v>
      </c>
      <c r="K6" s="36"/>
      <c r="L6" s="36"/>
      <c r="M6" s="36"/>
      <c r="N6" s="35"/>
    </row>
    <row r="7" spans="1:27" ht="26.45">
      <c r="A7" s="35"/>
      <c r="B7" s="35"/>
      <c r="C7" s="35"/>
      <c r="D7" s="35"/>
      <c r="E7" s="35"/>
      <c r="F7" s="35"/>
      <c r="G7" s="35"/>
      <c r="H7" s="35"/>
      <c r="I7" s="35"/>
      <c r="J7" s="6" t="s">
        <v>160</v>
      </c>
      <c r="K7" s="6" t="s">
        <v>161</v>
      </c>
      <c r="L7" s="6" t="s">
        <v>160</v>
      </c>
      <c r="M7" s="6" t="s">
        <v>161</v>
      </c>
      <c r="N7" s="35"/>
      <c r="S7" t="s">
        <v>162</v>
      </c>
      <c r="T7">
        <f>COUNTIFS(L8:L369,"=0",A8:A369,"P")+COUNTIFS(L8:L369,"",A8:A369,"P")+SUM(Q8:Q369)</f>
        <v>0</v>
      </c>
    </row>
    <row r="8" spans="1:27">
      <c r="A8" t="s">
        <v>163</v>
      </c>
      <c r="C8" s="18" t="s">
        <v>2179</v>
      </c>
      <c r="E8" s="19" t="s">
        <v>45</v>
      </c>
      <c r="L8" s="20">
        <f>L9+L18+L31+L72+L117+L150+L195+L216+L237+L262+L287+L344</f>
        <v>0</v>
      </c>
      <c r="M8" s="20">
        <f>M9+M18+M31+M72+M117+M150+M195+M216+M237+M262+M287+M344</f>
        <v>0</v>
      </c>
      <c r="N8" s="21"/>
    </row>
    <row r="9" spans="1:27">
      <c r="A9" t="s">
        <v>165</v>
      </c>
      <c r="C9" s="18" t="s">
        <v>166</v>
      </c>
      <c r="E9" s="19" t="s">
        <v>167</v>
      </c>
      <c r="L9" s="20">
        <f>SUMIFS(L10:L17,A10:A17,"P")</f>
        <v>0</v>
      </c>
      <c r="M9" s="20">
        <f>SUMIFS(M10:M17,A10:A17,"P")</f>
        <v>0</v>
      </c>
      <c r="N9" s="21"/>
    </row>
    <row r="10" spans="1:27">
      <c r="A10" t="s">
        <v>168</v>
      </c>
      <c r="B10">
        <v>86</v>
      </c>
      <c r="C10" s="22" t="s">
        <v>608</v>
      </c>
      <c r="D10" t="s">
        <v>170</v>
      </c>
      <c r="E10" s="23" t="s">
        <v>609</v>
      </c>
      <c r="F10" s="24" t="s">
        <v>172</v>
      </c>
      <c r="G10" s="25">
        <v>8.2959999999999994</v>
      </c>
      <c r="H10" s="24">
        <v>0</v>
      </c>
      <c r="I10" s="26">
        <f>ROUND(G10*H10,P4)</f>
        <v>0</v>
      </c>
      <c r="L10" s="26">
        <v>0</v>
      </c>
      <c r="M10" s="20">
        <f>ROUND(G10*L10,P4)</f>
        <v>0</v>
      </c>
      <c r="N10" s="21" t="s">
        <v>170</v>
      </c>
      <c r="O10" s="27">
        <f>M10*AA10</f>
        <v>0</v>
      </c>
      <c r="P10">
        <v>3</v>
      </c>
      <c r="AA10">
        <f>IF(P10=1,$O$3,IF(P10=2,$O$4,$O$5))</f>
        <v>0</v>
      </c>
    </row>
    <row r="11" spans="1:27">
      <c r="A11" t="s">
        <v>173</v>
      </c>
      <c r="E11" s="23" t="s">
        <v>170</v>
      </c>
    </row>
    <row r="12" spans="1:27">
      <c r="A12" t="s">
        <v>174</v>
      </c>
      <c r="E12" s="28" t="s">
        <v>2180</v>
      </c>
    </row>
    <row r="13" spans="1:27" ht="26.45">
      <c r="A13" t="s">
        <v>176</v>
      </c>
      <c r="E13" s="23" t="s">
        <v>177</v>
      </c>
    </row>
    <row r="14" spans="1:27" ht="26.45">
      <c r="A14" t="s">
        <v>168</v>
      </c>
      <c r="B14">
        <v>87</v>
      </c>
      <c r="C14" s="22" t="s">
        <v>169</v>
      </c>
      <c r="D14" t="s">
        <v>170</v>
      </c>
      <c r="E14" s="23" t="s">
        <v>171</v>
      </c>
      <c r="F14" s="24" t="s">
        <v>172</v>
      </c>
      <c r="G14" s="25">
        <v>0.2</v>
      </c>
      <c r="H14" s="24">
        <v>0</v>
      </c>
      <c r="I14" s="26">
        <f>ROUND(G14*H14,P4)</f>
        <v>0</v>
      </c>
      <c r="L14" s="26">
        <v>0</v>
      </c>
      <c r="M14" s="20">
        <f>ROUND(G14*L14,P4)</f>
        <v>0</v>
      </c>
      <c r="N14" s="21" t="s">
        <v>170</v>
      </c>
      <c r="O14" s="27">
        <f>M14*AA14</f>
        <v>0</v>
      </c>
      <c r="P14">
        <v>3</v>
      </c>
      <c r="AA14">
        <f>IF(P14=1,$O$3,IF(P14=2,$O$4,$O$5))</f>
        <v>0</v>
      </c>
    </row>
    <row r="15" spans="1:27">
      <c r="A15" t="s">
        <v>173</v>
      </c>
      <c r="E15" s="23" t="s">
        <v>170</v>
      </c>
    </row>
    <row r="16" spans="1:27">
      <c r="A16" t="s">
        <v>174</v>
      </c>
      <c r="E16" s="28" t="s">
        <v>1763</v>
      </c>
    </row>
    <row r="17" spans="1:27" ht="26.45">
      <c r="A17" t="s">
        <v>176</v>
      </c>
      <c r="E17" s="23" t="s">
        <v>177</v>
      </c>
    </row>
    <row r="18" spans="1:27">
      <c r="A18" t="s">
        <v>165</v>
      </c>
      <c r="C18" s="18" t="s">
        <v>178</v>
      </c>
      <c r="E18" s="19" t="s">
        <v>179</v>
      </c>
      <c r="L18" s="20">
        <f>SUMIFS(L19:L30,A19:A30,"P")</f>
        <v>0</v>
      </c>
      <c r="M18" s="20">
        <f>SUMIFS(M19:M30,A19:A30,"P")</f>
        <v>0</v>
      </c>
      <c r="N18" s="21"/>
    </row>
    <row r="19" spans="1:27" ht="26.45">
      <c r="A19" t="s">
        <v>168</v>
      </c>
      <c r="B19">
        <v>1</v>
      </c>
      <c r="C19" s="22" t="s">
        <v>2181</v>
      </c>
      <c r="D19" t="s">
        <v>170</v>
      </c>
      <c r="E19" s="23" t="s">
        <v>2182</v>
      </c>
      <c r="F19" s="24" t="s">
        <v>182</v>
      </c>
      <c r="G19" s="25">
        <v>1</v>
      </c>
      <c r="H19" s="24">
        <v>0</v>
      </c>
      <c r="I19" s="26">
        <f>ROUND(G19*H19,P4)</f>
        <v>0</v>
      </c>
      <c r="L19" s="26">
        <v>0</v>
      </c>
      <c r="M19" s="20">
        <f>ROUND(G19*L19,P4)</f>
        <v>0</v>
      </c>
      <c r="N19" s="21" t="s">
        <v>170</v>
      </c>
      <c r="O19" s="27">
        <f>M19*AA19</f>
        <v>0</v>
      </c>
      <c r="P19">
        <v>3</v>
      </c>
      <c r="AA19">
        <f>IF(P19=1,$O$3,IF(P19=2,$O$4,$O$5))</f>
        <v>0</v>
      </c>
    </row>
    <row r="20" spans="1:27">
      <c r="A20" t="s">
        <v>173</v>
      </c>
      <c r="E20" s="23" t="s">
        <v>170</v>
      </c>
    </row>
    <row r="21" spans="1:27">
      <c r="A21" t="s">
        <v>174</v>
      </c>
      <c r="E21" s="28" t="s">
        <v>183</v>
      </c>
    </row>
    <row r="22" spans="1:27">
      <c r="A22" t="s">
        <v>176</v>
      </c>
      <c r="E22" s="23" t="s">
        <v>170</v>
      </c>
    </row>
    <row r="23" spans="1:27">
      <c r="A23" t="s">
        <v>168</v>
      </c>
      <c r="B23">
        <v>2</v>
      </c>
      <c r="C23" s="22" t="s">
        <v>2183</v>
      </c>
      <c r="D23" t="s">
        <v>170</v>
      </c>
      <c r="E23" s="23" t="s">
        <v>2184</v>
      </c>
      <c r="F23" s="24" t="s">
        <v>218</v>
      </c>
      <c r="G23" s="25">
        <v>1</v>
      </c>
      <c r="H23" s="24">
        <v>0</v>
      </c>
      <c r="I23" s="26">
        <f>ROUND(G23*H23,P4)</f>
        <v>0</v>
      </c>
      <c r="L23" s="26">
        <v>0</v>
      </c>
      <c r="M23" s="20">
        <f>ROUND(G23*L23,P4)</f>
        <v>0</v>
      </c>
      <c r="N23" s="21" t="s">
        <v>192</v>
      </c>
      <c r="O23" s="27">
        <f>M23*AA23</f>
        <v>0</v>
      </c>
      <c r="P23">
        <v>3</v>
      </c>
      <c r="AA23">
        <f>IF(P23=1,$O$3,IF(P23=2,$O$4,$O$5))</f>
        <v>0</v>
      </c>
    </row>
    <row r="24" spans="1:27">
      <c r="A24" t="s">
        <v>173</v>
      </c>
      <c r="E24" s="23" t="s">
        <v>170</v>
      </c>
    </row>
    <row r="25" spans="1:27">
      <c r="A25" t="s">
        <v>174</v>
      </c>
      <c r="E25" s="28" t="s">
        <v>183</v>
      </c>
    </row>
    <row r="26" spans="1:27">
      <c r="A26" t="s">
        <v>176</v>
      </c>
      <c r="E26" s="23" t="s">
        <v>170</v>
      </c>
    </row>
    <row r="27" spans="1:27">
      <c r="A27" t="s">
        <v>168</v>
      </c>
      <c r="B27">
        <v>3</v>
      </c>
      <c r="C27" s="22" t="s">
        <v>2185</v>
      </c>
      <c r="D27" t="s">
        <v>170</v>
      </c>
      <c r="E27" s="23" t="s">
        <v>2186</v>
      </c>
      <c r="F27" s="24" t="s">
        <v>182</v>
      </c>
      <c r="G27" s="25">
        <v>1</v>
      </c>
      <c r="H27" s="24">
        <v>0</v>
      </c>
      <c r="I27" s="26">
        <f>ROUND(G27*H27,P4)</f>
        <v>0</v>
      </c>
      <c r="L27" s="26">
        <v>0</v>
      </c>
      <c r="M27" s="20">
        <f>ROUND(G27*L27,P4)</f>
        <v>0</v>
      </c>
      <c r="N27" s="21" t="s">
        <v>170</v>
      </c>
      <c r="O27" s="27">
        <f>M27*AA27</f>
        <v>0</v>
      </c>
      <c r="P27">
        <v>3</v>
      </c>
      <c r="AA27">
        <f>IF(P27=1,$O$3,IF(P27=2,$O$4,$O$5))</f>
        <v>0</v>
      </c>
    </row>
    <row r="28" spans="1:27">
      <c r="A28" t="s">
        <v>173</v>
      </c>
      <c r="E28" s="23" t="s">
        <v>170</v>
      </c>
    </row>
    <row r="29" spans="1:27">
      <c r="A29" t="s">
        <v>174</v>
      </c>
      <c r="E29" s="28" t="s">
        <v>183</v>
      </c>
    </row>
    <row r="30" spans="1:27">
      <c r="A30" t="s">
        <v>176</v>
      </c>
      <c r="E30" s="23" t="s">
        <v>170</v>
      </c>
    </row>
    <row r="31" spans="1:27">
      <c r="A31" t="s">
        <v>165</v>
      </c>
      <c r="C31" s="18" t="s">
        <v>833</v>
      </c>
      <c r="E31" s="19" t="s">
        <v>2187</v>
      </c>
      <c r="L31" s="20">
        <f>SUMIFS(L32:L71,A32:A71,"P")</f>
        <v>0</v>
      </c>
      <c r="M31" s="20">
        <f>SUMIFS(M32:M71,A32:A71,"P")</f>
        <v>0</v>
      </c>
      <c r="N31" s="21"/>
    </row>
    <row r="32" spans="1:27" ht="26.45">
      <c r="A32" t="s">
        <v>168</v>
      </c>
      <c r="B32">
        <v>46</v>
      </c>
      <c r="C32" s="22" t="s">
        <v>2188</v>
      </c>
      <c r="D32" t="s">
        <v>170</v>
      </c>
      <c r="E32" s="23" t="s">
        <v>2189</v>
      </c>
      <c r="F32" s="24" t="s">
        <v>236</v>
      </c>
      <c r="G32" s="25">
        <v>36</v>
      </c>
      <c r="H32" s="24">
        <v>0</v>
      </c>
      <c r="I32" s="26">
        <f>ROUND(G32*H32,P4)</f>
        <v>0</v>
      </c>
      <c r="L32" s="26">
        <v>0</v>
      </c>
      <c r="M32" s="20">
        <f>ROUND(G32*L32,P4)</f>
        <v>0</v>
      </c>
      <c r="N32" s="21" t="s">
        <v>192</v>
      </c>
      <c r="O32" s="27">
        <f>M32*AA32</f>
        <v>0</v>
      </c>
      <c r="P32">
        <v>3</v>
      </c>
      <c r="AA32">
        <f>IF(P32=1,$O$3,IF(P32=2,$O$4,$O$5))</f>
        <v>0</v>
      </c>
    </row>
    <row r="33" spans="1:27">
      <c r="A33" t="s">
        <v>173</v>
      </c>
      <c r="E33" s="23" t="s">
        <v>170</v>
      </c>
    </row>
    <row r="34" spans="1:27">
      <c r="A34" t="s">
        <v>174</v>
      </c>
      <c r="E34" s="28" t="s">
        <v>1004</v>
      </c>
    </row>
    <row r="35" spans="1:27">
      <c r="A35" t="s">
        <v>176</v>
      </c>
      <c r="E35" s="23" t="s">
        <v>170</v>
      </c>
    </row>
    <row r="36" spans="1:27" ht="26.45">
      <c r="A36" t="s">
        <v>168</v>
      </c>
      <c r="B36">
        <v>47</v>
      </c>
      <c r="C36" s="22" t="s">
        <v>2190</v>
      </c>
      <c r="D36" t="s">
        <v>170</v>
      </c>
      <c r="E36" s="23" t="s">
        <v>2191</v>
      </c>
      <c r="F36" s="24" t="s">
        <v>218</v>
      </c>
      <c r="G36" s="25">
        <v>848</v>
      </c>
      <c r="H36" s="24">
        <v>0</v>
      </c>
      <c r="I36" s="26">
        <f>ROUND(G36*H36,P4)</f>
        <v>0</v>
      </c>
      <c r="L36" s="26">
        <v>0</v>
      </c>
      <c r="M36" s="20">
        <f>ROUND(G36*L36,P4)</f>
        <v>0</v>
      </c>
      <c r="N36" s="21" t="s">
        <v>192</v>
      </c>
      <c r="O36" s="27">
        <f>M36*AA36</f>
        <v>0</v>
      </c>
      <c r="P36">
        <v>3</v>
      </c>
      <c r="AA36">
        <f>IF(P36=1,$O$3,IF(P36=2,$O$4,$O$5))</f>
        <v>0</v>
      </c>
    </row>
    <row r="37" spans="1:27">
      <c r="A37" t="s">
        <v>173</v>
      </c>
      <c r="E37" s="23" t="s">
        <v>170</v>
      </c>
    </row>
    <row r="38" spans="1:27">
      <c r="A38" t="s">
        <v>174</v>
      </c>
      <c r="E38" s="28" t="s">
        <v>2192</v>
      </c>
    </row>
    <row r="39" spans="1:27">
      <c r="A39" t="s">
        <v>176</v>
      </c>
      <c r="E39" s="23" t="s">
        <v>170</v>
      </c>
    </row>
    <row r="40" spans="1:27" ht="26.45">
      <c r="A40" t="s">
        <v>168</v>
      </c>
      <c r="B40">
        <v>48</v>
      </c>
      <c r="C40" s="22" t="s">
        <v>2193</v>
      </c>
      <c r="D40" t="s">
        <v>170</v>
      </c>
      <c r="E40" s="23" t="s">
        <v>2194</v>
      </c>
      <c r="F40" s="24" t="s">
        <v>236</v>
      </c>
      <c r="G40" s="25">
        <v>1250</v>
      </c>
      <c r="H40" s="24">
        <v>0</v>
      </c>
      <c r="I40" s="26">
        <f>ROUND(G40*H40,P4)</f>
        <v>0</v>
      </c>
      <c r="L40" s="26">
        <v>0</v>
      </c>
      <c r="M40" s="20">
        <f>ROUND(G40*L40,P4)</f>
        <v>0</v>
      </c>
      <c r="N40" s="21" t="s">
        <v>192</v>
      </c>
      <c r="O40" s="27">
        <f>M40*AA40</f>
        <v>0</v>
      </c>
      <c r="P40">
        <v>3</v>
      </c>
      <c r="AA40">
        <f>IF(P40=1,$O$3,IF(P40=2,$O$4,$O$5))</f>
        <v>0</v>
      </c>
    </row>
    <row r="41" spans="1:27">
      <c r="A41" t="s">
        <v>173</v>
      </c>
      <c r="E41" s="23" t="s">
        <v>170</v>
      </c>
    </row>
    <row r="42" spans="1:27">
      <c r="A42" t="s">
        <v>174</v>
      </c>
      <c r="E42" s="28" t="s">
        <v>2195</v>
      </c>
    </row>
    <row r="43" spans="1:27">
      <c r="A43" t="s">
        <v>176</v>
      </c>
      <c r="E43" s="23" t="s">
        <v>170</v>
      </c>
    </row>
    <row r="44" spans="1:27" ht="26.45">
      <c r="A44" t="s">
        <v>168</v>
      </c>
      <c r="B44">
        <v>49</v>
      </c>
      <c r="C44" s="22" t="s">
        <v>2196</v>
      </c>
      <c r="D44" t="s">
        <v>170</v>
      </c>
      <c r="E44" s="23" t="s">
        <v>2197</v>
      </c>
      <c r="F44" s="24" t="s">
        <v>218</v>
      </c>
      <c r="G44" s="25">
        <v>3000</v>
      </c>
      <c r="H44" s="24">
        <v>0</v>
      </c>
      <c r="I44" s="26">
        <f>ROUND(G44*H44,P4)</f>
        <v>0</v>
      </c>
      <c r="L44" s="26">
        <v>0</v>
      </c>
      <c r="M44" s="20">
        <f>ROUND(G44*L44,P4)</f>
        <v>0</v>
      </c>
      <c r="N44" s="21" t="s">
        <v>170</v>
      </c>
      <c r="O44" s="27">
        <f>M44*AA44</f>
        <v>0</v>
      </c>
      <c r="P44">
        <v>3</v>
      </c>
      <c r="AA44">
        <f>IF(P44=1,$O$3,IF(P44=2,$O$4,$O$5))</f>
        <v>0</v>
      </c>
    </row>
    <row r="45" spans="1:27">
      <c r="A45" t="s">
        <v>173</v>
      </c>
      <c r="E45" s="23" t="s">
        <v>170</v>
      </c>
    </row>
    <row r="46" spans="1:27">
      <c r="A46" t="s">
        <v>174</v>
      </c>
      <c r="E46" s="28" t="s">
        <v>2198</v>
      </c>
    </row>
    <row r="47" spans="1:27">
      <c r="A47" t="s">
        <v>176</v>
      </c>
      <c r="E47" s="23" t="s">
        <v>170</v>
      </c>
    </row>
    <row r="48" spans="1:27" ht="26.45">
      <c r="A48" t="s">
        <v>168</v>
      </c>
      <c r="B48">
        <v>50</v>
      </c>
      <c r="C48" s="22" t="s">
        <v>2199</v>
      </c>
      <c r="D48" t="s">
        <v>170</v>
      </c>
      <c r="E48" s="23" t="s">
        <v>2200</v>
      </c>
      <c r="F48" s="24" t="s">
        <v>689</v>
      </c>
      <c r="G48" s="25">
        <v>0.2</v>
      </c>
      <c r="H48" s="24">
        <v>0</v>
      </c>
      <c r="I48" s="26">
        <f>ROUND(G48*H48,P4)</f>
        <v>0</v>
      </c>
      <c r="L48" s="26">
        <v>0</v>
      </c>
      <c r="M48" s="20">
        <f>ROUND(G48*L48,P4)</f>
        <v>0</v>
      </c>
      <c r="N48" s="21" t="s">
        <v>192</v>
      </c>
      <c r="O48" s="27">
        <f>M48*AA48</f>
        <v>0</v>
      </c>
      <c r="P48">
        <v>3</v>
      </c>
      <c r="AA48">
        <f>IF(P48=1,$O$3,IF(P48=2,$O$4,$O$5))</f>
        <v>0</v>
      </c>
    </row>
    <row r="49" spans="1:27">
      <c r="A49" t="s">
        <v>173</v>
      </c>
      <c r="E49" s="23" t="s">
        <v>170</v>
      </c>
    </row>
    <row r="50" spans="1:27">
      <c r="A50" t="s">
        <v>174</v>
      </c>
      <c r="E50" s="28" t="s">
        <v>1763</v>
      </c>
    </row>
    <row r="51" spans="1:27">
      <c r="A51" t="s">
        <v>176</v>
      </c>
      <c r="E51" s="23" t="s">
        <v>170</v>
      </c>
    </row>
    <row r="52" spans="1:27">
      <c r="A52" t="s">
        <v>168</v>
      </c>
      <c r="B52">
        <v>51</v>
      </c>
      <c r="C52" s="22" t="s">
        <v>2201</v>
      </c>
      <c r="D52" t="s">
        <v>170</v>
      </c>
      <c r="E52" s="23" t="s">
        <v>2202</v>
      </c>
      <c r="F52" s="24" t="s">
        <v>689</v>
      </c>
      <c r="G52" s="25">
        <v>0.2</v>
      </c>
      <c r="H52" s="24">
        <v>0</v>
      </c>
      <c r="I52" s="26">
        <f>ROUND(G52*H52,P4)</f>
        <v>0</v>
      </c>
      <c r="L52" s="26">
        <v>0</v>
      </c>
      <c r="M52" s="20">
        <f>ROUND(G52*L52,P4)</f>
        <v>0</v>
      </c>
      <c r="N52" s="21" t="s">
        <v>192</v>
      </c>
      <c r="O52" s="27">
        <f>M52*AA52</f>
        <v>0</v>
      </c>
      <c r="P52">
        <v>3</v>
      </c>
      <c r="AA52">
        <f>IF(P52=1,$O$3,IF(P52=2,$O$4,$O$5))</f>
        <v>0</v>
      </c>
    </row>
    <row r="53" spans="1:27">
      <c r="A53" t="s">
        <v>173</v>
      </c>
      <c r="E53" s="23" t="s">
        <v>170</v>
      </c>
    </row>
    <row r="54" spans="1:27">
      <c r="A54" t="s">
        <v>174</v>
      </c>
      <c r="E54" s="28" t="s">
        <v>1763</v>
      </c>
    </row>
    <row r="55" spans="1:27">
      <c r="A55" t="s">
        <v>176</v>
      </c>
      <c r="E55" s="23" t="s">
        <v>170</v>
      </c>
    </row>
    <row r="56" spans="1:27" ht="26.45">
      <c r="A56" t="s">
        <v>168</v>
      </c>
      <c r="B56">
        <v>52</v>
      </c>
      <c r="C56" s="22" t="s">
        <v>2203</v>
      </c>
      <c r="D56" t="s">
        <v>170</v>
      </c>
      <c r="E56" s="23" t="s">
        <v>2204</v>
      </c>
      <c r="F56" s="24" t="s">
        <v>225</v>
      </c>
      <c r="G56" s="25">
        <v>2.37</v>
      </c>
      <c r="H56" s="24">
        <v>0</v>
      </c>
      <c r="I56" s="26">
        <f>ROUND(G56*H56,P4)</f>
        <v>0</v>
      </c>
      <c r="L56" s="26">
        <v>0</v>
      </c>
      <c r="M56" s="20">
        <f>ROUND(G56*L56,P4)</f>
        <v>0</v>
      </c>
      <c r="N56" s="21" t="s">
        <v>192</v>
      </c>
      <c r="O56" s="27">
        <f>M56*AA56</f>
        <v>0</v>
      </c>
      <c r="P56">
        <v>3</v>
      </c>
      <c r="AA56">
        <f>IF(P56=1,$O$3,IF(P56=2,$O$4,$O$5))</f>
        <v>0</v>
      </c>
    </row>
    <row r="57" spans="1:27">
      <c r="A57" t="s">
        <v>173</v>
      </c>
      <c r="E57" s="23" t="s">
        <v>170</v>
      </c>
    </row>
    <row r="58" spans="1:27">
      <c r="A58" t="s">
        <v>174</v>
      </c>
      <c r="E58" s="28" t="s">
        <v>2205</v>
      </c>
    </row>
    <row r="59" spans="1:27">
      <c r="A59" t="s">
        <v>176</v>
      </c>
      <c r="E59" s="23" t="s">
        <v>170</v>
      </c>
    </row>
    <row r="60" spans="1:27" ht="26.45">
      <c r="A60" t="s">
        <v>168</v>
      </c>
      <c r="B60">
        <v>53</v>
      </c>
      <c r="C60" s="22" t="s">
        <v>2206</v>
      </c>
      <c r="D60" t="s">
        <v>170</v>
      </c>
      <c r="E60" s="23" t="s">
        <v>2207</v>
      </c>
      <c r="F60" s="24" t="s">
        <v>225</v>
      </c>
      <c r="G60" s="25">
        <v>2.37</v>
      </c>
      <c r="H60" s="24">
        <v>0</v>
      </c>
      <c r="I60" s="26">
        <f>ROUND(G60*H60,P4)</f>
        <v>0</v>
      </c>
      <c r="L60" s="26">
        <v>0</v>
      </c>
      <c r="M60" s="20">
        <f>ROUND(G60*L60,P4)</f>
        <v>0</v>
      </c>
      <c r="N60" s="21" t="s">
        <v>192</v>
      </c>
      <c r="O60" s="27">
        <f>M60*AA60</f>
        <v>0</v>
      </c>
      <c r="P60">
        <v>3</v>
      </c>
      <c r="AA60">
        <f>IF(P60=1,$O$3,IF(P60=2,$O$4,$O$5))</f>
        <v>0</v>
      </c>
    </row>
    <row r="61" spans="1:27">
      <c r="A61" t="s">
        <v>173</v>
      </c>
      <c r="E61" s="23" t="s">
        <v>170</v>
      </c>
    </row>
    <row r="62" spans="1:27">
      <c r="A62" t="s">
        <v>174</v>
      </c>
      <c r="E62" s="28" t="s">
        <v>2205</v>
      </c>
    </row>
    <row r="63" spans="1:27">
      <c r="A63" t="s">
        <v>176</v>
      </c>
      <c r="E63" s="23" t="s">
        <v>170</v>
      </c>
    </row>
    <row r="64" spans="1:27" ht="26.45">
      <c r="A64" t="s">
        <v>168</v>
      </c>
      <c r="B64">
        <v>54</v>
      </c>
      <c r="C64" s="22" t="s">
        <v>2208</v>
      </c>
      <c r="D64" t="s">
        <v>170</v>
      </c>
      <c r="E64" s="23" t="s">
        <v>2209</v>
      </c>
      <c r="F64" s="24" t="s">
        <v>188</v>
      </c>
      <c r="G64" s="25">
        <v>10</v>
      </c>
      <c r="H64" s="24">
        <v>0</v>
      </c>
      <c r="I64" s="26">
        <f>ROUND(G64*H64,P4)</f>
        <v>0</v>
      </c>
      <c r="L64" s="26">
        <v>0</v>
      </c>
      <c r="M64" s="20">
        <f>ROUND(G64*L64,P4)</f>
        <v>0</v>
      </c>
      <c r="N64" s="21" t="s">
        <v>170</v>
      </c>
      <c r="O64" s="27">
        <f>M64*AA64</f>
        <v>0</v>
      </c>
      <c r="P64">
        <v>3</v>
      </c>
      <c r="AA64">
        <f>IF(P64=1,$O$3,IF(P64=2,$O$4,$O$5))</f>
        <v>0</v>
      </c>
    </row>
    <row r="65" spans="1:27">
      <c r="A65" t="s">
        <v>173</v>
      </c>
      <c r="E65" s="23" t="s">
        <v>170</v>
      </c>
    </row>
    <row r="66" spans="1:27">
      <c r="A66" t="s">
        <v>174</v>
      </c>
      <c r="E66" s="28" t="s">
        <v>364</v>
      </c>
    </row>
    <row r="67" spans="1:27">
      <c r="A67" t="s">
        <v>176</v>
      </c>
      <c r="E67" s="23" t="s">
        <v>170</v>
      </c>
    </row>
    <row r="68" spans="1:27">
      <c r="A68" t="s">
        <v>168</v>
      </c>
      <c r="B68">
        <v>55</v>
      </c>
      <c r="C68" s="22" t="s">
        <v>1647</v>
      </c>
      <c r="D68" t="s">
        <v>170</v>
      </c>
      <c r="E68" s="23" t="s">
        <v>1648</v>
      </c>
      <c r="F68" s="24" t="s">
        <v>188</v>
      </c>
      <c r="G68" s="25">
        <v>10</v>
      </c>
      <c r="H68" s="24">
        <v>0</v>
      </c>
      <c r="I68" s="26">
        <f>ROUND(G68*H68,P4)</f>
        <v>0</v>
      </c>
      <c r="L68" s="26">
        <v>0</v>
      </c>
      <c r="M68" s="20">
        <f>ROUND(G68*L68,P4)</f>
        <v>0</v>
      </c>
      <c r="N68" s="21" t="s">
        <v>170</v>
      </c>
      <c r="O68" s="27">
        <f>M68*AA68</f>
        <v>0</v>
      </c>
      <c r="P68">
        <v>3</v>
      </c>
      <c r="AA68">
        <f>IF(P68=1,$O$3,IF(P68=2,$O$4,$O$5))</f>
        <v>0</v>
      </c>
    </row>
    <row r="69" spans="1:27">
      <c r="A69" t="s">
        <v>173</v>
      </c>
      <c r="E69" s="23" t="s">
        <v>170</v>
      </c>
    </row>
    <row r="70" spans="1:27">
      <c r="A70" t="s">
        <v>174</v>
      </c>
      <c r="E70" s="28" t="s">
        <v>364</v>
      </c>
    </row>
    <row r="71" spans="1:27">
      <c r="A71" t="s">
        <v>176</v>
      </c>
      <c r="E71" s="23" t="s">
        <v>170</v>
      </c>
    </row>
    <row r="72" spans="1:27">
      <c r="A72" t="s">
        <v>165</v>
      </c>
      <c r="C72" s="18" t="s">
        <v>856</v>
      </c>
      <c r="E72" s="19" t="s">
        <v>2210</v>
      </c>
      <c r="L72" s="20">
        <f>SUMIFS(L73:L116,A73:A116,"P")</f>
        <v>0</v>
      </c>
      <c r="M72" s="20">
        <f>SUMIFS(M73:M116,A73:A116,"P")</f>
        <v>0</v>
      </c>
      <c r="N72" s="21"/>
    </row>
    <row r="73" spans="1:27" ht="26.45">
      <c r="A73" t="s">
        <v>168</v>
      </c>
      <c r="B73">
        <v>56</v>
      </c>
      <c r="C73" s="22" t="s">
        <v>2211</v>
      </c>
      <c r="D73" t="s">
        <v>170</v>
      </c>
      <c r="E73" s="23" t="s">
        <v>2212</v>
      </c>
      <c r="F73" s="24" t="s">
        <v>236</v>
      </c>
      <c r="G73" s="25">
        <v>28</v>
      </c>
      <c r="H73" s="24">
        <v>0</v>
      </c>
      <c r="I73" s="26">
        <f>ROUND(G73*H73,P4)</f>
        <v>0</v>
      </c>
      <c r="L73" s="26">
        <v>0</v>
      </c>
      <c r="M73" s="20">
        <f>ROUND(G73*L73,P4)</f>
        <v>0</v>
      </c>
      <c r="N73" s="21" t="s">
        <v>192</v>
      </c>
      <c r="O73" s="27">
        <f>M73*AA73</f>
        <v>0</v>
      </c>
      <c r="P73">
        <v>3</v>
      </c>
      <c r="AA73">
        <f>IF(P73=1,$O$3,IF(P73=2,$O$4,$O$5))</f>
        <v>0</v>
      </c>
    </row>
    <row r="74" spans="1:27">
      <c r="A74" t="s">
        <v>173</v>
      </c>
      <c r="E74" s="23" t="s">
        <v>170</v>
      </c>
    </row>
    <row r="75" spans="1:27">
      <c r="A75" t="s">
        <v>174</v>
      </c>
      <c r="E75" s="28" t="s">
        <v>965</v>
      </c>
    </row>
    <row r="76" spans="1:27">
      <c r="A76" t="s">
        <v>176</v>
      </c>
      <c r="E76" s="23" t="s">
        <v>170</v>
      </c>
    </row>
    <row r="77" spans="1:27">
      <c r="A77" t="s">
        <v>168</v>
      </c>
      <c r="B77">
        <v>57</v>
      </c>
      <c r="C77" s="22" t="s">
        <v>2213</v>
      </c>
      <c r="D77" t="s">
        <v>170</v>
      </c>
      <c r="E77" s="23" t="s">
        <v>2214</v>
      </c>
      <c r="F77" s="24" t="s">
        <v>218</v>
      </c>
      <c r="G77" s="25">
        <v>320</v>
      </c>
      <c r="H77" s="24">
        <v>0</v>
      </c>
      <c r="I77" s="26">
        <f>ROUND(G77*H77,P4)</f>
        <v>0</v>
      </c>
      <c r="L77" s="26">
        <v>0</v>
      </c>
      <c r="M77" s="20">
        <f>ROUND(G77*L77,P4)</f>
        <v>0</v>
      </c>
      <c r="N77" s="21" t="s">
        <v>192</v>
      </c>
      <c r="O77" s="27">
        <f>M77*AA77</f>
        <v>0</v>
      </c>
      <c r="P77">
        <v>3</v>
      </c>
      <c r="AA77">
        <f>IF(P77=1,$O$3,IF(P77=2,$O$4,$O$5))</f>
        <v>0</v>
      </c>
    </row>
    <row r="78" spans="1:27">
      <c r="A78" t="s">
        <v>173</v>
      </c>
      <c r="E78" s="23" t="s">
        <v>170</v>
      </c>
    </row>
    <row r="79" spans="1:27">
      <c r="A79" t="s">
        <v>174</v>
      </c>
      <c r="E79" s="28" t="s">
        <v>2215</v>
      </c>
    </row>
    <row r="80" spans="1:27">
      <c r="A80" t="s">
        <v>176</v>
      </c>
      <c r="E80" s="23" t="s">
        <v>170</v>
      </c>
    </row>
    <row r="81" spans="1:27" ht="26.45">
      <c r="A81" t="s">
        <v>168</v>
      </c>
      <c r="B81">
        <v>58</v>
      </c>
      <c r="C81" s="22" t="s">
        <v>714</v>
      </c>
      <c r="D81" t="s">
        <v>170</v>
      </c>
      <c r="E81" s="23" t="s">
        <v>715</v>
      </c>
      <c r="F81" s="24" t="s">
        <v>236</v>
      </c>
      <c r="G81" s="25">
        <v>1450</v>
      </c>
      <c r="H81" s="24">
        <v>0</v>
      </c>
      <c r="I81" s="26">
        <f>ROUND(G81*H81,P4)</f>
        <v>0</v>
      </c>
      <c r="L81" s="26">
        <v>0</v>
      </c>
      <c r="M81" s="20">
        <f>ROUND(G81*L81,P4)</f>
        <v>0</v>
      </c>
      <c r="N81" s="21" t="s">
        <v>192</v>
      </c>
      <c r="O81" s="27">
        <f>M81*AA81</f>
        <v>0</v>
      </c>
      <c r="P81">
        <v>3</v>
      </c>
      <c r="AA81">
        <f>IF(P81=1,$O$3,IF(P81=2,$O$4,$O$5))</f>
        <v>0</v>
      </c>
    </row>
    <row r="82" spans="1:27">
      <c r="A82" t="s">
        <v>173</v>
      </c>
      <c r="E82" s="23" t="s">
        <v>170</v>
      </c>
    </row>
    <row r="83" spans="1:27">
      <c r="A83" t="s">
        <v>174</v>
      </c>
      <c r="E83" s="28" t="s">
        <v>2216</v>
      </c>
    </row>
    <row r="84" spans="1:27">
      <c r="A84" t="s">
        <v>176</v>
      </c>
      <c r="E84" s="23" t="s">
        <v>170</v>
      </c>
    </row>
    <row r="85" spans="1:27">
      <c r="A85" t="s">
        <v>168</v>
      </c>
      <c r="B85">
        <v>59</v>
      </c>
      <c r="C85" s="22" t="s">
        <v>1942</v>
      </c>
      <c r="D85" t="s">
        <v>170</v>
      </c>
      <c r="E85" s="23" t="s">
        <v>1943</v>
      </c>
      <c r="F85" s="24" t="s">
        <v>188</v>
      </c>
      <c r="G85" s="25">
        <v>1550</v>
      </c>
      <c r="H85" s="24">
        <v>0</v>
      </c>
      <c r="I85" s="26">
        <f>ROUND(G85*H85,P4)</f>
        <v>0</v>
      </c>
      <c r="L85" s="26">
        <v>0</v>
      </c>
      <c r="M85" s="20">
        <f>ROUND(G85*L85,P4)</f>
        <v>0</v>
      </c>
      <c r="N85" s="21" t="s">
        <v>170</v>
      </c>
      <c r="O85" s="27">
        <f>M85*AA85</f>
        <v>0</v>
      </c>
      <c r="P85">
        <v>3</v>
      </c>
      <c r="AA85">
        <f>IF(P85=1,$O$3,IF(P85=2,$O$4,$O$5))</f>
        <v>0</v>
      </c>
    </row>
    <row r="86" spans="1:27">
      <c r="A86" t="s">
        <v>173</v>
      </c>
      <c r="E86" s="23" t="s">
        <v>170</v>
      </c>
    </row>
    <row r="87" spans="1:27">
      <c r="A87" t="s">
        <v>174</v>
      </c>
      <c r="E87" s="28" t="s">
        <v>2217</v>
      </c>
    </row>
    <row r="88" spans="1:27">
      <c r="A88" t="s">
        <v>176</v>
      </c>
      <c r="E88" s="23" t="s">
        <v>170</v>
      </c>
    </row>
    <row r="89" spans="1:27" ht="26.45">
      <c r="A89" t="s">
        <v>168</v>
      </c>
      <c r="B89">
        <v>60</v>
      </c>
      <c r="C89" s="22" t="s">
        <v>2218</v>
      </c>
      <c r="D89" t="s">
        <v>170</v>
      </c>
      <c r="E89" s="23" t="s">
        <v>2219</v>
      </c>
      <c r="F89" s="24" t="s">
        <v>225</v>
      </c>
      <c r="G89" s="25">
        <v>4.5</v>
      </c>
      <c r="H89" s="24">
        <v>0</v>
      </c>
      <c r="I89" s="26">
        <f>ROUND(G89*H89,P4)</f>
        <v>0</v>
      </c>
      <c r="L89" s="26">
        <v>0</v>
      </c>
      <c r="M89" s="20">
        <f>ROUND(G89*L89,P4)</f>
        <v>0</v>
      </c>
      <c r="N89" s="21" t="s">
        <v>192</v>
      </c>
      <c r="O89" s="27">
        <f>M89*AA89</f>
        <v>0</v>
      </c>
      <c r="P89">
        <v>3</v>
      </c>
      <c r="AA89">
        <f>IF(P89=1,$O$3,IF(P89=2,$O$4,$O$5))</f>
        <v>0</v>
      </c>
    </row>
    <row r="90" spans="1:27">
      <c r="A90" t="s">
        <v>173</v>
      </c>
      <c r="E90" s="23" t="s">
        <v>170</v>
      </c>
    </row>
    <row r="91" spans="1:27">
      <c r="A91" t="s">
        <v>174</v>
      </c>
      <c r="E91" s="28" t="s">
        <v>2220</v>
      </c>
    </row>
    <row r="92" spans="1:27">
      <c r="A92" t="s">
        <v>176</v>
      </c>
      <c r="E92" s="23" t="s">
        <v>170</v>
      </c>
    </row>
    <row r="93" spans="1:27" ht="26.45">
      <c r="A93" t="s">
        <v>168</v>
      </c>
      <c r="B93">
        <v>61</v>
      </c>
      <c r="C93" s="22" t="s">
        <v>701</v>
      </c>
      <c r="D93" t="s">
        <v>170</v>
      </c>
      <c r="E93" s="23" t="s">
        <v>702</v>
      </c>
      <c r="F93" s="24" t="s">
        <v>225</v>
      </c>
      <c r="G93" s="25">
        <v>4.5</v>
      </c>
      <c r="H93" s="24">
        <v>0</v>
      </c>
      <c r="I93" s="26">
        <f>ROUND(G93*H93,P4)</f>
        <v>0</v>
      </c>
      <c r="L93" s="26">
        <v>0</v>
      </c>
      <c r="M93" s="20">
        <f>ROUND(G93*L93,P4)</f>
        <v>0</v>
      </c>
      <c r="N93" s="21" t="s">
        <v>192</v>
      </c>
      <c r="O93" s="27">
        <f>M93*AA93</f>
        <v>0</v>
      </c>
      <c r="P93">
        <v>3</v>
      </c>
      <c r="AA93">
        <f>IF(P93=1,$O$3,IF(P93=2,$O$4,$O$5))</f>
        <v>0</v>
      </c>
    </row>
    <row r="94" spans="1:27">
      <c r="A94" t="s">
        <v>173</v>
      </c>
      <c r="E94" s="23" t="s">
        <v>170</v>
      </c>
    </row>
    <row r="95" spans="1:27">
      <c r="A95" t="s">
        <v>174</v>
      </c>
      <c r="E95" s="28" t="s">
        <v>2220</v>
      </c>
    </row>
    <row r="96" spans="1:27">
      <c r="A96" t="s">
        <v>176</v>
      </c>
      <c r="E96" s="23" t="s">
        <v>170</v>
      </c>
    </row>
    <row r="97" spans="1:27">
      <c r="A97" t="s">
        <v>168</v>
      </c>
      <c r="B97">
        <v>62</v>
      </c>
      <c r="C97" s="22" t="s">
        <v>2221</v>
      </c>
      <c r="D97" t="s">
        <v>170</v>
      </c>
      <c r="E97" s="23" t="s">
        <v>2222</v>
      </c>
      <c r="F97" s="24" t="s">
        <v>689</v>
      </c>
      <c r="G97" s="25">
        <v>0.2</v>
      </c>
      <c r="H97" s="24">
        <v>0</v>
      </c>
      <c r="I97" s="26">
        <f>ROUND(G97*H97,P4)</f>
        <v>0</v>
      </c>
      <c r="L97" s="26">
        <v>0</v>
      </c>
      <c r="M97" s="20">
        <f>ROUND(G97*L97,P4)</f>
        <v>0</v>
      </c>
      <c r="N97" s="21" t="s">
        <v>192</v>
      </c>
      <c r="O97" s="27">
        <f>M97*AA97</f>
        <v>0</v>
      </c>
      <c r="P97">
        <v>3</v>
      </c>
      <c r="AA97">
        <f>IF(P97=1,$O$3,IF(P97=2,$O$4,$O$5))</f>
        <v>0</v>
      </c>
    </row>
    <row r="98" spans="1:27">
      <c r="A98" t="s">
        <v>173</v>
      </c>
      <c r="E98" s="23" t="s">
        <v>170</v>
      </c>
    </row>
    <row r="99" spans="1:27">
      <c r="A99" t="s">
        <v>174</v>
      </c>
      <c r="E99" s="28" t="s">
        <v>1763</v>
      </c>
    </row>
    <row r="100" spans="1:27">
      <c r="A100" t="s">
        <v>176</v>
      </c>
      <c r="E100" s="23" t="s">
        <v>170</v>
      </c>
    </row>
    <row r="101" spans="1:27">
      <c r="A101" t="s">
        <v>168</v>
      </c>
      <c r="B101">
        <v>63</v>
      </c>
      <c r="C101" s="22" t="s">
        <v>2223</v>
      </c>
      <c r="D101" t="s">
        <v>170</v>
      </c>
      <c r="E101" s="23" t="s">
        <v>2224</v>
      </c>
      <c r="F101" s="24" t="s">
        <v>689</v>
      </c>
      <c r="G101" s="25">
        <v>0.2</v>
      </c>
      <c r="H101" s="24">
        <v>0</v>
      </c>
      <c r="I101" s="26">
        <f>ROUND(G101*H101,P4)</f>
        <v>0</v>
      </c>
      <c r="L101" s="26">
        <v>0</v>
      </c>
      <c r="M101" s="20">
        <f>ROUND(G101*L101,P4)</f>
        <v>0</v>
      </c>
      <c r="N101" s="21" t="s">
        <v>192</v>
      </c>
      <c r="O101" s="27">
        <f>M101*AA101</f>
        <v>0</v>
      </c>
      <c r="P101">
        <v>3</v>
      </c>
      <c r="AA101">
        <f>IF(P101=1,$O$3,IF(P101=2,$O$4,$O$5))</f>
        <v>0</v>
      </c>
    </row>
    <row r="102" spans="1:27">
      <c r="A102" t="s">
        <v>173</v>
      </c>
      <c r="E102" s="23" t="s">
        <v>170</v>
      </c>
    </row>
    <row r="103" spans="1:27">
      <c r="A103" t="s">
        <v>174</v>
      </c>
      <c r="E103" s="28" t="s">
        <v>1763</v>
      </c>
    </row>
    <row r="104" spans="1:27">
      <c r="A104" t="s">
        <v>176</v>
      </c>
      <c r="E104" s="23" t="s">
        <v>170</v>
      </c>
    </row>
    <row r="105" spans="1:27" ht="26.45">
      <c r="A105" t="s">
        <v>168</v>
      </c>
      <c r="B105">
        <v>64</v>
      </c>
      <c r="C105" s="22" t="s">
        <v>2225</v>
      </c>
      <c r="D105" t="s">
        <v>170</v>
      </c>
      <c r="E105" s="23" t="s">
        <v>2226</v>
      </c>
      <c r="F105" s="24" t="s">
        <v>188</v>
      </c>
      <c r="G105" s="25">
        <v>2</v>
      </c>
      <c r="H105" s="24">
        <v>0</v>
      </c>
      <c r="I105" s="26">
        <f>ROUND(G105*H105,P4)</f>
        <v>0</v>
      </c>
      <c r="L105" s="26">
        <v>0</v>
      </c>
      <c r="M105" s="20">
        <f>ROUND(G105*L105,P4)</f>
        <v>0</v>
      </c>
      <c r="N105" s="21" t="s">
        <v>170</v>
      </c>
      <c r="O105" s="27">
        <f>M105*AA105</f>
        <v>0</v>
      </c>
      <c r="P105">
        <v>3</v>
      </c>
      <c r="AA105">
        <f>IF(P105=1,$O$3,IF(P105=2,$O$4,$O$5))</f>
        <v>0</v>
      </c>
    </row>
    <row r="106" spans="1:27">
      <c r="A106" t="s">
        <v>173</v>
      </c>
      <c r="E106" s="23" t="s">
        <v>170</v>
      </c>
    </row>
    <row r="107" spans="1:27">
      <c r="A107" t="s">
        <v>174</v>
      </c>
      <c r="E107" s="28" t="s">
        <v>231</v>
      </c>
    </row>
    <row r="108" spans="1:27">
      <c r="A108" t="s">
        <v>176</v>
      </c>
      <c r="E108" s="23" t="s">
        <v>170</v>
      </c>
    </row>
    <row r="109" spans="1:27">
      <c r="A109" t="s">
        <v>168</v>
      </c>
      <c r="B109">
        <v>65</v>
      </c>
      <c r="C109" s="22" t="s">
        <v>2227</v>
      </c>
      <c r="D109" t="s">
        <v>170</v>
      </c>
      <c r="E109" s="23" t="s">
        <v>2228</v>
      </c>
      <c r="F109" s="24" t="s">
        <v>188</v>
      </c>
      <c r="G109" s="25">
        <v>8</v>
      </c>
      <c r="H109" s="24">
        <v>0</v>
      </c>
      <c r="I109" s="26">
        <f>ROUND(G109*H109,P4)</f>
        <v>0</v>
      </c>
      <c r="L109" s="26">
        <v>0</v>
      </c>
      <c r="M109" s="20">
        <f>ROUND(G109*L109,P4)</f>
        <v>0</v>
      </c>
      <c r="N109" s="21" t="s">
        <v>170</v>
      </c>
      <c r="O109" s="27">
        <f>M109*AA109</f>
        <v>0</v>
      </c>
      <c r="P109">
        <v>3</v>
      </c>
      <c r="AA109">
        <f>IF(P109=1,$O$3,IF(P109=2,$O$4,$O$5))</f>
        <v>0</v>
      </c>
    </row>
    <row r="110" spans="1:27">
      <c r="A110" t="s">
        <v>173</v>
      </c>
      <c r="E110" s="23" t="s">
        <v>170</v>
      </c>
    </row>
    <row r="111" spans="1:27">
      <c r="A111" t="s">
        <v>174</v>
      </c>
      <c r="E111" s="28" t="s">
        <v>396</v>
      </c>
    </row>
    <row r="112" spans="1:27">
      <c r="A112" t="s">
        <v>176</v>
      </c>
      <c r="E112" s="23" t="s">
        <v>170</v>
      </c>
    </row>
    <row r="113" spans="1:27">
      <c r="A113" t="s">
        <v>168</v>
      </c>
      <c r="B113">
        <v>66</v>
      </c>
      <c r="C113" s="22" t="s">
        <v>2229</v>
      </c>
      <c r="D113" t="s">
        <v>170</v>
      </c>
      <c r="E113" s="23" t="s">
        <v>1648</v>
      </c>
      <c r="F113" s="24" t="s">
        <v>188</v>
      </c>
      <c r="G113" s="25">
        <v>10</v>
      </c>
      <c r="H113" s="24">
        <v>0</v>
      </c>
      <c r="I113" s="26">
        <f>ROUND(G113*H113,P4)</f>
        <v>0</v>
      </c>
      <c r="L113" s="26">
        <v>0</v>
      </c>
      <c r="M113" s="20">
        <f>ROUND(G113*L113,P4)</f>
        <v>0</v>
      </c>
      <c r="N113" s="21" t="s">
        <v>170</v>
      </c>
      <c r="O113" s="27">
        <f>M113*AA113</f>
        <v>0</v>
      </c>
      <c r="P113">
        <v>3</v>
      </c>
      <c r="AA113">
        <f>IF(P113=1,$O$3,IF(P113=2,$O$4,$O$5))</f>
        <v>0</v>
      </c>
    </row>
    <row r="114" spans="1:27">
      <c r="A114" t="s">
        <v>173</v>
      </c>
      <c r="E114" s="23" t="s">
        <v>170</v>
      </c>
    </row>
    <row r="115" spans="1:27">
      <c r="A115" t="s">
        <v>174</v>
      </c>
      <c r="E115" s="28" t="s">
        <v>364</v>
      </c>
    </row>
    <row r="116" spans="1:27">
      <c r="A116" t="s">
        <v>176</v>
      </c>
      <c r="E116" s="23" t="s">
        <v>170</v>
      </c>
    </row>
    <row r="117" spans="1:27">
      <c r="A117" t="s">
        <v>165</v>
      </c>
      <c r="C117" s="18" t="s">
        <v>888</v>
      </c>
      <c r="E117" s="19" t="s">
        <v>2230</v>
      </c>
      <c r="L117" s="20">
        <f>SUMIFS(L118:L149,A118:A149,"P")</f>
        <v>0</v>
      </c>
      <c r="M117" s="20">
        <f>SUMIFS(M118:M149,A118:A149,"P")</f>
        <v>0</v>
      </c>
      <c r="N117" s="21"/>
    </row>
    <row r="118" spans="1:27">
      <c r="A118" t="s">
        <v>168</v>
      </c>
      <c r="B118">
        <v>67</v>
      </c>
      <c r="C118" s="22" t="s">
        <v>703</v>
      </c>
      <c r="D118" t="s">
        <v>170</v>
      </c>
      <c r="E118" s="23" t="s">
        <v>704</v>
      </c>
      <c r="F118" s="24" t="s">
        <v>218</v>
      </c>
      <c r="G118" s="25">
        <v>1250</v>
      </c>
      <c r="H118" s="24">
        <v>0</v>
      </c>
      <c r="I118" s="26">
        <f>ROUND(G118*H118,P4)</f>
        <v>0</v>
      </c>
      <c r="L118" s="26">
        <v>0</v>
      </c>
      <c r="M118" s="20">
        <f>ROUND(G118*L118,P4)</f>
        <v>0</v>
      </c>
      <c r="N118" s="21" t="s">
        <v>192</v>
      </c>
      <c r="O118" s="27">
        <f>M118*AA118</f>
        <v>0</v>
      </c>
      <c r="P118">
        <v>3</v>
      </c>
      <c r="AA118">
        <f>IF(P118=1,$O$3,IF(P118=2,$O$4,$O$5))</f>
        <v>0</v>
      </c>
    </row>
    <row r="119" spans="1:27">
      <c r="A119" t="s">
        <v>173</v>
      </c>
      <c r="E119" s="23" t="s">
        <v>170</v>
      </c>
    </row>
    <row r="120" spans="1:27">
      <c r="A120" t="s">
        <v>174</v>
      </c>
      <c r="E120" s="28" t="s">
        <v>2195</v>
      </c>
    </row>
    <row r="121" spans="1:27">
      <c r="A121" t="s">
        <v>176</v>
      </c>
      <c r="E121" s="23" t="s">
        <v>170</v>
      </c>
    </row>
    <row r="122" spans="1:27">
      <c r="A122" t="s">
        <v>168</v>
      </c>
      <c r="B122">
        <v>68</v>
      </c>
      <c r="C122" s="22" t="s">
        <v>706</v>
      </c>
      <c r="D122" t="s">
        <v>170</v>
      </c>
      <c r="E122" s="23" t="s">
        <v>707</v>
      </c>
      <c r="F122" s="24" t="s">
        <v>218</v>
      </c>
      <c r="G122" s="25">
        <v>1250</v>
      </c>
      <c r="H122" s="24">
        <v>0</v>
      </c>
      <c r="I122" s="26">
        <f>ROUND(G122*H122,P4)</f>
        <v>0</v>
      </c>
      <c r="L122" s="26">
        <v>0</v>
      </c>
      <c r="M122" s="20">
        <f>ROUND(G122*L122,P4)</f>
        <v>0</v>
      </c>
      <c r="N122" s="21" t="s">
        <v>192</v>
      </c>
      <c r="O122" s="27">
        <f>M122*AA122</f>
        <v>0</v>
      </c>
      <c r="P122">
        <v>3</v>
      </c>
      <c r="AA122">
        <f>IF(P122=1,$O$3,IF(P122=2,$O$4,$O$5))</f>
        <v>0</v>
      </c>
    </row>
    <row r="123" spans="1:27">
      <c r="A123" t="s">
        <v>173</v>
      </c>
      <c r="E123" s="23" t="s">
        <v>170</v>
      </c>
    </row>
    <row r="124" spans="1:27">
      <c r="A124" t="s">
        <v>174</v>
      </c>
      <c r="E124" s="28" t="s">
        <v>2195</v>
      </c>
    </row>
    <row r="125" spans="1:27">
      <c r="A125" t="s">
        <v>176</v>
      </c>
      <c r="E125" s="23" t="s">
        <v>170</v>
      </c>
    </row>
    <row r="126" spans="1:27" ht="26.45">
      <c r="A126" t="s">
        <v>168</v>
      </c>
      <c r="B126">
        <v>69</v>
      </c>
      <c r="C126" s="22" t="s">
        <v>2231</v>
      </c>
      <c r="D126" t="s">
        <v>170</v>
      </c>
      <c r="E126" s="23" t="s">
        <v>2232</v>
      </c>
      <c r="F126" s="24" t="s">
        <v>236</v>
      </c>
      <c r="G126" s="25">
        <v>100</v>
      </c>
      <c r="H126" s="24">
        <v>0</v>
      </c>
      <c r="I126" s="26">
        <f>ROUND(G126*H126,P4)</f>
        <v>0</v>
      </c>
      <c r="L126" s="26">
        <v>0</v>
      </c>
      <c r="M126" s="20">
        <f>ROUND(G126*L126,P4)</f>
        <v>0</v>
      </c>
      <c r="N126" s="21" t="s">
        <v>170</v>
      </c>
      <c r="O126" s="27">
        <f>M126*AA126</f>
        <v>0</v>
      </c>
      <c r="P126">
        <v>3</v>
      </c>
      <c r="AA126">
        <f>IF(P126=1,$O$3,IF(P126=2,$O$4,$O$5))</f>
        <v>0</v>
      </c>
    </row>
    <row r="127" spans="1:27">
      <c r="A127" t="s">
        <v>173</v>
      </c>
      <c r="E127" s="23" t="s">
        <v>170</v>
      </c>
    </row>
    <row r="128" spans="1:27">
      <c r="A128" t="s">
        <v>174</v>
      </c>
      <c r="E128" s="28" t="s">
        <v>799</v>
      </c>
    </row>
    <row r="129" spans="1:27">
      <c r="A129" t="s">
        <v>176</v>
      </c>
      <c r="E129" s="23" t="s">
        <v>170</v>
      </c>
    </row>
    <row r="130" spans="1:27">
      <c r="A130" t="s">
        <v>168</v>
      </c>
      <c r="B130">
        <v>70</v>
      </c>
      <c r="C130" s="22" t="s">
        <v>719</v>
      </c>
      <c r="D130" t="s">
        <v>170</v>
      </c>
      <c r="E130" s="23" t="s">
        <v>720</v>
      </c>
      <c r="F130" s="24" t="s">
        <v>218</v>
      </c>
      <c r="G130" s="25">
        <v>491</v>
      </c>
      <c r="H130" s="24">
        <v>0</v>
      </c>
      <c r="I130" s="26">
        <f>ROUND(G130*H130,P4)</f>
        <v>0</v>
      </c>
      <c r="L130" s="26">
        <v>0</v>
      </c>
      <c r="M130" s="20">
        <f>ROUND(G130*L130,P4)</f>
        <v>0</v>
      </c>
      <c r="N130" s="21" t="s">
        <v>192</v>
      </c>
      <c r="O130" s="27">
        <f>M130*AA130</f>
        <v>0</v>
      </c>
      <c r="P130">
        <v>3</v>
      </c>
      <c r="AA130">
        <f>IF(P130=1,$O$3,IF(P130=2,$O$4,$O$5))</f>
        <v>0</v>
      </c>
    </row>
    <row r="131" spans="1:27">
      <c r="A131" t="s">
        <v>173</v>
      </c>
      <c r="E131" s="23" t="s">
        <v>170</v>
      </c>
    </row>
    <row r="132" spans="1:27">
      <c r="A132" t="s">
        <v>174</v>
      </c>
      <c r="E132" s="28" t="s">
        <v>2233</v>
      </c>
    </row>
    <row r="133" spans="1:27">
      <c r="A133" t="s">
        <v>176</v>
      </c>
      <c r="E133" s="23" t="s">
        <v>170</v>
      </c>
    </row>
    <row r="134" spans="1:27" ht="26.45">
      <c r="A134" t="s">
        <v>168</v>
      </c>
      <c r="B134">
        <v>71</v>
      </c>
      <c r="C134" s="22" t="s">
        <v>725</v>
      </c>
      <c r="D134" t="s">
        <v>170</v>
      </c>
      <c r="E134" s="23" t="s">
        <v>726</v>
      </c>
      <c r="F134" s="24" t="s">
        <v>218</v>
      </c>
      <c r="G134" s="25">
        <v>25</v>
      </c>
      <c r="H134" s="24">
        <v>0</v>
      </c>
      <c r="I134" s="26">
        <f>ROUND(G134*H134,P4)</f>
        <v>0</v>
      </c>
      <c r="L134" s="26">
        <v>0</v>
      </c>
      <c r="M134" s="20">
        <f>ROUND(G134*L134,P4)</f>
        <v>0</v>
      </c>
      <c r="N134" s="21" t="s">
        <v>192</v>
      </c>
      <c r="O134" s="27">
        <f>M134*AA134</f>
        <v>0</v>
      </c>
      <c r="P134">
        <v>3</v>
      </c>
      <c r="AA134">
        <f>IF(P134=1,$O$3,IF(P134=2,$O$4,$O$5))</f>
        <v>0</v>
      </c>
    </row>
    <row r="135" spans="1:27">
      <c r="A135" t="s">
        <v>173</v>
      </c>
      <c r="E135" s="23" t="s">
        <v>170</v>
      </c>
    </row>
    <row r="136" spans="1:27">
      <c r="A136" t="s">
        <v>174</v>
      </c>
      <c r="E136" s="28" t="s">
        <v>884</v>
      </c>
    </row>
    <row r="137" spans="1:27">
      <c r="A137" t="s">
        <v>176</v>
      </c>
      <c r="E137" s="23" t="s">
        <v>170</v>
      </c>
    </row>
    <row r="138" spans="1:27">
      <c r="A138" t="s">
        <v>168</v>
      </c>
      <c r="B138">
        <v>72</v>
      </c>
      <c r="C138" s="22" t="s">
        <v>721</v>
      </c>
      <c r="D138" t="s">
        <v>170</v>
      </c>
      <c r="E138" s="23" t="s">
        <v>722</v>
      </c>
      <c r="F138" s="24" t="s">
        <v>317</v>
      </c>
      <c r="G138" s="25">
        <v>80</v>
      </c>
      <c r="H138" s="24">
        <v>0</v>
      </c>
      <c r="I138" s="26">
        <f>ROUND(G138*H138,P4)</f>
        <v>0</v>
      </c>
      <c r="L138" s="26">
        <v>0</v>
      </c>
      <c r="M138" s="20">
        <f>ROUND(G138*L138,P4)</f>
        <v>0</v>
      </c>
      <c r="N138" s="21" t="s">
        <v>170</v>
      </c>
      <c r="O138" s="27">
        <f>M138*AA138</f>
        <v>0</v>
      </c>
      <c r="P138">
        <v>3</v>
      </c>
      <c r="AA138">
        <f>IF(P138=1,$O$3,IF(P138=2,$O$4,$O$5))</f>
        <v>0</v>
      </c>
    </row>
    <row r="139" spans="1:27">
      <c r="A139" t="s">
        <v>173</v>
      </c>
      <c r="E139" s="23" t="s">
        <v>170</v>
      </c>
    </row>
    <row r="140" spans="1:27">
      <c r="A140" t="s">
        <v>174</v>
      </c>
      <c r="E140" s="28" t="s">
        <v>1944</v>
      </c>
    </row>
    <row r="141" spans="1:27" ht="26.45">
      <c r="A141" t="s">
        <v>176</v>
      </c>
      <c r="E141" s="23" t="s">
        <v>724</v>
      </c>
    </row>
    <row r="142" spans="1:27">
      <c r="A142" t="s">
        <v>168</v>
      </c>
      <c r="B142">
        <v>73</v>
      </c>
      <c r="C142" s="22" t="s">
        <v>2234</v>
      </c>
      <c r="D142" t="s">
        <v>170</v>
      </c>
      <c r="E142" s="23" t="s">
        <v>2235</v>
      </c>
      <c r="F142" s="24" t="s">
        <v>317</v>
      </c>
      <c r="G142" s="25">
        <v>20</v>
      </c>
      <c r="H142" s="24">
        <v>0</v>
      </c>
      <c r="I142" s="26">
        <f>ROUND(G142*H142,P4)</f>
        <v>0</v>
      </c>
      <c r="L142" s="26">
        <v>0</v>
      </c>
      <c r="M142" s="20">
        <f>ROUND(G142*L142,P4)</f>
        <v>0</v>
      </c>
      <c r="N142" s="21" t="s">
        <v>170</v>
      </c>
      <c r="O142" s="27">
        <f>M142*AA142</f>
        <v>0</v>
      </c>
      <c r="P142">
        <v>3</v>
      </c>
      <c r="AA142">
        <f>IF(P142=1,$O$3,IF(P142=2,$O$4,$O$5))</f>
        <v>0</v>
      </c>
    </row>
    <row r="143" spans="1:27">
      <c r="A143" t="s">
        <v>173</v>
      </c>
      <c r="E143" s="23" t="s">
        <v>170</v>
      </c>
    </row>
    <row r="144" spans="1:27">
      <c r="A144" t="s">
        <v>174</v>
      </c>
      <c r="E144" s="28" t="s">
        <v>237</v>
      </c>
    </row>
    <row r="145" spans="1:27" ht="26.45">
      <c r="A145" t="s">
        <v>176</v>
      </c>
      <c r="E145" s="23" t="s">
        <v>724</v>
      </c>
    </row>
    <row r="146" spans="1:27" ht="26.45">
      <c r="A146" t="s">
        <v>168</v>
      </c>
      <c r="B146">
        <v>74</v>
      </c>
      <c r="C146" s="22" t="s">
        <v>2236</v>
      </c>
      <c r="D146" t="s">
        <v>170</v>
      </c>
      <c r="E146" s="23" t="s">
        <v>2237</v>
      </c>
      <c r="F146" s="24" t="s">
        <v>182</v>
      </c>
      <c r="G146" s="25">
        <v>1</v>
      </c>
      <c r="H146" s="24">
        <v>0</v>
      </c>
      <c r="I146" s="26">
        <f>ROUND(G146*H146,P4)</f>
        <v>0</v>
      </c>
      <c r="L146" s="26">
        <v>0</v>
      </c>
      <c r="M146" s="20">
        <f>ROUND(G146*L146,P4)</f>
        <v>0</v>
      </c>
      <c r="N146" s="21" t="s">
        <v>170</v>
      </c>
      <c r="O146" s="27">
        <f>M146*AA146</f>
        <v>0</v>
      </c>
      <c r="P146">
        <v>3</v>
      </c>
      <c r="AA146">
        <f>IF(P146=1,$O$3,IF(P146=2,$O$4,$O$5))</f>
        <v>0</v>
      </c>
    </row>
    <row r="147" spans="1:27">
      <c r="A147" t="s">
        <v>173</v>
      </c>
      <c r="E147" s="23" t="s">
        <v>170</v>
      </c>
    </row>
    <row r="148" spans="1:27">
      <c r="A148" t="s">
        <v>174</v>
      </c>
      <c r="E148" s="28" t="s">
        <v>183</v>
      </c>
    </row>
    <row r="149" spans="1:27">
      <c r="A149" t="s">
        <v>176</v>
      </c>
      <c r="E149" s="23" t="s">
        <v>170</v>
      </c>
    </row>
    <row r="150" spans="1:27">
      <c r="A150" t="s">
        <v>165</v>
      </c>
      <c r="C150" s="18" t="s">
        <v>1123</v>
      </c>
      <c r="E150" s="19" t="s">
        <v>605</v>
      </c>
      <c r="L150" s="20">
        <f>SUMIFS(L151:L194,A151:A194,"P")</f>
        <v>0</v>
      </c>
      <c r="M150" s="20">
        <f>SUMIFS(M151:M194,A151:A194,"P")</f>
        <v>0</v>
      </c>
      <c r="N150" s="21"/>
    </row>
    <row r="151" spans="1:27">
      <c r="A151" t="s">
        <v>168</v>
      </c>
      <c r="B151">
        <v>75</v>
      </c>
      <c r="C151" s="22" t="s">
        <v>2238</v>
      </c>
      <c r="D151" t="s">
        <v>170</v>
      </c>
      <c r="E151" s="23" t="s">
        <v>245</v>
      </c>
      <c r="F151" s="24" t="s">
        <v>182</v>
      </c>
      <c r="G151" s="25">
        <v>1</v>
      </c>
      <c r="H151" s="24">
        <v>0</v>
      </c>
      <c r="I151" s="26">
        <f>ROUND(G151*H151,P4)</f>
        <v>0</v>
      </c>
      <c r="L151" s="26">
        <v>0</v>
      </c>
      <c r="M151" s="20">
        <f>ROUND(G151*L151,P4)</f>
        <v>0</v>
      </c>
      <c r="N151" s="21" t="s">
        <v>170</v>
      </c>
      <c r="O151" s="27">
        <f>M151*AA151</f>
        <v>0</v>
      </c>
      <c r="P151">
        <v>3</v>
      </c>
      <c r="AA151">
        <f>IF(P151=1,$O$3,IF(P151=2,$O$4,$O$5))</f>
        <v>0</v>
      </c>
    </row>
    <row r="152" spans="1:27">
      <c r="A152" t="s">
        <v>173</v>
      </c>
      <c r="E152" s="23" t="s">
        <v>170</v>
      </c>
    </row>
    <row r="153" spans="1:27">
      <c r="A153" t="s">
        <v>174</v>
      </c>
      <c r="E153" s="28" t="s">
        <v>183</v>
      </c>
    </row>
    <row r="154" spans="1:27">
      <c r="A154" t="s">
        <v>176</v>
      </c>
      <c r="E154" s="23" t="s">
        <v>170</v>
      </c>
    </row>
    <row r="155" spans="1:27">
      <c r="A155" t="s">
        <v>168</v>
      </c>
      <c r="B155">
        <v>76</v>
      </c>
      <c r="C155" s="22" t="s">
        <v>2239</v>
      </c>
      <c r="D155" t="s">
        <v>170</v>
      </c>
      <c r="E155" s="23" t="s">
        <v>446</v>
      </c>
      <c r="F155" s="24" t="s">
        <v>182</v>
      </c>
      <c r="G155" s="25">
        <v>1</v>
      </c>
      <c r="H155" s="24">
        <v>0</v>
      </c>
      <c r="I155" s="26">
        <f>ROUND(G155*H155,P4)</f>
        <v>0</v>
      </c>
      <c r="L155" s="26">
        <v>0</v>
      </c>
      <c r="M155" s="20">
        <f>ROUND(G155*L155,P4)</f>
        <v>0</v>
      </c>
      <c r="N155" s="21" t="s">
        <v>170</v>
      </c>
      <c r="O155" s="27">
        <f>M155*AA155</f>
        <v>0</v>
      </c>
      <c r="P155">
        <v>3</v>
      </c>
      <c r="AA155">
        <f>IF(P155=1,$O$3,IF(P155=2,$O$4,$O$5))</f>
        <v>0</v>
      </c>
    </row>
    <row r="156" spans="1:27">
      <c r="A156" t="s">
        <v>173</v>
      </c>
      <c r="E156" s="23" t="s">
        <v>170</v>
      </c>
    </row>
    <row r="157" spans="1:27">
      <c r="A157" t="s">
        <v>174</v>
      </c>
      <c r="E157" s="28" t="s">
        <v>183</v>
      </c>
    </row>
    <row r="158" spans="1:27">
      <c r="A158" t="s">
        <v>176</v>
      </c>
      <c r="E158" s="23" t="s">
        <v>170</v>
      </c>
    </row>
    <row r="159" spans="1:27">
      <c r="A159" t="s">
        <v>168</v>
      </c>
      <c r="B159">
        <v>77</v>
      </c>
      <c r="C159" s="22" t="s">
        <v>2240</v>
      </c>
      <c r="D159" t="s">
        <v>170</v>
      </c>
      <c r="E159" s="23" t="s">
        <v>2241</v>
      </c>
      <c r="F159" s="24" t="s">
        <v>218</v>
      </c>
      <c r="G159" s="25">
        <v>1</v>
      </c>
      <c r="H159" s="24">
        <v>0</v>
      </c>
      <c r="I159" s="26">
        <f>ROUND(G159*H159,P4)</f>
        <v>0</v>
      </c>
      <c r="L159" s="26">
        <v>0</v>
      </c>
      <c r="M159" s="20">
        <f>ROUND(G159*L159,P4)</f>
        <v>0</v>
      </c>
      <c r="N159" s="21" t="s">
        <v>192</v>
      </c>
      <c r="O159" s="27">
        <f>M159*AA159</f>
        <v>0</v>
      </c>
      <c r="P159">
        <v>3</v>
      </c>
      <c r="AA159">
        <f>IF(P159=1,$O$3,IF(P159=2,$O$4,$O$5))</f>
        <v>0</v>
      </c>
    </row>
    <row r="160" spans="1:27">
      <c r="A160" t="s">
        <v>173</v>
      </c>
      <c r="E160" s="23" t="s">
        <v>170</v>
      </c>
    </row>
    <row r="161" spans="1:27">
      <c r="A161" t="s">
        <v>174</v>
      </c>
      <c r="E161" s="28" t="s">
        <v>183</v>
      </c>
    </row>
    <row r="162" spans="1:27">
      <c r="A162" t="s">
        <v>176</v>
      </c>
      <c r="E162" s="23" t="s">
        <v>170</v>
      </c>
    </row>
    <row r="163" spans="1:27">
      <c r="A163" t="s">
        <v>168</v>
      </c>
      <c r="B163">
        <v>78</v>
      </c>
      <c r="C163" s="22" t="s">
        <v>2242</v>
      </c>
      <c r="D163" t="s">
        <v>170</v>
      </c>
      <c r="E163" s="23" t="s">
        <v>737</v>
      </c>
      <c r="F163" s="24" t="s">
        <v>738</v>
      </c>
      <c r="G163" s="25">
        <v>1500</v>
      </c>
      <c r="H163" s="24">
        <v>0</v>
      </c>
      <c r="I163" s="26">
        <f>ROUND(G163*H163,P4)</f>
        <v>0</v>
      </c>
      <c r="L163" s="26">
        <v>0</v>
      </c>
      <c r="M163" s="20">
        <f>ROUND(G163*L163,P4)</f>
        <v>0</v>
      </c>
      <c r="N163" s="21" t="s">
        <v>170</v>
      </c>
      <c r="O163" s="27">
        <f>M163*AA163</f>
        <v>0</v>
      </c>
      <c r="P163">
        <v>3</v>
      </c>
      <c r="AA163">
        <f>IF(P163=1,$O$3,IF(P163=2,$O$4,$O$5))</f>
        <v>0</v>
      </c>
    </row>
    <row r="164" spans="1:27">
      <c r="A164" t="s">
        <v>173</v>
      </c>
      <c r="E164" s="23" t="s">
        <v>170</v>
      </c>
    </row>
    <row r="165" spans="1:27">
      <c r="A165" t="s">
        <v>174</v>
      </c>
      <c r="E165" s="28" t="s">
        <v>2243</v>
      </c>
    </row>
    <row r="166" spans="1:27">
      <c r="A166" t="s">
        <v>176</v>
      </c>
      <c r="E166" s="23" t="s">
        <v>170</v>
      </c>
    </row>
    <row r="167" spans="1:27" ht="26.45">
      <c r="A167" t="s">
        <v>168</v>
      </c>
      <c r="B167">
        <v>79</v>
      </c>
      <c r="C167" s="22" t="s">
        <v>2244</v>
      </c>
      <c r="D167" t="s">
        <v>170</v>
      </c>
      <c r="E167" s="23" t="s">
        <v>2245</v>
      </c>
      <c r="F167" s="24" t="s">
        <v>499</v>
      </c>
      <c r="G167" s="25">
        <v>4</v>
      </c>
      <c r="H167" s="24">
        <v>0</v>
      </c>
      <c r="I167" s="26">
        <f>ROUND(G167*H167,P4)</f>
        <v>0</v>
      </c>
      <c r="L167" s="26">
        <v>0</v>
      </c>
      <c r="M167" s="20">
        <f>ROUND(G167*L167,P4)</f>
        <v>0</v>
      </c>
      <c r="N167" s="21" t="s">
        <v>192</v>
      </c>
      <c r="O167" s="27">
        <f>M167*AA167</f>
        <v>0</v>
      </c>
      <c r="P167">
        <v>3</v>
      </c>
      <c r="AA167">
        <f>IF(P167=1,$O$3,IF(P167=2,$O$4,$O$5))</f>
        <v>0</v>
      </c>
    </row>
    <row r="168" spans="1:27">
      <c r="A168" t="s">
        <v>173</v>
      </c>
      <c r="E168" s="23" t="s">
        <v>170</v>
      </c>
    </row>
    <row r="169" spans="1:27">
      <c r="A169" t="s">
        <v>174</v>
      </c>
      <c r="E169" s="28" t="s">
        <v>549</v>
      </c>
    </row>
    <row r="170" spans="1:27">
      <c r="A170" t="s">
        <v>176</v>
      </c>
      <c r="E170" s="23" t="s">
        <v>170</v>
      </c>
    </row>
    <row r="171" spans="1:27" ht="26.45">
      <c r="A171" t="s">
        <v>168</v>
      </c>
      <c r="B171">
        <v>80</v>
      </c>
      <c r="C171" s="22" t="s">
        <v>2246</v>
      </c>
      <c r="D171" t="s">
        <v>170</v>
      </c>
      <c r="E171" s="23" t="s">
        <v>2247</v>
      </c>
      <c r="F171" s="24" t="s">
        <v>218</v>
      </c>
      <c r="G171" s="25">
        <v>6</v>
      </c>
      <c r="H171" s="24">
        <v>0</v>
      </c>
      <c r="I171" s="26">
        <f>ROUND(G171*H171,P4)</f>
        <v>0</v>
      </c>
      <c r="L171" s="26">
        <v>0</v>
      </c>
      <c r="M171" s="20">
        <f>ROUND(G171*L171,P4)</f>
        <v>0</v>
      </c>
      <c r="N171" s="21" t="s">
        <v>192</v>
      </c>
      <c r="O171" s="27">
        <f>M171*AA171</f>
        <v>0</v>
      </c>
      <c r="P171">
        <v>3</v>
      </c>
      <c r="AA171">
        <f>IF(P171=1,$O$3,IF(P171=2,$O$4,$O$5))</f>
        <v>0</v>
      </c>
    </row>
    <row r="172" spans="1:27">
      <c r="A172" t="s">
        <v>173</v>
      </c>
      <c r="E172" s="23" t="s">
        <v>170</v>
      </c>
    </row>
    <row r="173" spans="1:27">
      <c r="A173" t="s">
        <v>174</v>
      </c>
      <c r="E173" s="28" t="s">
        <v>649</v>
      </c>
    </row>
    <row r="174" spans="1:27">
      <c r="A174" t="s">
        <v>176</v>
      </c>
      <c r="E174" s="23" t="s">
        <v>170</v>
      </c>
    </row>
    <row r="175" spans="1:27">
      <c r="A175" t="s">
        <v>168</v>
      </c>
      <c r="B175">
        <v>81</v>
      </c>
      <c r="C175" s="22" t="s">
        <v>2248</v>
      </c>
      <c r="D175" t="s">
        <v>170</v>
      </c>
      <c r="E175" s="23" t="s">
        <v>2249</v>
      </c>
      <c r="F175" s="24" t="s">
        <v>218</v>
      </c>
      <c r="G175" s="25">
        <v>1</v>
      </c>
      <c r="H175" s="24">
        <v>0</v>
      </c>
      <c r="I175" s="26">
        <f>ROUND(G175*H175,P4)</f>
        <v>0</v>
      </c>
      <c r="L175" s="26">
        <v>0</v>
      </c>
      <c r="M175" s="20">
        <f>ROUND(G175*L175,P4)</f>
        <v>0</v>
      </c>
      <c r="N175" s="21" t="s">
        <v>192</v>
      </c>
      <c r="O175" s="27">
        <f>M175*AA175</f>
        <v>0</v>
      </c>
      <c r="P175">
        <v>3</v>
      </c>
      <c r="AA175">
        <f>IF(P175=1,$O$3,IF(P175=2,$O$4,$O$5))</f>
        <v>0</v>
      </c>
    </row>
    <row r="176" spans="1:27">
      <c r="A176" t="s">
        <v>173</v>
      </c>
      <c r="E176" s="23" t="s">
        <v>170</v>
      </c>
    </row>
    <row r="177" spans="1:27">
      <c r="A177" t="s">
        <v>174</v>
      </c>
      <c r="E177" s="28" t="s">
        <v>183</v>
      </c>
    </row>
    <row r="178" spans="1:27">
      <c r="A178" t="s">
        <v>176</v>
      </c>
      <c r="E178" s="23" t="s">
        <v>170</v>
      </c>
    </row>
    <row r="179" spans="1:27">
      <c r="A179" t="s">
        <v>168</v>
      </c>
      <c r="B179">
        <v>82</v>
      </c>
      <c r="C179" s="22" t="s">
        <v>2250</v>
      </c>
      <c r="D179" t="s">
        <v>170</v>
      </c>
      <c r="E179" s="23" t="s">
        <v>2251</v>
      </c>
      <c r="F179" s="24" t="s">
        <v>218</v>
      </c>
      <c r="G179" s="25">
        <v>1</v>
      </c>
      <c r="H179" s="24">
        <v>0</v>
      </c>
      <c r="I179" s="26">
        <f>ROUND(G179*H179,P4)</f>
        <v>0</v>
      </c>
      <c r="L179" s="26">
        <v>0</v>
      </c>
      <c r="M179" s="20">
        <f>ROUND(G179*L179,P4)</f>
        <v>0</v>
      </c>
      <c r="N179" s="21" t="s">
        <v>192</v>
      </c>
      <c r="O179" s="27">
        <f>M179*AA179</f>
        <v>0</v>
      </c>
      <c r="P179">
        <v>3</v>
      </c>
      <c r="AA179">
        <f>IF(P179=1,$O$3,IF(P179=2,$O$4,$O$5))</f>
        <v>0</v>
      </c>
    </row>
    <row r="180" spans="1:27">
      <c r="A180" t="s">
        <v>173</v>
      </c>
      <c r="E180" s="23" t="s">
        <v>170</v>
      </c>
    </row>
    <row r="181" spans="1:27">
      <c r="A181" t="s">
        <v>174</v>
      </c>
      <c r="E181" s="28" t="s">
        <v>183</v>
      </c>
    </row>
    <row r="182" spans="1:27">
      <c r="A182" t="s">
        <v>176</v>
      </c>
      <c r="E182" s="23" t="s">
        <v>170</v>
      </c>
    </row>
    <row r="183" spans="1:27">
      <c r="A183" t="s">
        <v>168</v>
      </c>
      <c r="B183">
        <v>83</v>
      </c>
      <c r="C183" s="22" t="s">
        <v>2252</v>
      </c>
      <c r="D183" t="s">
        <v>170</v>
      </c>
      <c r="E183" s="23" t="s">
        <v>2253</v>
      </c>
      <c r="F183" s="24" t="s">
        <v>218</v>
      </c>
      <c r="G183" s="25">
        <v>1</v>
      </c>
      <c r="H183" s="24">
        <v>0</v>
      </c>
      <c r="I183" s="26">
        <f>ROUND(G183*H183,P4)</f>
        <v>0</v>
      </c>
      <c r="L183" s="26">
        <v>0</v>
      </c>
      <c r="M183" s="20">
        <f>ROUND(G183*L183,P4)</f>
        <v>0</v>
      </c>
      <c r="N183" s="21" t="s">
        <v>192</v>
      </c>
      <c r="O183" s="27">
        <f>M183*AA183</f>
        <v>0</v>
      </c>
      <c r="P183">
        <v>3</v>
      </c>
      <c r="AA183">
        <f>IF(P183=1,$O$3,IF(P183=2,$O$4,$O$5))</f>
        <v>0</v>
      </c>
    </row>
    <row r="184" spans="1:27">
      <c r="A184" t="s">
        <v>173</v>
      </c>
      <c r="E184" s="23" t="s">
        <v>170</v>
      </c>
    </row>
    <row r="185" spans="1:27">
      <c r="A185" t="s">
        <v>174</v>
      </c>
      <c r="E185" s="28" t="s">
        <v>183</v>
      </c>
    </row>
    <row r="186" spans="1:27">
      <c r="A186" t="s">
        <v>176</v>
      </c>
      <c r="E186" s="23" t="s">
        <v>170</v>
      </c>
    </row>
    <row r="187" spans="1:27">
      <c r="A187" t="s">
        <v>168</v>
      </c>
      <c r="B187">
        <v>84</v>
      </c>
      <c r="C187" s="22" t="s">
        <v>2254</v>
      </c>
      <c r="D187" t="s">
        <v>170</v>
      </c>
      <c r="E187" s="23" t="s">
        <v>2255</v>
      </c>
      <c r="F187" s="24" t="s">
        <v>841</v>
      </c>
      <c r="G187" s="25">
        <v>20</v>
      </c>
      <c r="H187" s="24">
        <v>0</v>
      </c>
      <c r="I187" s="26">
        <f>ROUND(G187*H187,P4)</f>
        <v>0</v>
      </c>
      <c r="L187" s="26">
        <v>0</v>
      </c>
      <c r="M187" s="20">
        <f>ROUND(G187*L187,P4)</f>
        <v>0</v>
      </c>
      <c r="N187" s="21" t="s">
        <v>170</v>
      </c>
      <c r="O187" s="27">
        <f>M187*AA187</f>
        <v>0</v>
      </c>
      <c r="P187">
        <v>3</v>
      </c>
      <c r="AA187">
        <f>IF(P187=1,$O$3,IF(P187=2,$O$4,$O$5))</f>
        <v>0</v>
      </c>
    </row>
    <row r="188" spans="1:27">
      <c r="A188" t="s">
        <v>173</v>
      </c>
      <c r="E188" s="23" t="s">
        <v>170</v>
      </c>
    </row>
    <row r="189" spans="1:27">
      <c r="A189" t="s">
        <v>174</v>
      </c>
      <c r="E189" s="28" t="s">
        <v>237</v>
      </c>
    </row>
    <row r="190" spans="1:27">
      <c r="A190" t="s">
        <v>176</v>
      </c>
      <c r="E190" s="23" t="s">
        <v>170</v>
      </c>
    </row>
    <row r="191" spans="1:27">
      <c r="A191" t="s">
        <v>168</v>
      </c>
      <c r="B191">
        <v>85</v>
      </c>
      <c r="C191" s="22" t="s">
        <v>2256</v>
      </c>
      <c r="D191" t="s">
        <v>170</v>
      </c>
      <c r="E191" s="23" t="s">
        <v>458</v>
      </c>
      <c r="F191" s="24" t="s">
        <v>182</v>
      </c>
      <c r="G191" s="25">
        <v>1</v>
      </c>
      <c r="H191" s="24">
        <v>0</v>
      </c>
      <c r="I191" s="26">
        <f>ROUND(G191*H191,P4)</f>
        <v>0</v>
      </c>
      <c r="L191" s="26">
        <v>0</v>
      </c>
      <c r="M191" s="20">
        <f>ROUND(G191*L191,P4)</f>
        <v>0</v>
      </c>
      <c r="N191" s="21" t="s">
        <v>170</v>
      </c>
      <c r="O191" s="27">
        <f>M191*AA191</f>
        <v>0</v>
      </c>
      <c r="P191">
        <v>3</v>
      </c>
      <c r="AA191">
        <f>IF(P191=1,$O$3,IF(P191=2,$O$4,$O$5))</f>
        <v>0</v>
      </c>
    </row>
    <row r="192" spans="1:27">
      <c r="A192" t="s">
        <v>173</v>
      </c>
      <c r="E192" s="23" t="s">
        <v>170</v>
      </c>
    </row>
    <row r="193" spans="1:27">
      <c r="A193" t="s">
        <v>174</v>
      </c>
      <c r="E193" s="28" t="s">
        <v>183</v>
      </c>
    </row>
    <row r="194" spans="1:27">
      <c r="A194" t="s">
        <v>176</v>
      </c>
      <c r="E194" s="23" t="s">
        <v>170</v>
      </c>
    </row>
    <row r="195" spans="1:27">
      <c r="A195" t="s">
        <v>165</v>
      </c>
      <c r="C195" s="18" t="s">
        <v>184</v>
      </c>
      <c r="E195" s="19" t="s">
        <v>2257</v>
      </c>
      <c r="L195" s="20">
        <f>SUMIFS(L196:L215,A196:A215,"P")</f>
        <v>0</v>
      </c>
      <c r="M195" s="20">
        <f>SUMIFS(M196:M215,A196:A215,"P")</f>
        <v>0</v>
      </c>
      <c r="N195" s="21"/>
    </row>
    <row r="196" spans="1:27">
      <c r="A196" t="s">
        <v>168</v>
      </c>
      <c r="B196">
        <v>4</v>
      </c>
      <c r="C196" s="22" t="s">
        <v>2258</v>
      </c>
      <c r="D196" t="s">
        <v>170</v>
      </c>
      <c r="E196" s="23" t="s">
        <v>2259</v>
      </c>
      <c r="F196" s="24" t="s">
        <v>218</v>
      </c>
      <c r="G196" s="25">
        <v>1</v>
      </c>
      <c r="H196" s="24">
        <v>0</v>
      </c>
      <c r="I196" s="26">
        <f>ROUND(G196*H196,P4)</f>
        <v>0</v>
      </c>
      <c r="L196" s="26">
        <v>0</v>
      </c>
      <c r="M196" s="20">
        <f>ROUND(G196*L196,P4)</f>
        <v>0</v>
      </c>
      <c r="N196" s="21" t="s">
        <v>192</v>
      </c>
      <c r="O196" s="27">
        <f>M196*AA196</f>
        <v>0</v>
      </c>
      <c r="P196">
        <v>3</v>
      </c>
      <c r="AA196">
        <f>IF(P196=1,$O$3,IF(P196=2,$O$4,$O$5))</f>
        <v>0</v>
      </c>
    </row>
    <row r="197" spans="1:27">
      <c r="A197" t="s">
        <v>173</v>
      </c>
      <c r="E197" s="23" t="s">
        <v>170</v>
      </c>
    </row>
    <row r="198" spans="1:27">
      <c r="A198" t="s">
        <v>174</v>
      </c>
      <c r="E198" s="28" t="s">
        <v>183</v>
      </c>
    </row>
    <row r="199" spans="1:27">
      <c r="A199" t="s">
        <v>176</v>
      </c>
      <c r="E199" s="23" t="s">
        <v>170</v>
      </c>
    </row>
    <row r="200" spans="1:27">
      <c r="A200" t="s">
        <v>168</v>
      </c>
      <c r="B200">
        <v>5</v>
      </c>
      <c r="C200" s="22" t="s">
        <v>2260</v>
      </c>
      <c r="D200" t="s">
        <v>170</v>
      </c>
      <c r="E200" s="23" t="s">
        <v>2261</v>
      </c>
      <c r="F200" s="24" t="s">
        <v>218</v>
      </c>
      <c r="G200" s="25">
        <v>1</v>
      </c>
      <c r="H200" s="24">
        <v>0</v>
      </c>
      <c r="I200" s="26">
        <f>ROUND(G200*H200,P4)</f>
        <v>0</v>
      </c>
      <c r="L200" s="26">
        <v>0</v>
      </c>
      <c r="M200" s="20">
        <f>ROUND(G200*L200,P4)</f>
        <v>0</v>
      </c>
      <c r="N200" s="21" t="s">
        <v>192</v>
      </c>
      <c r="O200" s="27">
        <f>M200*AA200</f>
        <v>0</v>
      </c>
      <c r="P200">
        <v>3</v>
      </c>
      <c r="AA200">
        <f>IF(P200=1,$O$3,IF(P200=2,$O$4,$O$5))</f>
        <v>0</v>
      </c>
    </row>
    <row r="201" spans="1:27">
      <c r="A201" t="s">
        <v>173</v>
      </c>
      <c r="E201" s="23" t="s">
        <v>170</v>
      </c>
    </row>
    <row r="202" spans="1:27">
      <c r="A202" t="s">
        <v>174</v>
      </c>
      <c r="E202" s="28" t="s">
        <v>183</v>
      </c>
    </row>
    <row r="203" spans="1:27">
      <c r="A203" t="s">
        <v>176</v>
      </c>
      <c r="E203" s="23" t="s">
        <v>170</v>
      </c>
    </row>
    <row r="204" spans="1:27">
      <c r="A204" t="s">
        <v>168</v>
      </c>
      <c r="B204">
        <v>6</v>
      </c>
      <c r="C204" s="22" t="s">
        <v>2262</v>
      </c>
      <c r="D204" t="s">
        <v>170</v>
      </c>
      <c r="E204" s="23" t="s">
        <v>2263</v>
      </c>
      <c r="F204" s="24" t="s">
        <v>218</v>
      </c>
      <c r="G204" s="25">
        <v>2</v>
      </c>
      <c r="H204" s="24">
        <v>0</v>
      </c>
      <c r="I204" s="26">
        <f>ROUND(G204*H204,P4)</f>
        <v>0</v>
      </c>
      <c r="L204" s="26">
        <v>0</v>
      </c>
      <c r="M204" s="20">
        <f>ROUND(G204*L204,P4)</f>
        <v>0</v>
      </c>
      <c r="N204" s="21" t="s">
        <v>192</v>
      </c>
      <c r="O204" s="27">
        <f>M204*AA204</f>
        <v>0</v>
      </c>
      <c r="P204">
        <v>3</v>
      </c>
      <c r="AA204">
        <f>IF(P204=1,$O$3,IF(P204=2,$O$4,$O$5))</f>
        <v>0</v>
      </c>
    </row>
    <row r="205" spans="1:27">
      <c r="A205" t="s">
        <v>173</v>
      </c>
      <c r="E205" s="23" t="s">
        <v>170</v>
      </c>
    </row>
    <row r="206" spans="1:27">
      <c r="A206" t="s">
        <v>174</v>
      </c>
      <c r="E206" s="28" t="s">
        <v>231</v>
      </c>
    </row>
    <row r="207" spans="1:27">
      <c r="A207" t="s">
        <v>176</v>
      </c>
      <c r="E207" s="23" t="s">
        <v>170</v>
      </c>
    </row>
    <row r="208" spans="1:27">
      <c r="A208" t="s">
        <v>168</v>
      </c>
      <c r="B208">
        <v>7</v>
      </c>
      <c r="C208" s="22" t="s">
        <v>1260</v>
      </c>
      <c r="D208" t="s">
        <v>170</v>
      </c>
      <c r="E208" s="23" t="s">
        <v>1073</v>
      </c>
      <c r="F208" s="24" t="s">
        <v>218</v>
      </c>
      <c r="G208" s="25">
        <v>2</v>
      </c>
      <c r="H208" s="24">
        <v>0</v>
      </c>
      <c r="I208" s="26">
        <f>ROUND(G208*H208,P4)</f>
        <v>0</v>
      </c>
      <c r="L208" s="26">
        <v>0</v>
      </c>
      <c r="M208" s="20">
        <f>ROUND(G208*L208,P4)</f>
        <v>0</v>
      </c>
      <c r="N208" s="21" t="s">
        <v>192</v>
      </c>
      <c r="O208" s="27">
        <f>M208*AA208</f>
        <v>0</v>
      </c>
      <c r="P208">
        <v>3</v>
      </c>
      <c r="AA208">
        <f>IF(P208=1,$O$3,IF(P208=2,$O$4,$O$5))</f>
        <v>0</v>
      </c>
    </row>
    <row r="209" spans="1:27">
      <c r="A209" t="s">
        <v>173</v>
      </c>
      <c r="E209" s="23" t="s">
        <v>170</v>
      </c>
    </row>
    <row r="210" spans="1:27">
      <c r="A210" t="s">
        <v>174</v>
      </c>
      <c r="E210" s="28" t="s">
        <v>231</v>
      </c>
    </row>
    <row r="211" spans="1:27">
      <c r="A211" t="s">
        <v>176</v>
      </c>
      <c r="E211" s="23" t="s">
        <v>170</v>
      </c>
    </row>
    <row r="212" spans="1:27" ht="26.45">
      <c r="A212" t="s">
        <v>168</v>
      </c>
      <c r="B212">
        <v>8</v>
      </c>
      <c r="C212" s="22" t="s">
        <v>2264</v>
      </c>
      <c r="D212" t="s">
        <v>170</v>
      </c>
      <c r="E212" s="23" t="s">
        <v>2265</v>
      </c>
      <c r="F212" s="24" t="s">
        <v>182</v>
      </c>
      <c r="G212" s="25">
        <v>1</v>
      </c>
      <c r="H212" s="24">
        <v>0</v>
      </c>
      <c r="I212" s="26">
        <f>ROUND(G212*H212,P4)</f>
        <v>0</v>
      </c>
      <c r="L212" s="26">
        <v>0</v>
      </c>
      <c r="M212" s="20">
        <f>ROUND(G212*L212,P4)</f>
        <v>0</v>
      </c>
      <c r="N212" s="21" t="s">
        <v>170</v>
      </c>
      <c r="O212" s="27">
        <f>M212*AA212</f>
        <v>0</v>
      </c>
      <c r="P212">
        <v>3</v>
      </c>
      <c r="AA212">
        <f>IF(P212=1,$O$3,IF(P212=2,$O$4,$O$5))</f>
        <v>0</v>
      </c>
    </row>
    <row r="213" spans="1:27">
      <c r="A213" t="s">
        <v>173</v>
      </c>
      <c r="E213" s="23" t="s">
        <v>170</v>
      </c>
    </row>
    <row r="214" spans="1:27">
      <c r="A214" t="s">
        <v>174</v>
      </c>
      <c r="E214" s="28" t="s">
        <v>183</v>
      </c>
    </row>
    <row r="215" spans="1:27">
      <c r="A215" t="s">
        <v>176</v>
      </c>
      <c r="E215" s="23" t="s">
        <v>170</v>
      </c>
    </row>
    <row r="216" spans="1:27">
      <c r="A216" t="s">
        <v>165</v>
      </c>
      <c r="C216" s="18" t="s">
        <v>212</v>
      </c>
      <c r="E216" s="19" t="s">
        <v>2266</v>
      </c>
      <c r="L216" s="20">
        <f>SUMIFS(L217:L236,A217:A236,"P")</f>
        <v>0</v>
      </c>
      <c r="M216" s="20">
        <f>SUMIFS(M217:M236,A217:A236,"P")</f>
        <v>0</v>
      </c>
      <c r="N216" s="21"/>
    </row>
    <row r="217" spans="1:27">
      <c r="A217" t="s">
        <v>168</v>
      </c>
      <c r="B217">
        <v>9</v>
      </c>
      <c r="C217" s="22" t="s">
        <v>2267</v>
      </c>
      <c r="D217" t="s">
        <v>170</v>
      </c>
      <c r="E217" s="23" t="s">
        <v>2268</v>
      </c>
      <c r="F217" s="24" t="s">
        <v>218</v>
      </c>
      <c r="G217" s="25">
        <v>4</v>
      </c>
      <c r="H217" s="24">
        <v>0</v>
      </c>
      <c r="I217" s="26">
        <f>ROUND(G217*H217,P4)</f>
        <v>0</v>
      </c>
      <c r="L217" s="26">
        <v>0</v>
      </c>
      <c r="M217" s="20">
        <f>ROUND(G217*L217,P4)</f>
        <v>0</v>
      </c>
      <c r="N217" s="21" t="s">
        <v>192</v>
      </c>
      <c r="O217" s="27">
        <f>M217*AA217</f>
        <v>0</v>
      </c>
      <c r="P217">
        <v>3</v>
      </c>
      <c r="AA217">
        <f>IF(P217=1,$O$3,IF(P217=2,$O$4,$O$5))</f>
        <v>0</v>
      </c>
    </row>
    <row r="218" spans="1:27">
      <c r="A218" t="s">
        <v>173</v>
      </c>
      <c r="E218" s="23" t="s">
        <v>170</v>
      </c>
    </row>
    <row r="219" spans="1:27">
      <c r="A219" t="s">
        <v>174</v>
      </c>
      <c r="E219" s="28" t="s">
        <v>549</v>
      </c>
    </row>
    <row r="220" spans="1:27">
      <c r="A220" t="s">
        <v>176</v>
      </c>
      <c r="E220" s="23" t="s">
        <v>170</v>
      </c>
    </row>
    <row r="221" spans="1:27">
      <c r="A221" t="s">
        <v>168</v>
      </c>
      <c r="B221">
        <v>10</v>
      </c>
      <c r="C221" s="22" t="s">
        <v>1070</v>
      </c>
      <c r="D221" t="s">
        <v>170</v>
      </c>
      <c r="E221" s="23" t="s">
        <v>1071</v>
      </c>
      <c r="F221" s="24" t="s">
        <v>188</v>
      </c>
      <c r="G221" s="25">
        <v>8</v>
      </c>
      <c r="H221" s="24">
        <v>0</v>
      </c>
      <c r="I221" s="26">
        <f>ROUND(G221*H221,P4)</f>
        <v>0</v>
      </c>
      <c r="L221" s="26">
        <v>0</v>
      </c>
      <c r="M221" s="20">
        <f>ROUND(G221*L221,P4)</f>
        <v>0</v>
      </c>
      <c r="N221" s="21" t="s">
        <v>170</v>
      </c>
      <c r="O221" s="27">
        <f>M221*AA221</f>
        <v>0</v>
      </c>
      <c r="P221">
        <v>3</v>
      </c>
      <c r="AA221">
        <f>IF(P221=1,$O$3,IF(P221=2,$O$4,$O$5))</f>
        <v>0</v>
      </c>
    </row>
    <row r="222" spans="1:27">
      <c r="A222" t="s">
        <v>173</v>
      </c>
      <c r="E222" s="23" t="s">
        <v>170</v>
      </c>
    </row>
    <row r="223" spans="1:27">
      <c r="A223" t="s">
        <v>174</v>
      </c>
      <c r="E223" s="28" t="s">
        <v>396</v>
      </c>
    </row>
    <row r="224" spans="1:27">
      <c r="A224" t="s">
        <v>176</v>
      </c>
      <c r="E224" s="23" t="s">
        <v>170</v>
      </c>
    </row>
    <row r="225" spans="1:27">
      <c r="A225" t="s">
        <v>168</v>
      </c>
      <c r="B225">
        <v>11</v>
      </c>
      <c r="C225" s="22" t="s">
        <v>1072</v>
      </c>
      <c r="D225" t="s">
        <v>170</v>
      </c>
      <c r="E225" s="23" t="s">
        <v>1073</v>
      </c>
      <c r="F225" s="24" t="s">
        <v>218</v>
      </c>
      <c r="G225" s="25">
        <v>8</v>
      </c>
      <c r="H225" s="24">
        <v>0</v>
      </c>
      <c r="I225" s="26">
        <f>ROUND(G225*H225,P4)</f>
        <v>0</v>
      </c>
      <c r="L225" s="26">
        <v>0</v>
      </c>
      <c r="M225" s="20">
        <f>ROUND(G225*L225,P4)</f>
        <v>0</v>
      </c>
      <c r="N225" s="21" t="s">
        <v>192</v>
      </c>
      <c r="O225" s="27">
        <f>M225*AA225</f>
        <v>0</v>
      </c>
      <c r="P225">
        <v>3</v>
      </c>
      <c r="AA225">
        <f>IF(P225=1,$O$3,IF(P225=2,$O$4,$O$5))</f>
        <v>0</v>
      </c>
    </row>
    <row r="226" spans="1:27">
      <c r="A226" t="s">
        <v>173</v>
      </c>
      <c r="E226" s="23" t="s">
        <v>170</v>
      </c>
    </row>
    <row r="227" spans="1:27">
      <c r="A227" t="s">
        <v>174</v>
      </c>
      <c r="E227" s="28" t="s">
        <v>396</v>
      </c>
    </row>
    <row r="228" spans="1:27">
      <c r="A228" t="s">
        <v>176</v>
      </c>
      <c r="E228" s="23" t="s">
        <v>170</v>
      </c>
    </row>
    <row r="229" spans="1:27">
      <c r="A229" t="s">
        <v>168</v>
      </c>
      <c r="B229">
        <v>12</v>
      </c>
      <c r="C229" s="22" t="s">
        <v>1950</v>
      </c>
      <c r="D229" t="s">
        <v>170</v>
      </c>
      <c r="E229" s="23" t="s">
        <v>1951</v>
      </c>
      <c r="F229" s="24" t="s">
        <v>188</v>
      </c>
      <c r="G229" s="25">
        <v>16</v>
      </c>
      <c r="H229" s="24">
        <v>0</v>
      </c>
      <c r="I229" s="26">
        <f>ROUND(G229*H229,P4)</f>
        <v>0</v>
      </c>
      <c r="L229" s="26">
        <v>0</v>
      </c>
      <c r="M229" s="20">
        <f>ROUND(G229*L229,P4)</f>
        <v>0</v>
      </c>
      <c r="N229" s="21" t="s">
        <v>170</v>
      </c>
      <c r="O229" s="27">
        <f>M229*AA229</f>
        <v>0</v>
      </c>
      <c r="P229">
        <v>3</v>
      </c>
      <c r="AA229">
        <f>IF(P229=1,$O$3,IF(P229=2,$O$4,$O$5))</f>
        <v>0</v>
      </c>
    </row>
    <row r="230" spans="1:27">
      <c r="A230" t="s">
        <v>173</v>
      </c>
      <c r="E230" s="23" t="s">
        <v>170</v>
      </c>
    </row>
    <row r="231" spans="1:27">
      <c r="A231" t="s">
        <v>174</v>
      </c>
      <c r="E231" s="28" t="s">
        <v>368</v>
      </c>
    </row>
    <row r="232" spans="1:27">
      <c r="A232" t="s">
        <v>176</v>
      </c>
      <c r="E232" s="23" t="s">
        <v>170</v>
      </c>
    </row>
    <row r="233" spans="1:27">
      <c r="A233" t="s">
        <v>168</v>
      </c>
      <c r="B233">
        <v>13</v>
      </c>
      <c r="C233" s="22" t="s">
        <v>2269</v>
      </c>
      <c r="D233" t="s">
        <v>170</v>
      </c>
      <c r="E233" s="23" t="s">
        <v>2270</v>
      </c>
      <c r="F233" s="24" t="s">
        <v>188</v>
      </c>
      <c r="G233" s="25">
        <v>4</v>
      </c>
      <c r="H233" s="24">
        <v>0</v>
      </c>
      <c r="I233" s="26">
        <f>ROUND(G233*H233,P4)</f>
        <v>0</v>
      </c>
      <c r="L233" s="26">
        <v>0</v>
      </c>
      <c r="M233" s="20">
        <f>ROUND(G233*L233,P4)</f>
        <v>0</v>
      </c>
      <c r="N233" s="21" t="s">
        <v>170</v>
      </c>
      <c r="O233" s="27">
        <f>M233*AA233</f>
        <v>0</v>
      </c>
      <c r="P233">
        <v>3</v>
      </c>
      <c r="AA233">
        <f>IF(P233=1,$O$3,IF(P233=2,$O$4,$O$5))</f>
        <v>0</v>
      </c>
    </row>
    <row r="234" spans="1:27">
      <c r="A234" t="s">
        <v>173</v>
      </c>
      <c r="E234" s="23" t="s">
        <v>170</v>
      </c>
    </row>
    <row r="235" spans="1:27">
      <c r="A235" t="s">
        <v>174</v>
      </c>
      <c r="E235" s="28" t="s">
        <v>549</v>
      </c>
    </row>
    <row r="236" spans="1:27">
      <c r="A236" t="s">
        <v>176</v>
      </c>
      <c r="E236" s="23" t="s">
        <v>170</v>
      </c>
    </row>
    <row r="237" spans="1:27">
      <c r="A237" t="s">
        <v>165</v>
      </c>
      <c r="C237" s="18" t="s">
        <v>221</v>
      </c>
      <c r="E237" s="19" t="s">
        <v>2271</v>
      </c>
      <c r="L237" s="20">
        <f>SUMIFS(L238:L261,A238:A261,"P")</f>
        <v>0</v>
      </c>
      <c r="M237" s="20">
        <f>SUMIFS(M238:M261,A238:A261,"P")</f>
        <v>0</v>
      </c>
      <c r="N237" s="21"/>
    </row>
    <row r="238" spans="1:27">
      <c r="A238" t="s">
        <v>168</v>
      </c>
      <c r="B238">
        <v>14</v>
      </c>
      <c r="C238" s="22" t="s">
        <v>2272</v>
      </c>
      <c r="D238" t="s">
        <v>170</v>
      </c>
      <c r="E238" s="23" t="s">
        <v>2273</v>
      </c>
      <c r="F238" s="24" t="s">
        <v>218</v>
      </c>
      <c r="G238" s="25">
        <v>1</v>
      </c>
      <c r="H238" s="24">
        <v>0</v>
      </c>
      <c r="I238" s="26">
        <f>ROUND(G238*H238,P4)</f>
        <v>0</v>
      </c>
      <c r="L238" s="26">
        <v>0</v>
      </c>
      <c r="M238" s="20">
        <f>ROUND(G238*L238,P4)</f>
        <v>0</v>
      </c>
      <c r="N238" s="21" t="s">
        <v>192</v>
      </c>
      <c r="O238" s="27">
        <f>M238*AA238</f>
        <v>0</v>
      </c>
      <c r="P238">
        <v>3</v>
      </c>
      <c r="AA238">
        <f>IF(P238=1,$O$3,IF(P238=2,$O$4,$O$5))</f>
        <v>0</v>
      </c>
    </row>
    <row r="239" spans="1:27">
      <c r="A239" t="s">
        <v>173</v>
      </c>
      <c r="E239" s="23" t="s">
        <v>170</v>
      </c>
    </row>
    <row r="240" spans="1:27">
      <c r="A240" t="s">
        <v>174</v>
      </c>
      <c r="E240" s="28" t="s">
        <v>183</v>
      </c>
    </row>
    <row r="241" spans="1:27">
      <c r="A241" t="s">
        <v>176</v>
      </c>
      <c r="E241" s="23" t="s">
        <v>170</v>
      </c>
    </row>
    <row r="242" spans="1:27">
      <c r="A242" t="s">
        <v>168</v>
      </c>
      <c r="B242">
        <v>15</v>
      </c>
      <c r="C242" s="22" t="s">
        <v>2274</v>
      </c>
      <c r="D242" t="s">
        <v>170</v>
      </c>
      <c r="E242" s="23" t="s">
        <v>2275</v>
      </c>
      <c r="F242" s="24" t="s">
        <v>218</v>
      </c>
      <c r="G242" s="25">
        <v>1</v>
      </c>
      <c r="H242" s="24">
        <v>0</v>
      </c>
      <c r="I242" s="26">
        <f>ROUND(G242*H242,P4)</f>
        <v>0</v>
      </c>
      <c r="L242" s="26">
        <v>0</v>
      </c>
      <c r="M242" s="20">
        <f>ROUND(G242*L242,P4)</f>
        <v>0</v>
      </c>
      <c r="N242" s="21" t="s">
        <v>192</v>
      </c>
      <c r="O242" s="27">
        <f>M242*AA242</f>
        <v>0</v>
      </c>
      <c r="P242">
        <v>3</v>
      </c>
      <c r="AA242">
        <f>IF(P242=1,$O$3,IF(P242=2,$O$4,$O$5))</f>
        <v>0</v>
      </c>
    </row>
    <row r="243" spans="1:27">
      <c r="A243" t="s">
        <v>173</v>
      </c>
      <c r="E243" s="23" t="s">
        <v>170</v>
      </c>
    </row>
    <row r="244" spans="1:27">
      <c r="A244" t="s">
        <v>174</v>
      </c>
      <c r="E244" s="28" t="s">
        <v>183</v>
      </c>
    </row>
    <row r="245" spans="1:27">
      <c r="A245" t="s">
        <v>176</v>
      </c>
      <c r="E245" s="23" t="s">
        <v>170</v>
      </c>
    </row>
    <row r="246" spans="1:27">
      <c r="A246" t="s">
        <v>168</v>
      </c>
      <c r="B246">
        <v>16</v>
      </c>
      <c r="C246" s="22" t="s">
        <v>2276</v>
      </c>
      <c r="D246" t="s">
        <v>170</v>
      </c>
      <c r="E246" s="23" t="s">
        <v>2277</v>
      </c>
      <c r="F246" s="24" t="s">
        <v>218</v>
      </c>
      <c r="G246" s="25">
        <v>3</v>
      </c>
      <c r="H246" s="24">
        <v>0</v>
      </c>
      <c r="I246" s="26">
        <f>ROUND(G246*H246,P4)</f>
        <v>0</v>
      </c>
      <c r="L246" s="26">
        <v>0</v>
      </c>
      <c r="M246" s="20">
        <f>ROUND(G246*L246,P4)</f>
        <v>0</v>
      </c>
      <c r="N246" s="21" t="s">
        <v>192</v>
      </c>
      <c r="O246" s="27">
        <f>M246*AA246</f>
        <v>0</v>
      </c>
      <c r="P246">
        <v>3</v>
      </c>
      <c r="AA246">
        <f>IF(P246=1,$O$3,IF(P246=2,$O$4,$O$5))</f>
        <v>0</v>
      </c>
    </row>
    <row r="247" spans="1:27">
      <c r="A247" t="s">
        <v>173</v>
      </c>
      <c r="E247" s="23" t="s">
        <v>170</v>
      </c>
    </row>
    <row r="248" spans="1:27">
      <c r="A248" t="s">
        <v>174</v>
      </c>
      <c r="E248" s="28" t="s">
        <v>331</v>
      </c>
    </row>
    <row r="249" spans="1:27">
      <c r="A249" t="s">
        <v>176</v>
      </c>
      <c r="E249" s="23" t="s">
        <v>170</v>
      </c>
    </row>
    <row r="250" spans="1:27">
      <c r="A250" t="s">
        <v>168</v>
      </c>
      <c r="B250">
        <v>17</v>
      </c>
      <c r="C250" s="22" t="s">
        <v>2278</v>
      </c>
      <c r="D250" t="s">
        <v>170</v>
      </c>
      <c r="E250" s="23" t="s">
        <v>2279</v>
      </c>
      <c r="F250" s="24" t="s">
        <v>218</v>
      </c>
      <c r="G250" s="25">
        <v>3</v>
      </c>
      <c r="H250" s="24">
        <v>0</v>
      </c>
      <c r="I250" s="26">
        <f>ROUND(G250*H250,P4)</f>
        <v>0</v>
      </c>
      <c r="L250" s="26">
        <v>0</v>
      </c>
      <c r="M250" s="20">
        <f>ROUND(G250*L250,P4)</f>
        <v>0</v>
      </c>
      <c r="N250" s="21" t="s">
        <v>192</v>
      </c>
      <c r="O250" s="27">
        <f>M250*AA250</f>
        <v>0</v>
      </c>
      <c r="P250">
        <v>3</v>
      </c>
      <c r="AA250">
        <f>IF(P250=1,$O$3,IF(P250=2,$O$4,$O$5))</f>
        <v>0</v>
      </c>
    </row>
    <row r="251" spans="1:27">
      <c r="A251" t="s">
        <v>173</v>
      </c>
      <c r="E251" s="23" t="s">
        <v>170</v>
      </c>
    </row>
    <row r="252" spans="1:27">
      <c r="A252" t="s">
        <v>174</v>
      </c>
      <c r="E252" s="28" t="s">
        <v>331</v>
      </c>
    </row>
    <row r="253" spans="1:27">
      <c r="A253" t="s">
        <v>176</v>
      </c>
      <c r="E253" s="23" t="s">
        <v>170</v>
      </c>
    </row>
    <row r="254" spans="1:27">
      <c r="A254" t="s">
        <v>168</v>
      </c>
      <c r="B254">
        <v>18</v>
      </c>
      <c r="C254" s="22" t="s">
        <v>2280</v>
      </c>
      <c r="D254" t="s">
        <v>170</v>
      </c>
      <c r="E254" s="23" t="s">
        <v>2281</v>
      </c>
      <c r="F254" s="24" t="s">
        <v>188</v>
      </c>
      <c r="G254" s="25">
        <v>1</v>
      </c>
      <c r="H254" s="24">
        <v>0</v>
      </c>
      <c r="I254" s="26">
        <f>ROUND(G254*H254,P4)</f>
        <v>0</v>
      </c>
      <c r="L254" s="26">
        <v>0</v>
      </c>
      <c r="M254" s="20">
        <f>ROUND(G254*L254,P4)</f>
        <v>0</v>
      </c>
      <c r="N254" s="21" t="s">
        <v>170</v>
      </c>
      <c r="O254" s="27">
        <f>M254*AA254</f>
        <v>0</v>
      </c>
      <c r="P254">
        <v>3</v>
      </c>
      <c r="AA254">
        <f>IF(P254=1,$O$3,IF(P254=2,$O$4,$O$5))</f>
        <v>0</v>
      </c>
    </row>
    <row r="255" spans="1:27">
      <c r="A255" t="s">
        <v>173</v>
      </c>
      <c r="E255" s="23" t="s">
        <v>170</v>
      </c>
    </row>
    <row r="256" spans="1:27">
      <c r="A256" t="s">
        <v>174</v>
      </c>
      <c r="E256" s="28" t="s">
        <v>183</v>
      </c>
    </row>
    <row r="257" spans="1:27">
      <c r="A257" t="s">
        <v>176</v>
      </c>
      <c r="E257" s="23" t="s">
        <v>170</v>
      </c>
    </row>
    <row r="258" spans="1:27" ht="26.45">
      <c r="A258" t="s">
        <v>168</v>
      </c>
      <c r="B258">
        <v>19</v>
      </c>
      <c r="C258" s="22" t="s">
        <v>2282</v>
      </c>
      <c r="D258" t="s">
        <v>170</v>
      </c>
      <c r="E258" s="23" t="s">
        <v>2283</v>
      </c>
      <c r="F258" s="24" t="s">
        <v>182</v>
      </c>
      <c r="G258" s="25">
        <v>1</v>
      </c>
      <c r="H258" s="24">
        <v>0</v>
      </c>
      <c r="I258" s="26">
        <f>ROUND(G258*H258,P4)</f>
        <v>0</v>
      </c>
      <c r="L258" s="26">
        <v>0</v>
      </c>
      <c r="M258" s="20">
        <f>ROUND(G258*L258,P4)</f>
        <v>0</v>
      </c>
      <c r="N258" s="21" t="s">
        <v>170</v>
      </c>
      <c r="O258" s="27">
        <f>M258*AA258</f>
        <v>0</v>
      </c>
      <c r="P258">
        <v>3</v>
      </c>
      <c r="AA258">
        <f>IF(P258=1,$O$3,IF(P258=2,$O$4,$O$5))</f>
        <v>0</v>
      </c>
    </row>
    <row r="259" spans="1:27">
      <c r="A259" t="s">
        <v>173</v>
      </c>
      <c r="E259" s="23" t="s">
        <v>170</v>
      </c>
    </row>
    <row r="260" spans="1:27">
      <c r="A260" t="s">
        <v>174</v>
      </c>
      <c r="E260" s="28" t="s">
        <v>183</v>
      </c>
    </row>
    <row r="261" spans="1:27">
      <c r="A261" t="s">
        <v>176</v>
      </c>
      <c r="E261" s="23" t="s">
        <v>170</v>
      </c>
    </row>
    <row r="262" spans="1:27">
      <c r="A262" t="s">
        <v>165</v>
      </c>
      <c r="C262" s="18" t="s">
        <v>240</v>
      </c>
      <c r="E262" s="19" t="s">
        <v>2284</v>
      </c>
      <c r="L262" s="20">
        <f>SUMIFS(L263:L286,A263:A286,"P")</f>
        <v>0</v>
      </c>
      <c r="M262" s="20">
        <f>SUMIFS(M263:M286,A263:A286,"P")</f>
        <v>0</v>
      </c>
      <c r="N262" s="21"/>
    </row>
    <row r="263" spans="1:27">
      <c r="A263" t="s">
        <v>168</v>
      </c>
      <c r="B263">
        <v>20</v>
      </c>
      <c r="C263" s="22" t="s">
        <v>2285</v>
      </c>
      <c r="D263" t="s">
        <v>170</v>
      </c>
      <c r="E263" s="23" t="s">
        <v>2286</v>
      </c>
      <c r="F263" s="24" t="s">
        <v>188</v>
      </c>
      <c r="G263" s="25">
        <v>7</v>
      </c>
      <c r="H263" s="24">
        <v>0</v>
      </c>
      <c r="I263" s="26">
        <f>ROUND(G263*H263,P4)</f>
        <v>0</v>
      </c>
      <c r="L263" s="26">
        <v>0</v>
      </c>
      <c r="M263" s="20">
        <f>ROUND(G263*L263,P4)</f>
        <v>0</v>
      </c>
      <c r="N263" s="21" t="s">
        <v>170</v>
      </c>
      <c r="O263" s="27">
        <f>M263*AA263</f>
        <v>0</v>
      </c>
      <c r="P263">
        <v>3</v>
      </c>
      <c r="AA263">
        <f>IF(P263=1,$O$3,IF(P263=2,$O$4,$O$5))</f>
        <v>0</v>
      </c>
    </row>
    <row r="264" spans="1:27">
      <c r="A264" t="s">
        <v>173</v>
      </c>
      <c r="E264" s="23" t="s">
        <v>170</v>
      </c>
    </row>
    <row r="265" spans="1:27">
      <c r="A265" t="s">
        <v>174</v>
      </c>
      <c r="E265" s="28" t="s">
        <v>310</v>
      </c>
    </row>
    <row r="266" spans="1:27">
      <c r="A266" t="s">
        <v>176</v>
      </c>
      <c r="E266" s="23" t="s">
        <v>170</v>
      </c>
    </row>
    <row r="267" spans="1:27">
      <c r="A267" t="s">
        <v>168</v>
      </c>
      <c r="B267">
        <v>21</v>
      </c>
      <c r="C267" s="22" t="s">
        <v>2287</v>
      </c>
      <c r="D267" t="s">
        <v>170</v>
      </c>
      <c r="E267" s="23" t="s">
        <v>2288</v>
      </c>
      <c r="F267" s="24" t="s">
        <v>188</v>
      </c>
      <c r="G267" s="25">
        <v>4</v>
      </c>
      <c r="H267" s="24">
        <v>0</v>
      </c>
      <c r="I267" s="26">
        <f>ROUND(G267*H267,P4)</f>
        <v>0</v>
      </c>
      <c r="L267" s="26">
        <v>0</v>
      </c>
      <c r="M267" s="20">
        <f>ROUND(G267*L267,P4)</f>
        <v>0</v>
      </c>
      <c r="N267" s="21" t="s">
        <v>170</v>
      </c>
      <c r="O267" s="27">
        <f>M267*AA267</f>
        <v>0</v>
      </c>
      <c r="P267">
        <v>3</v>
      </c>
      <c r="AA267">
        <f>IF(P267=1,$O$3,IF(P267=2,$O$4,$O$5))</f>
        <v>0</v>
      </c>
    </row>
    <row r="268" spans="1:27">
      <c r="A268" t="s">
        <v>173</v>
      </c>
      <c r="E268" s="23" t="s">
        <v>170</v>
      </c>
    </row>
    <row r="269" spans="1:27">
      <c r="A269" t="s">
        <v>174</v>
      </c>
      <c r="E269" s="28" t="s">
        <v>549</v>
      </c>
    </row>
    <row r="270" spans="1:27">
      <c r="A270" t="s">
        <v>176</v>
      </c>
      <c r="E270" s="23" t="s">
        <v>170</v>
      </c>
    </row>
    <row r="271" spans="1:27">
      <c r="A271" t="s">
        <v>168</v>
      </c>
      <c r="B271">
        <v>22</v>
      </c>
      <c r="C271" s="22" t="s">
        <v>2289</v>
      </c>
      <c r="D271" t="s">
        <v>170</v>
      </c>
      <c r="E271" s="23" t="s">
        <v>2290</v>
      </c>
      <c r="F271" s="24" t="s">
        <v>188</v>
      </c>
      <c r="G271" s="25">
        <v>3</v>
      </c>
      <c r="H271" s="24">
        <v>0</v>
      </c>
      <c r="I271" s="26">
        <f>ROUND(G271*H271,P4)</f>
        <v>0</v>
      </c>
      <c r="L271" s="26">
        <v>0</v>
      </c>
      <c r="M271" s="20">
        <f>ROUND(G271*L271,P4)</f>
        <v>0</v>
      </c>
      <c r="N271" s="21" t="s">
        <v>170</v>
      </c>
      <c r="O271" s="27">
        <f>M271*AA271</f>
        <v>0</v>
      </c>
      <c r="P271">
        <v>3</v>
      </c>
      <c r="AA271">
        <f>IF(P271=1,$O$3,IF(P271=2,$O$4,$O$5))</f>
        <v>0</v>
      </c>
    </row>
    <row r="272" spans="1:27">
      <c r="A272" t="s">
        <v>173</v>
      </c>
      <c r="E272" s="23" t="s">
        <v>170</v>
      </c>
    </row>
    <row r="273" spans="1:27">
      <c r="A273" t="s">
        <v>174</v>
      </c>
      <c r="E273" s="28" t="s">
        <v>331</v>
      </c>
    </row>
    <row r="274" spans="1:27">
      <c r="A274" t="s">
        <v>176</v>
      </c>
      <c r="E274" s="23" t="s">
        <v>170</v>
      </c>
    </row>
    <row r="275" spans="1:27">
      <c r="A275" t="s">
        <v>168</v>
      </c>
      <c r="B275">
        <v>23</v>
      </c>
      <c r="C275" s="22" t="s">
        <v>2291</v>
      </c>
      <c r="D275" t="s">
        <v>170</v>
      </c>
      <c r="E275" s="23" t="s">
        <v>2292</v>
      </c>
      <c r="F275" s="24" t="s">
        <v>188</v>
      </c>
      <c r="G275" s="25">
        <v>2</v>
      </c>
      <c r="H275" s="24">
        <v>0</v>
      </c>
      <c r="I275" s="26">
        <f>ROUND(G275*H275,P4)</f>
        <v>0</v>
      </c>
      <c r="L275" s="26">
        <v>0</v>
      </c>
      <c r="M275" s="20">
        <f>ROUND(G275*L275,P4)</f>
        <v>0</v>
      </c>
      <c r="N275" s="21" t="s">
        <v>170</v>
      </c>
      <c r="O275" s="27">
        <f>M275*AA275</f>
        <v>0</v>
      </c>
      <c r="P275">
        <v>3</v>
      </c>
      <c r="AA275">
        <f>IF(P275=1,$O$3,IF(P275=2,$O$4,$O$5))</f>
        <v>0</v>
      </c>
    </row>
    <row r="276" spans="1:27">
      <c r="A276" t="s">
        <v>173</v>
      </c>
      <c r="E276" s="23" t="s">
        <v>170</v>
      </c>
    </row>
    <row r="277" spans="1:27">
      <c r="A277" t="s">
        <v>174</v>
      </c>
      <c r="E277" s="28" t="s">
        <v>231</v>
      </c>
    </row>
    <row r="278" spans="1:27">
      <c r="A278" t="s">
        <v>176</v>
      </c>
      <c r="E278" s="23" t="s">
        <v>170</v>
      </c>
    </row>
    <row r="279" spans="1:27">
      <c r="A279" t="s">
        <v>168</v>
      </c>
      <c r="B279">
        <v>24</v>
      </c>
      <c r="C279" s="22" t="s">
        <v>2293</v>
      </c>
      <c r="D279" t="s">
        <v>170</v>
      </c>
      <c r="E279" s="23" t="s">
        <v>1951</v>
      </c>
      <c r="F279" s="24" t="s">
        <v>188</v>
      </c>
      <c r="G279" s="25">
        <v>152</v>
      </c>
      <c r="H279" s="24">
        <v>0</v>
      </c>
      <c r="I279" s="26">
        <f>ROUND(G279*H279,P4)</f>
        <v>0</v>
      </c>
      <c r="L279" s="26">
        <v>0</v>
      </c>
      <c r="M279" s="20">
        <f>ROUND(G279*L279,P4)</f>
        <v>0</v>
      </c>
      <c r="N279" s="21" t="s">
        <v>170</v>
      </c>
      <c r="O279" s="27">
        <f>M279*AA279</f>
        <v>0</v>
      </c>
      <c r="P279">
        <v>3</v>
      </c>
      <c r="AA279">
        <f>IF(P279=1,$O$3,IF(P279=2,$O$4,$O$5))</f>
        <v>0</v>
      </c>
    </row>
    <row r="280" spans="1:27">
      <c r="A280" t="s">
        <v>173</v>
      </c>
      <c r="E280" s="23" t="s">
        <v>170</v>
      </c>
    </row>
    <row r="281" spans="1:27">
      <c r="A281" t="s">
        <v>174</v>
      </c>
      <c r="E281" s="28" t="s">
        <v>2294</v>
      </c>
    </row>
    <row r="282" spans="1:27">
      <c r="A282" t="s">
        <v>176</v>
      </c>
      <c r="E282" s="23" t="s">
        <v>170</v>
      </c>
    </row>
    <row r="283" spans="1:27">
      <c r="A283" t="s">
        <v>168</v>
      </c>
      <c r="B283">
        <v>25</v>
      </c>
      <c r="C283" s="22" t="s">
        <v>2295</v>
      </c>
      <c r="D283" t="s">
        <v>170</v>
      </c>
      <c r="E283" s="23" t="s">
        <v>2270</v>
      </c>
      <c r="F283" s="24" t="s">
        <v>188</v>
      </c>
      <c r="G283" s="25">
        <v>16</v>
      </c>
      <c r="H283" s="24">
        <v>0</v>
      </c>
      <c r="I283" s="26">
        <f>ROUND(G283*H283,P4)</f>
        <v>0</v>
      </c>
      <c r="L283" s="26">
        <v>0</v>
      </c>
      <c r="M283" s="20">
        <f>ROUND(G283*L283,P4)</f>
        <v>0</v>
      </c>
      <c r="N283" s="21" t="s">
        <v>170</v>
      </c>
      <c r="O283" s="27">
        <f>M283*AA283</f>
        <v>0</v>
      </c>
      <c r="P283">
        <v>3</v>
      </c>
      <c r="AA283">
        <f>IF(P283=1,$O$3,IF(P283=2,$O$4,$O$5))</f>
        <v>0</v>
      </c>
    </row>
    <row r="284" spans="1:27">
      <c r="A284" t="s">
        <v>173</v>
      </c>
      <c r="E284" s="23" t="s">
        <v>170</v>
      </c>
    </row>
    <row r="285" spans="1:27">
      <c r="A285" t="s">
        <v>174</v>
      </c>
      <c r="E285" s="28" t="s">
        <v>368</v>
      </c>
    </row>
    <row r="286" spans="1:27">
      <c r="A286" t="s">
        <v>176</v>
      </c>
      <c r="E286" s="23" t="s">
        <v>170</v>
      </c>
    </row>
    <row r="287" spans="1:27">
      <c r="A287" t="s">
        <v>165</v>
      </c>
      <c r="C287" s="18" t="s">
        <v>708</v>
      </c>
      <c r="E287" s="19" t="s">
        <v>2296</v>
      </c>
      <c r="L287" s="20">
        <f>SUMIFS(L288:L343,A288:A343,"P")</f>
        <v>0</v>
      </c>
      <c r="M287" s="20">
        <f>SUMIFS(M288:M343,A288:A343,"P")</f>
        <v>0</v>
      </c>
      <c r="N287" s="21"/>
    </row>
    <row r="288" spans="1:27">
      <c r="A288" t="s">
        <v>168</v>
      </c>
      <c r="B288">
        <v>26</v>
      </c>
      <c r="C288" s="22" t="s">
        <v>2297</v>
      </c>
      <c r="D288" t="s">
        <v>170</v>
      </c>
      <c r="E288" s="23" t="s">
        <v>2298</v>
      </c>
      <c r="F288" s="24" t="s">
        <v>188</v>
      </c>
      <c r="G288" s="25">
        <v>4</v>
      </c>
      <c r="H288" s="24">
        <v>0</v>
      </c>
      <c r="I288" s="26">
        <f>ROUND(G288*H288,P4)</f>
        <v>0</v>
      </c>
      <c r="L288" s="26">
        <v>0</v>
      </c>
      <c r="M288" s="20">
        <f>ROUND(G288*L288,P4)</f>
        <v>0</v>
      </c>
      <c r="N288" s="21" t="s">
        <v>170</v>
      </c>
      <c r="O288" s="27">
        <f>M288*AA288</f>
        <v>0</v>
      </c>
      <c r="P288">
        <v>3</v>
      </c>
      <c r="AA288">
        <f>IF(P288=1,$O$3,IF(P288=2,$O$4,$O$5))</f>
        <v>0</v>
      </c>
    </row>
    <row r="289" spans="1:27">
      <c r="A289" t="s">
        <v>173</v>
      </c>
      <c r="E289" s="23" t="s">
        <v>170</v>
      </c>
    </row>
    <row r="290" spans="1:27">
      <c r="A290" t="s">
        <v>174</v>
      </c>
      <c r="E290" s="28" t="s">
        <v>549</v>
      </c>
    </row>
    <row r="291" spans="1:27">
      <c r="A291" t="s">
        <v>176</v>
      </c>
      <c r="E291" s="23" t="s">
        <v>170</v>
      </c>
    </row>
    <row r="292" spans="1:27">
      <c r="A292" t="s">
        <v>168</v>
      </c>
      <c r="B292">
        <v>27</v>
      </c>
      <c r="C292" s="22" t="s">
        <v>2299</v>
      </c>
      <c r="D292" t="s">
        <v>170</v>
      </c>
      <c r="E292" s="23" t="s">
        <v>2300</v>
      </c>
      <c r="F292" s="24" t="s">
        <v>218</v>
      </c>
      <c r="G292" s="25">
        <v>417</v>
      </c>
      <c r="H292" s="24">
        <v>0</v>
      </c>
      <c r="I292" s="26">
        <f>ROUND(G292*H292,P4)</f>
        <v>0</v>
      </c>
      <c r="L292" s="26">
        <v>0</v>
      </c>
      <c r="M292" s="20">
        <f>ROUND(G292*L292,P4)</f>
        <v>0</v>
      </c>
      <c r="N292" s="21" t="s">
        <v>192</v>
      </c>
      <c r="O292" s="27">
        <f>M292*AA292</f>
        <v>0</v>
      </c>
      <c r="P292">
        <v>3</v>
      </c>
      <c r="AA292">
        <f>IF(P292=1,$O$3,IF(P292=2,$O$4,$O$5))</f>
        <v>0</v>
      </c>
    </row>
    <row r="293" spans="1:27">
      <c r="A293" t="s">
        <v>173</v>
      </c>
      <c r="E293" s="23" t="s">
        <v>170</v>
      </c>
    </row>
    <row r="294" spans="1:27">
      <c r="A294" t="s">
        <v>174</v>
      </c>
      <c r="E294" s="28" t="s">
        <v>1574</v>
      </c>
    </row>
    <row r="295" spans="1:27">
      <c r="A295" t="s">
        <v>176</v>
      </c>
      <c r="E295" s="23" t="s">
        <v>170</v>
      </c>
    </row>
    <row r="296" spans="1:27">
      <c r="A296" t="s">
        <v>168</v>
      </c>
      <c r="B296">
        <v>28</v>
      </c>
      <c r="C296" s="22" t="s">
        <v>2301</v>
      </c>
      <c r="D296" t="s">
        <v>170</v>
      </c>
      <c r="E296" s="23" t="s">
        <v>2302</v>
      </c>
      <c r="F296" s="24" t="s">
        <v>218</v>
      </c>
      <c r="G296" s="25">
        <v>37</v>
      </c>
      <c r="H296" s="24">
        <v>0</v>
      </c>
      <c r="I296" s="26">
        <f>ROUND(G296*H296,P4)</f>
        <v>0</v>
      </c>
      <c r="L296" s="26">
        <v>0</v>
      </c>
      <c r="M296" s="20">
        <f>ROUND(G296*L296,P4)</f>
        <v>0</v>
      </c>
      <c r="N296" s="21" t="s">
        <v>192</v>
      </c>
      <c r="O296" s="27">
        <f>M296*AA296</f>
        <v>0</v>
      </c>
      <c r="P296">
        <v>3</v>
      </c>
      <c r="AA296">
        <f>IF(P296=1,$O$3,IF(P296=2,$O$4,$O$5))</f>
        <v>0</v>
      </c>
    </row>
    <row r="297" spans="1:27">
      <c r="A297" t="s">
        <v>173</v>
      </c>
      <c r="E297" s="23" t="s">
        <v>170</v>
      </c>
    </row>
    <row r="298" spans="1:27">
      <c r="A298" t="s">
        <v>174</v>
      </c>
      <c r="E298" s="28" t="s">
        <v>2303</v>
      </c>
    </row>
    <row r="299" spans="1:27">
      <c r="A299" t="s">
        <v>176</v>
      </c>
      <c r="E299" s="23" t="s">
        <v>170</v>
      </c>
    </row>
    <row r="300" spans="1:27">
      <c r="A300" t="s">
        <v>168</v>
      </c>
      <c r="B300">
        <v>29</v>
      </c>
      <c r="C300" s="22" t="s">
        <v>2304</v>
      </c>
      <c r="D300" t="s">
        <v>170</v>
      </c>
      <c r="E300" s="23" t="s">
        <v>2305</v>
      </c>
      <c r="F300" s="24" t="s">
        <v>218</v>
      </c>
      <c r="G300" s="25">
        <v>454</v>
      </c>
      <c r="H300" s="24">
        <v>0</v>
      </c>
      <c r="I300" s="26">
        <f>ROUND(G300*H300,P4)</f>
        <v>0</v>
      </c>
      <c r="L300" s="26">
        <v>0</v>
      </c>
      <c r="M300" s="20">
        <f>ROUND(G300*L300,P4)</f>
        <v>0</v>
      </c>
      <c r="N300" s="21" t="s">
        <v>192</v>
      </c>
      <c r="O300" s="27">
        <f>M300*AA300</f>
        <v>0</v>
      </c>
      <c r="P300">
        <v>3</v>
      </c>
      <c r="AA300">
        <f>IF(P300=1,$O$3,IF(P300=2,$O$4,$O$5))</f>
        <v>0</v>
      </c>
    </row>
    <row r="301" spans="1:27">
      <c r="A301" t="s">
        <v>173</v>
      </c>
      <c r="E301" s="23" t="s">
        <v>170</v>
      </c>
    </row>
    <row r="302" spans="1:27">
      <c r="A302" t="s">
        <v>174</v>
      </c>
      <c r="E302" s="28" t="s">
        <v>2306</v>
      </c>
    </row>
    <row r="303" spans="1:27">
      <c r="A303" t="s">
        <v>176</v>
      </c>
      <c r="E303" s="23" t="s">
        <v>170</v>
      </c>
    </row>
    <row r="304" spans="1:27" ht="26.45">
      <c r="A304" t="s">
        <v>168</v>
      </c>
      <c r="B304">
        <v>30</v>
      </c>
      <c r="C304" s="22" t="s">
        <v>2307</v>
      </c>
      <c r="D304" t="s">
        <v>170</v>
      </c>
      <c r="E304" s="23" t="s">
        <v>2308</v>
      </c>
      <c r="F304" s="24" t="s">
        <v>218</v>
      </c>
      <c r="G304" s="25">
        <v>1</v>
      </c>
      <c r="H304" s="24">
        <v>0</v>
      </c>
      <c r="I304" s="26">
        <f>ROUND(G304*H304,P4)</f>
        <v>0</v>
      </c>
      <c r="L304" s="26">
        <v>0</v>
      </c>
      <c r="M304" s="20">
        <f>ROUND(G304*L304,P4)</f>
        <v>0</v>
      </c>
      <c r="N304" s="21" t="s">
        <v>192</v>
      </c>
      <c r="O304" s="27">
        <f>M304*AA304</f>
        <v>0</v>
      </c>
      <c r="P304">
        <v>3</v>
      </c>
      <c r="AA304">
        <f>IF(P304=1,$O$3,IF(P304=2,$O$4,$O$5))</f>
        <v>0</v>
      </c>
    </row>
    <row r="305" spans="1:27">
      <c r="A305" t="s">
        <v>173</v>
      </c>
      <c r="E305" s="23" t="s">
        <v>170</v>
      </c>
    </row>
    <row r="306" spans="1:27">
      <c r="A306" t="s">
        <v>174</v>
      </c>
      <c r="E306" s="28" t="s">
        <v>183</v>
      </c>
    </row>
    <row r="307" spans="1:27">
      <c r="A307" t="s">
        <v>176</v>
      </c>
      <c r="E307" s="23" t="s">
        <v>170</v>
      </c>
    </row>
    <row r="308" spans="1:27">
      <c r="A308" t="s">
        <v>168</v>
      </c>
      <c r="B308">
        <v>31</v>
      </c>
      <c r="C308" s="22" t="s">
        <v>2309</v>
      </c>
      <c r="D308" t="s">
        <v>170</v>
      </c>
      <c r="E308" s="23" t="s">
        <v>2310</v>
      </c>
      <c r="F308" s="24" t="s">
        <v>218</v>
      </c>
      <c r="G308" s="25">
        <v>1</v>
      </c>
      <c r="H308" s="24">
        <v>0</v>
      </c>
      <c r="I308" s="26">
        <f>ROUND(G308*H308,P4)</f>
        <v>0</v>
      </c>
      <c r="L308" s="26">
        <v>0</v>
      </c>
      <c r="M308" s="20">
        <f>ROUND(G308*L308,P4)</f>
        <v>0</v>
      </c>
      <c r="N308" s="21" t="s">
        <v>192</v>
      </c>
      <c r="O308" s="27">
        <f>M308*AA308</f>
        <v>0</v>
      </c>
      <c r="P308">
        <v>3</v>
      </c>
      <c r="AA308">
        <f>IF(P308=1,$O$3,IF(P308=2,$O$4,$O$5))</f>
        <v>0</v>
      </c>
    </row>
    <row r="309" spans="1:27">
      <c r="A309" t="s">
        <v>173</v>
      </c>
      <c r="E309" s="23" t="s">
        <v>170</v>
      </c>
    </row>
    <row r="310" spans="1:27">
      <c r="A310" t="s">
        <v>174</v>
      </c>
      <c r="E310" s="28" t="s">
        <v>183</v>
      </c>
    </row>
    <row r="311" spans="1:27">
      <c r="A311" t="s">
        <v>176</v>
      </c>
      <c r="E311" s="23" t="s">
        <v>170</v>
      </c>
    </row>
    <row r="312" spans="1:27">
      <c r="A312" t="s">
        <v>168</v>
      </c>
      <c r="B312">
        <v>32</v>
      </c>
      <c r="C312" s="22" t="s">
        <v>2311</v>
      </c>
      <c r="D312" t="s">
        <v>170</v>
      </c>
      <c r="E312" s="23" t="s">
        <v>2312</v>
      </c>
      <c r="F312" s="24" t="s">
        <v>236</v>
      </c>
      <c r="G312" s="25">
        <v>105</v>
      </c>
      <c r="H312" s="24">
        <v>0</v>
      </c>
      <c r="I312" s="26">
        <f>ROUND(G312*H312,P4)</f>
        <v>0</v>
      </c>
      <c r="L312" s="26">
        <v>0</v>
      </c>
      <c r="M312" s="20">
        <f>ROUND(G312*L312,P4)</f>
        <v>0</v>
      </c>
      <c r="N312" s="21" t="s">
        <v>192</v>
      </c>
      <c r="O312" s="27">
        <f>M312*AA312</f>
        <v>0</v>
      </c>
      <c r="P312">
        <v>3</v>
      </c>
      <c r="AA312">
        <f>IF(P312=1,$O$3,IF(P312=2,$O$4,$O$5))</f>
        <v>0</v>
      </c>
    </row>
    <row r="313" spans="1:27">
      <c r="A313" t="s">
        <v>173</v>
      </c>
      <c r="E313" s="23" t="s">
        <v>170</v>
      </c>
    </row>
    <row r="314" spans="1:27">
      <c r="A314" t="s">
        <v>174</v>
      </c>
      <c r="E314" s="28" t="s">
        <v>2313</v>
      </c>
    </row>
    <row r="315" spans="1:27">
      <c r="A315" t="s">
        <v>176</v>
      </c>
      <c r="E315" s="23" t="s">
        <v>170</v>
      </c>
    </row>
    <row r="316" spans="1:27">
      <c r="A316" t="s">
        <v>168</v>
      </c>
      <c r="B316">
        <v>33</v>
      </c>
      <c r="C316" s="22" t="s">
        <v>2314</v>
      </c>
      <c r="D316" t="s">
        <v>170</v>
      </c>
      <c r="E316" s="23" t="s">
        <v>2315</v>
      </c>
      <c r="F316" s="24" t="s">
        <v>236</v>
      </c>
      <c r="G316" s="25">
        <v>105</v>
      </c>
      <c r="H316" s="24">
        <v>0</v>
      </c>
      <c r="I316" s="26">
        <f>ROUND(G316*H316,P4)</f>
        <v>0</v>
      </c>
      <c r="L316" s="26">
        <v>0</v>
      </c>
      <c r="M316" s="20">
        <f>ROUND(G316*L316,P4)</f>
        <v>0</v>
      </c>
      <c r="N316" s="21" t="s">
        <v>192</v>
      </c>
      <c r="O316" s="27">
        <f>M316*AA316</f>
        <v>0</v>
      </c>
      <c r="P316">
        <v>3</v>
      </c>
      <c r="AA316">
        <f>IF(P316=1,$O$3,IF(P316=2,$O$4,$O$5))</f>
        <v>0</v>
      </c>
    </row>
    <row r="317" spans="1:27">
      <c r="A317" t="s">
        <v>173</v>
      </c>
      <c r="E317" s="23" t="s">
        <v>170</v>
      </c>
    </row>
    <row r="318" spans="1:27">
      <c r="A318" t="s">
        <v>174</v>
      </c>
      <c r="E318" s="28" t="s">
        <v>2313</v>
      </c>
    </row>
    <row r="319" spans="1:27">
      <c r="A319" t="s">
        <v>176</v>
      </c>
      <c r="E319" s="23" t="s">
        <v>170</v>
      </c>
    </row>
    <row r="320" spans="1:27">
      <c r="A320" t="s">
        <v>168</v>
      </c>
      <c r="B320">
        <v>34</v>
      </c>
      <c r="C320" s="22" t="s">
        <v>2316</v>
      </c>
      <c r="D320" t="s">
        <v>170</v>
      </c>
      <c r="E320" s="23" t="s">
        <v>2317</v>
      </c>
      <c r="F320" s="24" t="s">
        <v>218</v>
      </c>
      <c r="G320" s="25">
        <v>5</v>
      </c>
      <c r="H320" s="24">
        <v>0</v>
      </c>
      <c r="I320" s="26">
        <f>ROUND(G320*H320,P4)</f>
        <v>0</v>
      </c>
      <c r="L320" s="26">
        <v>0</v>
      </c>
      <c r="M320" s="20">
        <f>ROUND(G320*L320,P4)</f>
        <v>0</v>
      </c>
      <c r="N320" s="21" t="s">
        <v>192</v>
      </c>
      <c r="O320" s="27">
        <f>M320*AA320</f>
        <v>0</v>
      </c>
      <c r="P320">
        <v>3</v>
      </c>
      <c r="AA320">
        <f>IF(P320=1,$O$3,IF(P320=2,$O$4,$O$5))</f>
        <v>0</v>
      </c>
    </row>
    <row r="321" spans="1:27">
      <c r="A321" t="s">
        <v>173</v>
      </c>
      <c r="E321" s="23" t="s">
        <v>170</v>
      </c>
    </row>
    <row r="322" spans="1:27">
      <c r="A322" t="s">
        <v>174</v>
      </c>
      <c r="E322" s="28" t="s">
        <v>757</v>
      </c>
    </row>
    <row r="323" spans="1:27">
      <c r="A323" t="s">
        <v>176</v>
      </c>
      <c r="E323" s="23" t="s">
        <v>170</v>
      </c>
    </row>
    <row r="324" spans="1:27">
      <c r="A324" t="s">
        <v>168</v>
      </c>
      <c r="B324">
        <v>35</v>
      </c>
      <c r="C324" s="22" t="s">
        <v>2318</v>
      </c>
      <c r="D324" t="s">
        <v>170</v>
      </c>
      <c r="E324" s="23" t="s">
        <v>2319</v>
      </c>
      <c r="F324" s="24" t="s">
        <v>218</v>
      </c>
      <c r="G324" s="25">
        <v>5</v>
      </c>
      <c r="H324" s="24">
        <v>0</v>
      </c>
      <c r="I324" s="26">
        <f>ROUND(G324*H324,P4)</f>
        <v>0</v>
      </c>
      <c r="L324" s="26">
        <v>0</v>
      </c>
      <c r="M324" s="20">
        <f>ROUND(G324*L324,P4)</f>
        <v>0</v>
      </c>
      <c r="N324" s="21" t="s">
        <v>192</v>
      </c>
      <c r="O324" s="27">
        <f>M324*AA324</f>
        <v>0</v>
      </c>
      <c r="P324">
        <v>3</v>
      </c>
      <c r="AA324">
        <f>IF(P324=1,$O$3,IF(P324=2,$O$4,$O$5))</f>
        <v>0</v>
      </c>
    </row>
    <row r="325" spans="1:27">
      <c r="A325" t="s">
        <v>173</v>
      </c>
      <c r="E325" s="23" t="s">
        <v>170</v>
      </c>
    </row>
    <row r="326" spans="1:27">
      <c r="A326" t="s">
        <v>174</v>
      </c>
      <c r="E326" s="28" t="s">
        <v>757</v>
      </c>
    </row>
    <row r="327" spans="1:27">
      <c r="A327" t="s">
        <v>176</v>
      </c>
      <c r="E327" s="23" t="s">
        <v>170</v>
      </c>
    </row>
    <row r="328" spans="1:27">
      <c r="A328" t="s">
        <v>168</v>
      </c>
      <c r="B328">
        <v>36</v>
      </c>
      <c r="C328" s="22" t="s">
        <v>2320</v>
      </c>
      <c r="D328" t="s">
        <v>170</v>
      </c>
      <c r="E328" s="23" t="s">
        <v>2321</v>
      </c>
      <c r="F328" s="24" t="s">
        <v>188</v>
      </c>
      <c r="G328" s="25">
        <v>5</v>
      </c>
      <c r="H328" s="24">
        <v>0</v>
      </c>
      <c r="I328" s="26">
        <f>ROUND(G328*H328,P4)</f>
        <v>0</v>
      </c>
      <c r="L328" s="26">
        <v>0</v>
      </c>
      <c r="M328" s="20">
        <f>ROUND(G328*L328,P4)</f>
        <v>0</v>
      </c>
      <c r="N328" s="21" t="s">
        <v>170</v>
      </c>
      <c r="O328" s="27">
        <f>M328*AA328</f>
        <v>0</v>
      </c>
      <c r="P328">
        <v>3</v>
      </c>
      <c r="AA328">
        <f>IF(P328=1,$O$3,IF(P328=2,$O$4,$O$5))</f>
        <v>0</v>
      </c>
    </row>
    <row r="329" spans="1:27">
      <c r="A329" t="s">
        <v>173</v>
      </c>
      <c r="E329" s="23" t="s">
        <v>170</v>
      </c>
    </row>
    <row r="330" spans="1:27">
      <c r="A330" t="s">
        <v>174</v>
      </c>
      <c r="E330" s="28" t="s">
        <v>757</v>
      </c>
    </row>
    <row r="331" spans="1:27">
      <c r="A331" t="s">
        <v>176</v>
      </c>
      <c r="E331" s="23" t="s">
        <v>170</v>
      </c>
    </row>
    <row r="332" spans="1:27">
      <c r="A332" t="s">
        <v>168</v>
      </c>
      <c r="B332">
        <v>37</v>
      </c>
      <c r="C332" s="22" t="s">
        <v>2322</v>
      </c>
      <c r="D332" t="s">
        <v>170</v>
      </c>
      <c r="E332" s="23" t="s">
        <v>2323</v>
      </c>
      <c r="F332" s="24" t="s">
        <v>188</v>
      </c>
      <c r="G332" s="25">
        <v>4</v>
      </c>
      <c r="H332" s="24">
        <v>0</v>
      </c>
      <c r="I332" s="26">
        <f>ROUND(G332*H332,P4)</f>
        <v>0</v>
      </c>
      <c r="L332" s="26">
        <v>0</v>
      </c>
      <c r="M332" s="20">
        <f>ROUND(G332*L332,P4)</f>
        <v>0</v>
      </c>
      <c r="N332" s="21" t="s">
        <v>170</v>
      </c>
      <c r="O332" s="27">
        <f>M332*AA332</f>
        <v>0</v>
      </c>
      <c r="P332">
        <v>3</v>
      </c>
      <c r="AA332">
        <f>IF(P332=1,$O$3,IF(P332=2,$O$4,$O$5))</f>
        <v>0</v>
      </c>
    </row>
    <row r="333" spans="1:27">
      <c r="A333" t="s">
        <v>173</v>
      </c>
      <c r="E333" s="23" t="s">
        <v>170</v>
      </c>
    </row>
    <row r="334" spans="1:27">
      <c r="A334" t="s">
        <v>174</v>
      </c>
      <c r="E334" s="28" t="s">
        <v>549</v>
      </c>
    </row>
    <row r="335" spans="1:27">
      <c r="A335" t="s">
        <v>176</v>
      </c>
      <c r="E335" s="23" t="s">
        <v>170</v>
      </c>
    </row>
    <row r="336" spans="1:27">
      <c r="A336" t="s">
        <v>168</v>
      </c>
      <c r="B336">
        <v>38</v>
      </c>
      <c r="C336" s="22" t="s">
        <v>2324</v>
      </c>
      <c r="D336" t="s">
        <v>170</v>
      </c>
      <c r="E336" s="23" t="s">
        <v>2325</v>
      </c>
      <c r="F336" s="24" t="s">
        <v>188</v>
      </c>
      <c r="G336" s="25">
        <v>1</v>
      </c>
      <c r="H336" s="24">
        <v>0</v>
      </c>
      <c r="I336" s="26">
        <f>ROUND(G336*H336,P4)</f>
        <v>0</v>
      </c>
      <c r="L336" s="26">
        <v>0</v>
      </c>
      <c r="M336" s="20">
        <f>ROUND(G336*L336,P4)</f>
        <v>0</v>
      </c>
      <c r="N336" s="21" t="s">
        <v>170</v>
      </c>
      <c r="O336" s="27">
        <f>M336*AA336</f>
        <v>0</v>
      </c>
      <c r="P336">
        <v>3</v>
      </c>
      <c r="AA336">
        <f>IF(P336=1,$O$3,IF(P336=2,$O$4,$O$5))</f>
        <v>0</v>
      </c>
    </row>
    <row r="337" spans="1:27">
      <c r="A337" t="s">
        <v>173</v>
      </c>
      <c r="E337" s="23" t="s">
        <v>170</v>
      </c>
    </row>
    <row r="338" spans="1:27">
      <c r="A338" t="s">
        <v>174</v>
      </c>
      <c r="E338" s="28" t="s">
        <v>183</v>
      </c>
    </row>
    <row r="339" spans="1:27">
      <c r="A339" t="s">
        <v>176</v>
      </c>
      <c r="E339" s="23" t="s">
        <v>170</v>
      </c>
    </row>
    <row r="340" spans="1:27">
      <c r="A340" t="s">
        <v>168</v>
      </c>
      <c r="B340">
        <v>39</v>
      </c>
      <c r="C340" s="22" t="s">
        <v>2326</v>
      </c>
      <c r="D340" t="s">
        <v>170</v>
      </c>
      <c r="E340" s="23" t="s">
        <v>2327</v>
      </c>
      <c r="F340" s="24" t="s">
        <v>188</v>
      </c>
      <c r="G340" s="25">
        <v>460</v>
      </c>
      <c r="H340" s="24">
        <v>0</v>
      </c>
      <c r="I340" s="26">
        <f>ROUND(G340*H340,P4)</f>
        <v>0</v>
      </c>
      <c r="L340" s="26">
        <v>0</v>
      </c>
      <c r="M340" s="20">
        <f>ROUND(G340*L340,P4)</f>
        <v>0</v>
      </c>
      <c r="N340" s="21" t="s">
        <v>170</v>
      </c>
      <c r="O340" s="27">
        <f>M340*AA340</f>
        <v>0</v>
      </c>
      <c r="P340">
        <v>3</v>
      </c>
      <c r="AA340">
        <f>IF(P340=1,$O$3,IF(P340=2,$O$4,$O$5))</f>
        <v>0</v>
      </c>
    </row>
    <row r="341" spans="1:27">
      <c r="A341" t="s">
        <v>173</v>
      </c>
      <c r="E341" s="23" t="s">
        <v>170</v>
      </c>
    </row>
    <row r="342" spans="1:27">
      <c r="A342" t="s">
        <v>174</v>
      </c>
      <c r="E342" s="28" t="s">
        <v>2328</v>
      </c>
    </row>
    <row r="343" spans="1:27">
      <c r="A343" t="s">
        <v>176</v>
      </c>
      <c r="E343" s="23" t="s">
        <v>170</v>
      </c>
    </row>
    <row r="344" spans="1:27">
      <c r="A344" t="s">
        <v>165</v>
      </c>
      <c r="C344" s="18" t="s">
        <v>604</v>
      </c>
      <c r="E344" s="19" t="s">
        <v>2329</v>
      </c>
      <c r="L344" s="20">
        <f>SUMIFS(L345:L368,A345:A368,"P")</f>
        <v>0</v>
      </c>
      <c r="M344" s="20">
        <f>SUMIFS(M345:M368,A345:A368,"P")</f>
        <v>0</v>
      </c>
      <c r="N344" s="21"/>
    </row>
    <row r="345" spans="1:27">
      <c r="A345" t="s">
        <v>168</v>
      </c>
      <c r="B345">
        <v>40</v>
      </c>
      <c r="C345" s="22" t="s">
        <v>2330</v>
      </c>
      <c r="D345" t="s">
        <v>170</v>
      </c>
      <c r="E345" s="23" t="s">
        <v>2331</v>
      </c>
      <c r="F345" s="24" t="s">
        <v>218</v>
      </c>
      <c r="G345" s="25">
        <v>1</v>
      </c>
      <c r="H345" s="24">
        <v>0</v>
      </c>
      <c r="I345" s="26">
        <f>ROUND(G345*H345,P4)</f>
        <v>0</v>
      </c>
      <c r="L345" s="26">
        <v>0</v>
      </c>
      <c r="M345" s="20">
        <f>ROUND(G345*L345,P4)</f>
        <v>0</v>
      </c>
      <c r="N345" s="21" t="s">
        <v>192</v>
      </c>
      <c r="O345" s="27">
        <f>M345*AA345</f>
        <v>0</v>
      </c>
      <c r="P345">
        <v>3</v>
      </c>
      <c r="AA345">
        <f>IF(P345=1,$O$3,IF(P345=2,$O$4,$O$5))</f>
        <v>0</v>
      </c>
    </row>
    <row r="346" spans="1:27">
      <c r="A346" t="s">
        <v>173</v>
      </c>
      <c r="E346" s="23" t="s">
        <v>170</v>
      </c>
    </row>
    <row r="347" spans="1:27">
      <c r="A347" t="s">
        <v>174</v>
      </c>
      <c r="E347" s="28" t="s">
        <v>183</v>
      </c>
    </row>
    <row r="348" spans="1:27">
      <c r="A348" t="s">
        <v>176</v>
      </c>
      <c r="E348" s="23" t="s">
        <v>170</v>
      </c>
    </row>
    <row r="349" spans="1:27">
      <c r="A349" t="s">
        <v>168</v>
      </c>
      <c r="B349">
        <v>41</v>
      </c>
      <c r="C349" s="22" t="s">
        <v>2332</v>
      </c>
      <c r="D349" t="s">
        <v>170</v>
      </c>
      <c r="E349" s="23" t="s">
        <v>2333</v>
      </c>
      <c r="F349" s="24" t="s">
        <v>218</v>
      </c>
      <c r="G349" s="25">
        <v>1</v>
      </c>
      <c r="H349" s="24">
        <v>0</v>
      </c>
      <c r="I349" s="26">
        <f>ROUND(G349*H349,P4)</f>
        <v>0</v>
      </c>
      <c r="L349" s="26">
        <v>0</v>
      </c>
      <c r="M349" s="20">
        <f>ROUND(G349*L349,P4)</f>
        <v>0</v>
      </c>
      <c r="N349" s="21" t="s">
        <v>192</v>
      </c>
      <c r="O349" s="27">
        <f>M349*AA349</f>
        <v>0</v>
      </c>
      <c r="P349">
        <v>3</v>
      </c>
      <c r="AA349">
        <f>IF(P349=1,$O$3,IF(P349=2,$O$4,$O$5))</f>
        <v>0</v>
      </c>
    </row>
    <row r="350" spans="1:27">
      <c r="A350" t="s">
        <v>173</v>
      </c>
      <c r="E350" s="23" t="s">
        <v>170</v>
      </c>
    </row>
    <row r="351" spans="1:27">
      <c r="A351" t="s">
        <v>174</v>
      </c>
      <c r="E351" s="28" t="s">
        <v>183</v>
      </c>
    </row>
    <row r="352" spans="1:27">
      <c r="A352" t="s">
        <v>176</v>
      </c>
      <c r="E352" s="23" t="s">
        <v>170</v>
      </c>
    </row>
    <row r="353" spans="1:27" ht="26.45">
      <c r="A353" t="s">
        <v>168</v>
      </c>
      <c r="B353">
        <v>42</v>
      </c>
      <c r="C353" s="22" t="s">
        <v>2334</v>
      </c>
      <c r="D353" t="s">
        <v>170</v>
      </c>
      <c r="E353" s="23" t="s">
        <v>2335</v>
      </c>
      <c r="F353" s="24" t="s">
        <v>188</v>
      </c>
      <c r="G353" s="25">
        <v>1</v>
      </c>
      <c r="H353" s="24">
        <v>0</v>
      </c>
      <c r="I353" s="26">
        <f>ROUND(G353*H353,P4)</f>
        <v>0</v>
      </c>
      <c r="L353" s="26">
        <v>0</v>
      </c>
      <c r="M353" s="20">
        <f>ROUND(G353*L353,P4)</f>
        <v>0</v>
      </c>
      <c r="N353" s="21" t="s">
        <v>170</v>
      </c>
      <c r="O353" s="27">
        <f>M353*AA353</f>
        <v>0</v>
      </c>
      <c r="P353">
        <v>3</v>
      </c>
      <c r="AA353">
        <f>IF(P353=1,$O$3,IF(P353=2,$O$4,$O$5))</f>
        <v>0</v>
      </c>
    </row>
    <row r="354" spans="1:27">
      <c r="A354" t="s">
        <v>173</v>
      </c>
      <c r="E354" s="23" t="s">
        <v>170</v>
      </c>
    </row>
    <row r="355" spans="1:27">
      <c r="A355" t="s">
        <v>174</v>
      </c>
      <c r="E355" s="28" t="s">
        <v>183</v>
      </c>
    </row>
    <row r="356" spans="1:27">
      <c r="A356" t="s">
        <v>176</v>
      </c>
      <c r="E356" s="23" t="s">
        <v>170</v>
      </c>
    </row>
    <row r="357" spans="1:27">
      <c r="A357" t="s">
        <v>168</v>
      </c>
      <c r="B357">
        <v>43</v>
      </c>
      <c r="C357" s="22" t="s">
        <v>2336</v>
      </c>
      <c r="D357" t="s">
        <v>170</v>
      </c>
      <c r="E357" s="23" t="s">
        <v>2337</v>
      </c>
      <c r="F357" s="24" t="s">
        <v>188</v>
      </c>
      <c r="G357" s="25">
        <v>19</v>
      </c>
      <c r="H357" s="24">
        <v>0</v>
      </c>
      <c r="I357" s="26">
        <f>ROUND(G357*H357,P4)</f>
        <v>0</v>
      </c>
      <c r="L357" s="26">
        <v>0</v>
      </c>
      <c r="M357" s="20">
        <f>ROUND(G357*L357,P4)</f>
        <v>0</v>
      </c>
      <c r="N357" s="21" t="s">
        <v>170</v>
      </c>
      <c r="O357" s="27">
        <f>M357*AA357</f>
        <v>0</v>
      </c>
      <c r="P357">
        <v>3</v>
      </c>
      <c r="AA357">
        <f>IF(P357=1,$O$3,IF(P357=2,$O$4,$O$5))</f>
        <v>0</v>
      </c>
    </row>
    <row r="358" spans="1:27">
      <c r="A358" t="s">
        <v>173</v>
      </c>
      <c r="E358" s="23" t="s">
        <v>170</v>
      </c>
    </row>
    <row r="359" spans="1:27">
      <c r="A359" t="s">
        <v>174</v>
      </c>
      <c r="E359" s="28" t="s">
        <v>1086</v>
      </c>
    </row>
    <row r="360" spans="1:27">
      <c r="A360" t="s">
        <v>176</v>
      </c>
      <c r="E360" s="23" t="s">
        <v>170</v>
      </c>
    </row>
    <row r="361" spans="1:27">
      <c r="A361" t="s">
        <v>168</v>
      </c>
      <c r="B361">
        <v>44</v>
      </c>
      <c r="C361" s="22" t="s">
        <v>2338</v>
      </c>
      <c r="D361" t="s">
        <v>170</v>
      </c>
      <c r="E361" s="23" t="s">
        <v>2339</v>
      </c>
      <c r="F361" s="24" t="s">
        <v>218</v>
      </c>
      <c r="G361" s="25">
        <v>19</v>
      </c>
      <c r="H361" s="24">
        <v>0</v>
      </c>
      <c r="I361" s="26">
        <f>ROUND(G361*H361,P4)</f>
        <v>0</v>
      </c>
      <c r="L361" s="26">
        <v>0</v>
      </c>
      <c r="M361" s="20">
        <f>ROUND(G361*L361,P4)</f>
        <v>0</v>
      </c>
      <c r="N361" s="21" t="s">
        <v>192</v>
      </c>
      <c r="O361" s="27">
        <f>M361*AA361</f>
        <v>0</v>
      </c>
      <c r="P361">
        <v>3</v>
      </c>
      <c r="AA361">
        <f>IF(P361=1,$O$3,IF(P361=2,$O$4,$O$5))</f>
        <v>0</v>
      </c>
    </row>
    <row r="362" spans="1:27">
      <c r="A362" t="s">
        <v>173</v>
      </c>
      <c r="E362" s="23" t="s">
        <v>170</v>
      </c>
    </row>
    <row r="363" spans="1:27">
      <c r="A363" t="s">
        <v>174</v>
      </c>
      <c r="E363" s="28" t="s">
        <v>1086</v>
      </c>
    </row>
    <row r="364" spans="1:27">
      <c r="A364" t="s">
        <v>176</v>
      </c>
      <c r="E364" s="23" t="s">
        <v>170</v>
      </c>
    </row>
    <row r="365" spans="1:27">
      <c r="A365" t="s">
        <v>168</v>
      </c>
      <c r="B365">
        <v>45</v>
      </c>
      <c r="C365" s="22" t="s">
        <v>2340</v>
      </c>
      <c r="D365" t="s">
        <v>170</v>
      </c>
      <c r="E365" s="23" t="s">
        <v>2341</v>
      </c>
      <c r="F365" s="24" t="s">
        <v>188</v>
      </c>
      <c r="G365" s="25">
        <v>19</v>
      </c>
      <c r="H365" s="24">
        <v>0</v>
      </c>
      <c r="I365" s="26">
        <f>ROUND(G365*H365,P4)</f>
        <v>0</v>
      </c>
      <c r="L365" s="26">
        <v>0</v>
      </c>
      <c r="M365" s="20">
        <f>ROUND(G365*L365,P4)</f>
        <v>0</v>
      </c>
      <c r="N365" s="21" t="s">
        <v>170</v>
      </c>
      <c r="O365" s="27">
        <f>M365*AA365</f>
        <v>0</v>
      </c>
      <c r="P365">
        <v>3</v>
      </c>
      <c r="AA365">
        <f>IF(P365=1,$O$3,IF(P365=2,$O$4,$O$5))</f>
        <v>0</v>
      </c>
    </row>
    <row r="366" spans="1:27">
      <c r="A366" t="s">
        <v>173</v>
      </c>
      <c r="E366" s="23" t="s">
        <v>170</v>
      </c>
    </row>
    <row r="367" spans="1:27">
      <c r="A367" t="s">
        <v>174</v>
      </c>
      <c r="E367" s="28" t="s">
        <v>1086</v>
      </c>
    </row>
    <row r="368" spans="1:27">
      <c r="A368" t="s">
        <v>176</v>
      </c>
      <c r="E368" s="23" t="s">
        <v>170</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 right="0" top="0" bottom="0" header="0" footer="0"/>
  <pageSetup fitToHeight="0"/>
  <drawing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pageSetUpPr fitToPage="1"/>
  </sheetPr>
  <dimension ref="A1:AA190"/>
  <sheetViews>
    <sheetView workbookViewId="0"/>
  </sheetViews>
  <sheetFormatPr defaultRowHeight="13.15"/>
  <cols>
    <col min="1" max="1" width="8.85546875" hidden="1"/>
    <col min="2" max="2" width="11.5703125" customWidth="1"/>
    <col min="3" max="3" width="14.28515625" customWidth="1"/>
    <col min="5" max="5" width="71.28515625" customWidth="1"/>
    <col min="6" max="6" width="11.5703125" customWidth="1"/>
    <col min="7" max="9" width="16.28515625" customWidth="1"/>
    <col min="10" max="11" width="8.85546875" hidden="1"/>
    <col min="12" max="14" width="16.28515625" customWidth="1"/>
    <col min="15" max="17" width="8.85546875" hidden="1"/>
    <col min="19" max="19" width="31" customWidth="1"/>
    <col min="27" max="27" width="8.85546875" hidden="1"/>
  </cols>
  <sheetData>
    <row r="1" spans="1:27" ht="36.950000000000003" customHeight="1">
      <c r="A1" s="13" t="s">
        <v>143</v>
      </c>
      <c r="B1" s="1"/>
      <c r="C1" s="29"/>
      <c r="D1" s="1"/>
      <c r="E1" s="1"/>
      <c r="F1" s="1"/>
      <c r="G1" s="1"/>
      <c r="H1" s="1"/>
      <c r="I1" s="1"/>
      <c r="J1" s="1"/>
      <c r="K1" s="1"/>
      <c r="L1" s="1"/>
      <c r="M1" s="1"/>
      <c r="N1" s="1"/>
      <c r="P1">
        <v>3</v>
      </c>
    </row>
    <row r="2" spans="1:27" ht="19.899999999999999" customHeight="1">
      <c r="A2" s="13"/>
      <c r="B2" s="1"/>
      <c r="C2" s="29"/>
      <c r="D2" s="1"/>
      <c r="E2" s="1"/>
      <c r="F2" s="1"/>
      <c r="G2" s="1"/>
      <c r="H2" s="1"/>
      <c r="I2" s="1"/>
      <c r="J2" s="1"/>
      <c r="K2" s="1"/>
      <c r="L2" s="1"/>
      <c r="M2" s="1"/>
      <c r="N2" s="1"/>
    </row>
    <row r="3" spans="1:27" ht="33.950000000000003" customHeight="1">
      <c r="A3" s="13" t="s">
        <v>144</v>
      </c>
      <c r="B3" s="14" t="s">
        <v>145</v>
      </c>
      <c r="C3" s="33" t="s">
        <v>1</v>
      </c>
      <c r="D3" s="29"/>
      <c r="E3" s="34" t="s">
        <v>2</v>
      </c>
      <c r="F3" s="29"/>
      <c r="G3" s="29"/>
      <c r="H3" s="29"/>
      <c r="L3" s="15" t="s">
        <v>46</v>
      </c>
      <c r="M3" s="16">
        <f>Rekapitulace!C27</f>
        <v>0</v>
      </c>
      <c r="N3" s="3" t="s">
        <v>3</v>
      </c>
      <c r="O3">
        <v>0</v>
      </c>
      <c r="P3">
        <v>2</v>
      </c>
    </row>
    <row r="4" spans="1:27" ht="33.950000000000003" customHeight="1">
      <c r="A4" s="13" t="s">
        <v>146</v>
      </c>
      <c r="B4" s="14" t="s">
        <v>147</v>
      </c>
      <c r="C4" s="33" t="s">
        <v>46</v>
      </c>
      <c r="D4" s="29"/>
      <c r="E4" s="34" t="s">
        <v>47</v>
      </c>
      <c r="F4" s="29"/>
      <c r="G4" s="29"/>
      <c r="H4" s="29"/>
      <c r="O4">
        <v>0.12</v>
      </c>
      <c r="P4">
        <v>2</v>
      </c>
    </row>
    <row r="5" spans="1:27">
      <c r="A5" s="35" t="s">
        <v>148</v>
      </c>
      <c r="B5" s="35" t="s">
        <v>149</v>
      </c>
      <c r="C5" s="35" t="s">
        <v>150</v>
      </c>
      <c r="D5" s="35" t="s">
        <v>151</v>
      </c>
      <c r="E5" s="35" t="s">
        <v>152</v>
      </c>
      <c r="F5" s="35" t="s">
        <v>153</v>
      </c>
      <c r="G5" s="35" t="s">
        <v>154</v>
      </c>
      <c r="H5" s="35" t="s">
        <v>155</v>
      </c>
      <c r="I5" s="35" t="s">
        <v>156</v>
      </c>
      <c r="J5" s="17"/>
      <c r="K5" s="17"/>
      <c r="L5" s="35" t="s">
        <v>157</v>
      </c>
      <c r="M5" s="36"/>
      <c r="N5" s="35" t="s">
        <v>158</v>
      </c>
      <c r="O5">
        <v>0.21</v>
      </c>
    </row>
    <row r="6" spans="1:27">
      <c r="A6" s="35"/>
      <c r="B6" s="35"/>
      <c r="C6" s="35"/>
      <c r="D6" s="35"/>
      <c r="E6" s="35"/>
      <c r="F6" s="35"/>
      <c r="G6" s="35"/>
      <c r="H6" s="35"/>
      <c r="I6" s="35"/>
      <c r="J6" s="35" t="s">
        <v>159</v>
      </c>
      <c r="K6" s="36"/>
      <c r="L6" s="36"/>
      <c r="M6" s="36"/>
      <c r="N6" s="35"/>
    </row>
    <row r="7" spans="1:27" ht="26.45">
      <c r="A7" s="35"/>
      <c r="B7" s="35"/>
      <c r="C7" s="35"/>
      <c r="D7" s="35"/>
      <c r="E7" s="35"/>
      <c r="F7" s="35"/>
      <c r="G7" s="35"/>
      <c r="H7" s="35"/>
      <c r="I7" s="35"/>
      <c r="J7" s="6" t="s">
        <v>160</v>
      </c>
      <c r="K7" s="6" t="s">
        <v>161</v>
      </c>
      <c r="L7" s="6" t="s">
        <v>160</v>
      </c>
      <c r="M7" s="6" t="s">
        <v>161</v>
      </c>
      <c r="N7" s="35"/>
      <c r="S7" t="s">
        <v>162</v>
      </c>
      <c r="T7">
        <f>COUNTIFS(L8:L191,"=0",A8:A191,"P")+COUNTIFS(L8:L191,"",A8:A191,"P")+SUM(Q8:Q191)</f>
        <v>0</v>
      </c>
    </row>
    <row r="8" spans="1:27">
      <c r="A8" t="s">
        <v>163</v>
      </c>
      <c r="C8" s="18" t="s">
        <v>2342</v>
      </c>
      <c r="E8" s="19" t="s">
        <v>49</v>
      </c>
      <c r="L8" s="20">
        <f>L9+L82+L91+L104+L177+L182</f>
        <v>0</v>
      </c>
      <c r="M8" s="20">
        <f>M9+M82+M91+M104+M177+M182</f>
        <v>0</v>
      </c>
      <c r="N8" s="21"/>
    </row>
    <row r="9" spans="1:27">
      <c r="A9" t="s">
        <v>165</v>
      </c>
      <c r="C9" s="18" t="s">
        <v>2085</v>
      </c>
      <c r="E9" s="19" t="s">
        <v>2343</v>
      </c>
      <c r="L9" s="20">
        <f>SUMIFS(L10:L81,A10:A81,"P")</f>
        <v>0</v>
      </c>
      <c r="M9" s="20">
        <f>SUMIFS(M10:M81,A10:A81,"P")</f>
        <v>0</v>
      </c>
      <c r="N9" s="21"/>
    </row>
    <row r="10" spans="1:27" ht="26.45">
      <c r="A10" t="s">
        <v>168</v>
      </c>
      <c r="B10">
        <v>1</v>
      </c>
      <c r="C10" s="22" t="s">
        <v>2344</v>
      </c>
      <c r="D10" t="s">
        <v>170</v>
      </c>
      <c r="E10" s="23" t="s">
        <v>2345</v>
      </c>
      <c r="F10" s="24" t="s">
        <v>738</v>
      </c>
      <c r="G10" s="25">
        <v>14.14</v>
      </c>
      <c r="H10" s="24">
        <v>0</v>
      </c>
      <c r="I10" s="26">
        <f>ROUND(G10*H10,P4)</f>
        <v>0</v>
      </c>
      <c r="L10" s="26">
        <v>0</v>
      </c>
      <c r="M10" s="20">
        <f>ROUND(G10*L10,P4)</f>
        <v>0</v>
      </c>
      <c r="N10" s="21" t="s">
        <v>2346</v>
      </c>
      <c r="O10" s="27">
        <f>M10*AA10</f>
        <v>0</v>
      </c>
      <c r="P10">
        <v>3</v>
      </c>
      <c r="AA10">
        <f>IF(P10=1,$O$3,IF(P10=2,$O$4,$O$5))</f>
        <v>0</v>
      </c>
    </row>
    <row r="11" spans="1:27">
      <c r="A11" t="s">
        <v>173</v>
      </c>
      <c r="E11" s="23" t="s">
        <v>170</v>
      </c>
    </row>
    <row r="12" spans="1:27">
      <c r="A12" t="s">
        <v>174</v>
      </c>
      <c r="E12" s="28" t="s">
        <v>2347</v>
      </c>
    </row>
    <row r="13" spans="1:27" ht="52.9">
      <c r="A13" t="s">
        <v>176</v>
      </c>
      <c r="E13" s="23" t="s">
        <v>2348</v>
      </c>
    </row>
    <row r="14" spans="1:27">
      <c r="A14" t="s">
        <v>168</v>
      </c>
      <c r="B14">
        <v>2</v>
      </c>
      <c r="C14" s="22" t="s">
        <v>2349</v>
      </c>
      <c r="D14" t="s">
        <v>170</v>
      </c>
      <c r="E14" s="23" t="s">
        <v>2350</v>
      </c>
      <c r="F14" s="24" t="s">
        <v>433</v>
      </c>
      <c r="G14" s="25">
        <v>112.39</v>
      </c>
      <c r="H14" s="24">
        <v>0</v>
      </c>
      <c r="I14" s="26">
        <f>ROUND(G14*H14,P4)</f>
        <v>0</v>
      </c>
      <c r="L14" s="26">
        <v>0</v>
      </c>
      <c r="M14" s="20">
        <f>ROUND(G14*L14,P4)</f>
        <v>0</v>
      </c>
      <c r="N14" s="21" t="s">
        <v>2346</v>
      </c>
      <c r="O14" s="27">
        <f>M14*AA14</f>
        <v>0</v>
      </c>
      <c r="P14">
        <v>3</v>
      </c>
      <c r="AA14">
        <f>IF(P14=1,$O$3,IF(P14=2,$O$4,$O$5))</f>
        <v>0</v>
      </c>
    </row>
    <row r="15" spans="1:27">
      <c r="A15" t="s">
        <v>173</v>
      </c>
      <c r="E15" s="23" t="s">
        <v>170</v>
      </c>
    </row>
    <row r="16" spans="1:27">
      <c r="A16" t="s">
        <v>174</v>
      </c>
      <c r="E16" s="28" t="s">
        <v>2351</v>
      </c>
    </row>
    <row r="17" spans="1:27" ht="66">
      <c r="A17" t="s">
        <v>176</v>
      </c>
      <c r="E17" s="23" t="s">
        <v>2352</v>
      </c>
    </row>
    <row r="18" spans="1:27">
      <c r="A18" t="s">
        <v>168</v>
      </c>
      <c r="B18">
        <v>3</v>
      </c>
      <c r="C18" s="22" t="s">
        <v>2353</v>
      </c>
      <c r="D18" t="s">
        <v>170</v>
      </c>
      <c r="E18" s="23" t="s">
        <v>2354</v>
      </c>
      <c r="F18" s="24" t="s">
        <v>433</v>
      </c>
      <c r="G18" s="25">
        <v>112.39</v>
      </c>
      <c r="H18" s="24">
        <v>0</v>
      </c>
      <c r="I18" s="26">
        <f>ROUND(G18*H18,P4)</f>
        <v>0</v>
      </c>
      <c r="L18" s="26">
        <v>0</v>
      </c>
      <c r="M18" s="20">
        <f>ROUND(G18*L18,P4)</f>
        <v>0</v>
      </c>
      <c r="N18" s="21" t="s">
        <v>2346</v>
      </c>
      <c r="O18" s="27">
        <f>M18*AA18</f>
        <v>0</v>
      </c>
      <c r="P18">
        <v>3</v>
      </c>
      <c r="AA18">
        <f>IF(P18=1,$O$3,IF(P18=2,$O$4,$O$5))</f>
        <v>0</v>
      </c>
    </row>
    <row r="19" spans="1:27">
      <c r="A19" t="s">
        <v>173</v>
      </c>
      <c r="E19" s="23" t="s">
        <v>170</v>
      </c>
    </row>
    <row r="20" spans="1:27">
      <c r="A20" t="s">
        <v>174</v>
      </c>
      <c r="E20" s="28" t="s">
        <v>2351</v>
      </c>
    </row>
    <row r="21" spans="1:27" ht="66">
      <c r="A21" t="s">
        <v>176</v>
      </c>
      <c r="E21" s="23" t="s">
        <v>2352</v>
      </c>
    </row>
    <row r="22" spans="1:27">
      <c r="A22" t="s">
        <v>168</v>
      </c>
      <c r="B22">
        <v>4</v>
      </c>
      <c r="C22" s="22" t="s">
        <v>2355</v>
      </c>
      <c r="D22" t="s">
        <v>170</v>
      </c>
      <c r="E22" s="23" t="s">
        <v>2356</v>
      </c>
      <c r="F22" s="24" t="s">
        <v>433</v>
      </c>
      <c r="G22" s="25">
        <v>11.03</v>
      </c>
      <c r="H22" s="24">
        <v>0</v>
      </c>
      <c r="I22" s="26">
        <f>ROUND(G22*H22,P4)</f>
        <v>0</v>
      </c>
      <c r="L22" s="26">
        <v>0</v>
      </c>
      <c r="M22" s="20">
        <f>ROUND(G22*L22,P4)</f>
        <v>0</v>
      </c>
      <c r="N22" s="21" t="s">
        <v>2346</v>
      </c>
      <c r="O22" s="27">
        <f>M22*AA22</f>
        <v>0</v>
      </c>
      <c r="P22">
        <v>3</v>
      </c>
      <c r="AA22">
        <f>IF(P22=1,$O$3,IF(P22=2,$O$4,$O$5))</f>
        <v>0</v>
      </c>
    </row>
    <row r="23" spans="1:27">
      <c r="A23" t="s">
        <v>173</v>
      </c>
      <c r="E23" s="23" t="s">
        <v>170</v>
      </c>
    </row>
    <row r="24" spans="1:27">
      <c r="A24" t="s">
        <v>174</v>
      </c>
      <c r="E24" s="28" t="s">
        <v>2357</v>
      </c>
    </row>
    <row r="25" spans="1:27" ht="26.45">
      <c r="A25" t="s">
        <v>176</v>
      </c>
      <c r="E25" s="23" t="s">
        <v>2358</v>
      </c>
    </row>
    <row r="26" spans="1:27">
      <c r="A26" t="s">
        <v>168</v>
      </c>
      <c r="B26">
        <v>5</v>
      </c>
      <c r="C26" s="22" t="s">
        <v>2359</v>
      </c>
      <c r="D26" t="s">
        <v>170</v>
      </c>
      <c r="E26" s="23" t="s">
        <v>2360</v>
      </c>
      <c r="F26" s="24" t="s">
        <v>738</v>
      </c>
      <c r="G26" s="25">
        <v>30</v>
      </c>
      <c r="H26" s="24">
        <v>0</v>
      </c>
      <c r="I26" s="26">
        <f>ROUND(G26*H26,P4)</f>
        <v>0</v>
      </c>
      <c r="L26" s="26">
        <v>0</v>
      </c>
      <c r="M26" s="20">
        <f>ROUND(G26*L26,P4)</f>
        <v>0</v>
      </c>
      <c r="N26" s="21" t="s">
        <v>2346</v>
      </c>
      <c r="O26" s="27">
        <f>M26*AA26</f>
        <v>0</v>
      </c>
      <c r="P26">
        <v>3</v>
      </c>
      <c r="AA26">
        <f>IF(P26=1,$O$3,IF(P26=2,$O$4,$O$5))</f>
        <v>0</v>
      </c>
    </row>
    <row r="27" spans="1:27">
      <c r="A27" t="s">
        <v>173</v>
      </c>
      <c r="E27" s="23" t="s">
        <v>170</v>
      </c>
    </row>
    <row r="28" spans="1:27">
      <c r="A28" t="s">
        <v>174</v>
      </c>
      <c r="E28" s="28" t="s">
        <v>705</v>
      </c>
    </row>
    <row r="29" spans="1:27">
      <c r="A29" t="s">
        <v>176</v>
      </c>
      <c r="E29" s="23" t="s">
        <v>2361</v>
      </c>
    </row>
    <row r="30" spans="1:27">
      <c r="A30" t="s">
        <v>168</v>
      </c>
      <c r="B30">
        <v>6</v>
      </c>
      <c r="C30" s="22" t="s">
        <v>2362</v>
      </c>
      <c r="D30" t="s">
        <v>170</v>
      </c>
      <c r="E30" s="23" t="s">
        <v>2363</v>
      </c>
      <c r="F30" s="24" t="s">
        <v>738</v>
      </c>
      <c r="G30" s="25">
        <v>30</v>
      </c>
      <c r="H30" s="24">
        <v>0</v>
      </c>
      <c r="I30" s="26">
        <f>ROUND(G30*H30,P4)</f>
        <v>0</v>
      </c>
      <c r="L30" s="26">
        <v>0</v>
      </c>
      <c r="M30" s="20">
        <f>ROUND(G30*L30,P4)</f>
        <v>0</v>
      </c>
      <c r="N30" s="21" t="s">
        <v>2346</v>
      </c>
      <c r="O30" s="27">
        <f>M30*AA30</f>
        <v>0</v>
      </c>
      <c r="P30">
        <v>3</v>
      </c>
      <c r="AA30">
        <f>IF(P30=1,$O$3,IF(P30=2,$O$4,$O$5))</f>
        <v>0</v>
      </c>
    </row>
    <row r="31" spans="1:27">
      <c r="A31" t="s">
        <v>173</v>
      </c>
      <c r="E31" s="23" t="s">
        <v>170</v>
      </c>
    </row>
    <row r="32" spans="1:27">
      <c r="A32" t="s">
        <v>174</v>
      </c>
      <c r="E32" s="28" t="s">
        <v>705</v>
      </c>
    </row>
    <row r="33" spans="1:27">
      <c r="A33" t="s">
        <v>176</v>
      </c>
      <c r="E33" s="23" t="s">
        <v>2361</v>
      </c>
    </row>
    <row r="34" spans="1:27">
      <c r="A34" t="s">
        <v>168</v>
      </c>
      <c r="B34">
        <v>7</v>
      </c>
      <c r="C34" s="22" t="s">
        <v>2364</v>
      </c>
      <c r="D34" t="s">
        <v>170</v>
      </c>
      <c r="E34" s="23" t="s">
        <v>2365</v>
      </c>
      <c r="F34" s="24" t="s">
        <v>738</v>
      </c>
      <c r="G34" s="25">
        <v>50</v>
      </c>
      <c r="H34" s="24">
        <v>0</v>
      </c>
      <c r="I34" s="26">
        <f>ROUND(G34*H34,P4)</f>
        <v>0</v>
      </c>
      <c r="L34" s="26">
        <v>0</v>
      </c>
      <c r="M34" s="20">
        <f>ROUND(G34*L34,P4)</f>
        <v>0</v>
      </c>
      <c r="N34" s="21" t="s">
        <v>2346</v>
      </c>
      <c r="O34" s="27">
        <f>M34*AA34</f>
        <v>0</v>
      </c>
      <c r="P34">
        <v>3</v>
      </c>
      <c r="AA34">
        <f>IF(P34=1,$O$3,IF(P34=2,$O$4,$O$5))</f>
        <v>0</v>
      </c>
    </row>
    <row r="35" spans="1:27">
      <c r="A35" t="s">
        <v>173</v>
      </c>
      <c r="E35" s="23" t="s">
        <v>170</v>
      </c>
    </row>
    <row r="36" spans="1:27">
      <c r="A36" t="s">
        <v>174</v>
      </c>
      <c r="E36" s="28" t="s">
        <v>334</v>
      </c>
    </row>
    <row r="37" spans="1:27">
      <c r="A37" t="s">
        <v>176</v>
      </c>
      <c r="E37" s="23" t="s">
        <v>2361</v>
      </c>
    </row>
    <row r="38" spans="1:27">
      <c r="A38" t="s">
        <v>168</v>
      </c>
      <c r="B38">
        <v>8</v>
      </c>
      <c r="C38" s="22" t="s">
        <v>2366</v>
      </c>
      <c r="D38" t="s">
        <v>170</v>
      </c>
      <c r="E38" s="23" t="s">
        <v>2367</v>
      </c>
      <c r="F38" s="24" t="s">
        <v>738</v>
      </c>
      <c r="G38" s="25">
        <v>30</v>
      </c>
      <c r="H38" s="24">
        <v>0</v>
      </c>
      <c r="I38" s="26">
        <f>ROUND(G38*H38,P4)</f>
        <v>0</v>
      </c>
      <c r="L38" s="26">
        <v>0</v>
      </c>
      <c r="M38" s="20">
        <f>ROUND(G38*L38,P4)</f>
        <v>0</v>
      </c>
      <c r="N38" s="21" t="s">
        <v>2346</v>
      </c>
      <c r="O38" s="27">
        <f>M38*AA38</f>
        <v>0</v>
      </c>
      <c r="P38">
        <v>3</v>
      </c>
      <c r="AA38">
        <f>IF(P38=1,$O$3,IF(P38=2,$O$4,$O$5))</f>
        <v>0</v>
      </c>
    </row>
    <row r="39" spans="1:27">
      <c r="A39" t="s">
        <v>173</v>
      </c>
      <c r="E39" s="23" t="s">
        <v>170</v>
      </c>
    </row>
    <row r="40" spans="1:27">
      <c r="A40" t="s">
        <v>174</v>
      </c>
      <c r="E40" s="28" t="s">
        <v>705</v>
      </c>
    </row>
    <row r="41" spans="1:27">
      <c r="A41" t="s">
        <v>176</v>
      </c>
      <c r="E41" s="23" t="s">
        <v>2368</v>
      </c>
    </row>
    <row r="42" spans="1:27">
      <c r="A42" t="s">
        <v>168</v>
      </c>
      <c r="B42">
        <v>9</v>
      </c>
      <c r="C42" s="22" t="s">
        <v>2369</v>
      </c>
      <c r="D42" t="s">
        <v>170</v>
      </c>
      <c r="E42" s="23" t="s">
        <v>2370</v>
      </c>
      <c r="F42" s="24" t="s">
        <v>738</v>
      </c>
      <c r="G42" s="25">
        <v>30</v>
      </c>
      <c r="H42" s="24">
        <v>0</v>
      </c>
      <c r="I42" s="26">
        <f>ROUND(G42*H42,P4)</f>
        <v>0</v>
      </c>
      <c r="L42" s="26">
        <v>0</v>
      </c>
      <c r="M42" s="20">
        <f>ROUND(G42*L42,P4)</f>
        <v>0</v>
      </c>
      <c r="N42" s="21" t="s">
        <v>2346</v>
      </c>
      <c r="O42" s="27">
        <f>M42*AA42</f>
        <v>0</v>
      </c>
      <c r="P42">
        <v>3</v>
      </c>
      <c r="AA42">
        <f>IF(P42=1,$O$3,IF(P42=2,$O$4,$O$5))</f>
        <v>0</v>
      </c>
    </row>
    <row r="43" spans="1:27">
      <c r="A43" t="s">
        <v>173</v>
      </c>
      <c r="E43" s="23" t="s">
        <v>170</v>
      </c>
    </row>
    <row r="44" spans="1:27">
      <c r="A44" t="s">
        <v>174</v>
      </c>
      <c r="E44" s="28" t="s">
        <v>705</v>
      </c>
    </row>
    <row r="45" spans="1:27">
      <c r="A45" t="s">
        <v>176</v>
      </c>
      <c r="E45" s="23" t="s">
        <v>2368</v>
      </c>
    </row>
    <row r="46" spans="1:27">
      <c r="A46" t="s">
        <v>168</v>
      </c>
      <c r="B46">
        <v>10</v>
      </c>
      <c r="C46" s="22" t="s">
        <v>2371</v>
      </c>
      <c r="D46" t="s">
        <v>170</v>
      </c>
      <c r="E46" s="23" t="s">
        <v>2372</v>
      </c>
      <c r="F46" s="24" t="s">
        <v>738</v>
      </c>
      <c r="G46" s="25">
        <v>50</v>
      </c>
      <c r="H46" s="24">
        <v>0</v>
      </c>
      <c r="I46" s="26">
        <f>ROUND(G46*H46,P4)</f>
        <v>0</v>
      </c>
      <c r="L46" s="26">
        <v>0</v>
      </c>
      <c r="M46" s="20">
        <f>ROUND(G46*L46,P4)</f>
        <v>0</v>
      </c>
      <c r="N46" s="21" t="s">
        <v>2346</v>
      </c>
      <c r="O46" s="27">
        <f>M46*AA46</f>
        <v>0</v>
      </c>
      <c r="P46">
        <v>3</v>
      </c>
      <c r="AA46">
        <f>IF(P46=1,$O$3,IF(P46=2,$O$4,$O$5))</f>
        <v>0</v>
      </c>
    </row>
    <row r="47" spans="1:27">
      <c r="A47" t="s">
        <v>173</v>
      </c>
      <c r="E47" s="23" t="s">
        <v>170</v>
      </c>
    </row>
    <row r="48" spans="1:27">
      <c r="A48" t="s">
        <v>174</v>
      </c>
      <c r="E48" s="28" t="s">
        <v>334</v>
      </c>
    </row>
    <row r="49" spans="1:27">
      <c r="A49" t="s">
        <v>176</v>
      </c>
      <c r="E49" s="23" t="s">
        <v>2368</v>
      </c>
    </row>
    <row r="50" spans="1:27">
      <c r="A50" t="s">
        <v>168</v>
      </c>
      <c r="B50">
        <v>11</v>
      </c>
      <c r="C50" s="22" t="s">
        <v>2373</v>
      </c>
      <c r="D50" t="s">
        <v>170</v>
      </c>
      <c r="E50" s="23" t="s">
        <v>2374</v>
      </c>
      <c r="F50" s="24" t="s">
        <v>433</v>
      </c>
      <c r="G50" s="25">
        <v>123.42</v>
      </c>
      <c r="H50" s="24">
        <v>0</v>
      </c>
      <c r="I50" s="26">
        <f>ROUND(G50*H50,P4)</f>
        <v>0</v>
      </c>
      <c r="L50" s="26">
        <v>0</v>
      </c>
      <c r="M50" s="20">
        <f>ROUND(G50*L50,P4)</f>
        <v>0</v>
      </c>
      <c r="N50" s="21" t="s">
        <v>2346</v>
      </c>
      <c r="O50" s="27">
        <f>M50*AA50</f>
        <v>0</v>
      </c>
      <c r="P50">
        <v>3</v>
      </c>
      <c r="AA50">
        <f>IF(P50=1,$O$3,IF(P50=2,$O$4,$O$5))</f>
        <v>0</v>
      </c>
    </row>
    <row r="51" spans="1:27">
      <c r="A51" t="s">
        <v>173</v>
      </c>
      <c r="E51" s="23" t="s">
        <v>170</v>
      </c>
    </row>
    <row r="52" spans="1:27">
      <c r="A52" t="s">
        <v>174</v>
      </c>
      <c r="E52" s="28" t="s">
        <v>2375</v>
      </c>
    </row>
    <row r="53" spans="1:27" ht="39.6">
      <c r="A53" t="s">
        <v>176</v>
      </c>
      <c r="E53" s="23" t="s">
        <v>2376</v>
      </c>
    </row>
    <row r="54" spans="1:27">
      <c r="A54" t="s">
        <v>168</v>
      </c>
      <c r="B54">
        <v>12</v>
      </c>
      <c r="C54" s="22" t="s">
        <v>2377</v>
      </c>
      <c r="D54" t="s">
        <v>170</v>
      </c>
      <c r="E54" s="23" t="s">
        <v>2378</v>
      </c>
      <c r="F54" s="24" t="s">
        <v>433</v>
      </c>
      <c r="G54" s="25">
        <v>123.42</v>
      </c>
      <c r="H54" s="24">
        <v>0</v>
      </c>
      <c r="I54" s="26">
        <f>ROUND(G54*H54,P4)</f>
        <v>0</v>
      </c>
      <c r="L54" s="26">
        <v>0</v>
      </c>
      <c r="M54" s="20">
        <f>ROUND(G54*L54,P4)</f>
        <v>0</v>
      </c>
      <c r="N54" s="21" t="s">
        <v>2346</v>
      </c>
      <c r="O54" s="27">
        <f>M54*AA54</f>
        <v>0</v>
      </c>
      <c r="P54">
        <v>3</v>
      </c>
      <c r="AA54">
        <f>IF(P54=1,$O$3,IF(P54=2,$O$4,$O$5))</f>
        <v>0</v>
      </c>
    </row>
    <row r="55" spans="1:27">
      <c r="A55" t="s">
        <v>173</v>
      </c>
      <c r="E55" s="23" t="s">
        <v>170</v>
      </c>
    </row>
    <row r="56" spans="1:27">
      <c r="A56" t="s">
        <v>174</v>
      </c>
      <c r="E56" s="28" t="s">
        <v>2375</v>
      </c>
    </row>
    <row r="57" spans="1:27" ht="39.6">
      <c r="A57" t="s">
        <v>176</v>
      </c>
      <c r="E57" s="23" t="s">
        <v>2379</v>
      </c>
    </row>
    <row r="58" spans="1:27" ht="26.45">
      <c r="A58" t="s">
        <v>168</v>
      </c>
      <c r="B58">
        <v>13</v>
      </c>
      <c r="C58" s="22" t="s">
        <v>2380</v>
      </c>
      <c r="D58" t="s">
        <v>170</v>
      </c>
      <c r="E58" s="23" t="s">
        <v>2381</v>
      </c>
      <c r="F58" s="24" t="s">
        <v>433</v>
      </c>
      <c r="G58" s="25">
        <v>121.49</v>
      </c>
      <c r="H58" s="24">
        <v>0</v>
      </c>
      <c r="I58" s="26">
        <f>ROUND(G58*H58,P4)</f>
        <v>0</v>
      </c>
      <c r="L58" s="26">
        <v>0</v>
      </c>
      <c r="M58" s="20">
        <f>ROUND(G58*L58,P4)</f>
        <v>0</v>
      </c>
      <c r="N58" s="21" t="s">
        <v>2346</v>
      </c>
      <c r="O58" s="27">
        <f>M58*AA58</f>
        <v>0</v>
      </c>
      <c r="P58">
        <v>3</v>
      </c>
      <c r="AA58">
        <f>IF(P58=1,$O$3,IF(P58=2,$O$4,$O$5))</f>
        <v>0</v>
      </c>
    </row>
    <row r="59" spans="1:27">
      <c r="A59" t="s">
        <v>173</v>
      </c>
      <c r="E59" s="23" t="s">
        <v>170</v>
      </c>
    </row>
    <row r="60" spans="1:27">
      <c r="A60" t="s">
        <v>174</v>
      </c>
      <c r="E60" s="28" t="s">
        <v>2382</v>
      </c>
    </row>
    <row r="61" spans="1:27" ht="39.6">
      <c r="A61" t="s">
        <v>176</v>
      </c>
      <c r="E61" s="23" t="s">
        <v>2383</v>
      </c>
    </row>
    <row r="62" spans="1:27">
      <c r="A62" t="s">
        <v>168</v>
      </c>
      <c r="B62">
        <v>14</v>
      </c>
      <c r="C62" s="22" t="s">
        <v>2384</v>
      </c>
      <c r="D62" t="s">
        <v>170</v>
      </c>
      <c r="E62" s="23" t="s">
        <v>2385</v>
      </c>
      <c r="F62" s="24" t="s">
        <v>433</v>
      </c>
      <c r="G62" s="25">
        <v>1.54</v>
      </c>
      <c r="H62" s="24">
        <v>0</v>
      </c>
      <c r="I62" s="26">
        <f>ROUND(G62*H62,P4)</f>
        <v>0</v>
      </c>
      <c r="L62" s="26">
        <v>0</v>
      </c>
      <c r="M62" s="20">
        <f>ROUND(G62*L62,P4)</f>
        <v>0</v>
      </c>
      <c r="N62" s="21" t="s">
        <v>2346</v>
      </c>
      <c r="O62" s="27">
        <f>M62*AA62</f>
        <v>0</v>
      </c>
      <c r="P62">
        <v>3</v>
      </c>
      <c r="AA62">
        <f>IF(P62=1,$O$3,IF(P62=2,$O$4,$O$5))</f>
        <v>0</v>
      </c>
    </row>
    <row r="63" spans="1:27">
      <c r="A63" t="s">
        <v>173</v>
      </c>
      <c r="E63" s="23" t="s">
        <v>170</v>
      </c>
    </row>
    <row r="64" spans="1:27">
      <c r="A64" t="s">
        <v>174</v>
      </c>
      <c r="E64" s="28" t="s">
        <v>2386</v>
      </c>
    </row>
    <row r="65" spans="1:27" ht="52.9">
      <c r="A65" t="s">
        <v>176</v>
      </c>
      <c r="E65" s="23" t="s">
        <v>2387</v>
      </c>
    </row>
    <row r="66" spans="1:27">
      <c r="A66" t="s">
        <v>168</v>
      </c>
      <c r="B66">
        <v>15</v>
      </c>
      <c r="C66" s="22" t="s">
        <v>2388</v>
      </c>
      <c r="D66" t="s">
        <v>170</v>
      </c>
      <c r="E66" s="23" t="s">
        <v>2389</v>
      </c>
      <c r="F66" s="24" t="s">
        <v>433</v>
      </c>
      <c r="G66" s="25">
        <v>3.54</v>
      </c>
      <c r="H66" s="24">
        <v>0</v>
      </c>
      <c r="I66" s="26">
        <f>ROUND(G66*H66,P4)</f>
        <v>0</v>
      </c>
      <c r="L66" s="26">
        <v>0</v>
      </c>
      <c r="M66" s="20">
        <f>ROUND(G66*L66,P4)</f>
        <v>0</v>
      </c>
      <c r="N66" s="21" t="s">
        <v>2346</v>
      </c>
      <c r="O66" s="27">
        <f>M66*AA66</f>
        <v>0</v>
      </c>
      <c r="P66">
        <v>3</v>
      </c>
      <c r="AA66">
        <f>IF(P66=1,$O$3,IF(P66=2,$O$4,$O$5))</f>
        <v>0</v>
      </c>
    </row>
    <row r="67" spans="1:27">
      <c r="A67" t="s">
        <v>173</v>
      </c>
      <c r="E67" s="23" t="s">
        <v>170</v>
      </c>
    </row>
    <row r="68" spans="1:27">
      <c r="A68" t="s">
        <v>174</v>
      </c>
      <c r="E68" s="28" t="s">
        <v>2390</v>
      </c>
    </row>
    <row r="69" spans="1:27">
      <c r="A69" t="s">
        <v>176</v>
      </c>
      <c r="E69" s="23" t="s">
        <v>2391</v>
      </c>
    </row>
    <row r="70" spans="1:27" ht="26.45">
      <c r="A70" t="s">
        <v>168</v>
      </c>
      <c r="B70">
        <v>16</v>
      </c>
      <c r="C70" s="22" t="s">
        <v>2392</v>
      </c>
      <c r="D70" t="s">
        <v>170</v>
      </c>
      <c r="E70" s="23" t="s">
        <v>2393</v>
      </c>
      <c r="F70" s="24" t="s">
        <v>738</v>
      </c>
      <c r="G70" s="25">
        <v>14.14</v>
      </c>
      <c r="H70" s="24">
        <v>0</v>
      </c>
      <c r="I70" s="26">
        <f>ROUND(G70*H70,P4)</f>
        <v>0</v>
      </c>
      <c r="L70" s="26">
        <v>0</v>
      </c>
      <c r="M70" s="20">
        <f>ROUND(G70*L70,P4)</f>
        <v>0</v>
      </c>
      <c r="N70" s="21" t="s">
        <v>2346</v>
      </c>
      <c r="O70" s="27">
        <f>M70*AA70</f>
        <v>0</v>
      </c>
      <c r="P70">
        <v>3</v>
      </c>
      <c r="AA70">
        <f>IF(P70=1,$O$3,IF(P70=2,$O$4,$O$5))</f>
        <v>0</v>
      </c>
    </row>
    <row r="71" spans="1:27">
      <c r="A71" t="s">
        <v>173</v>
      </c>
      <c r="E71" s="23" t="s">
        <v>170</v>
      </c>
    </row>
    <row r="72" spans="1:27">
      <c r="A72" t="s">
        <v>174</v>
      </c>
      <c r="E72" s="28" t="s">
        <v>2347</v>
      </c>
    </row>
    <row r="73" spans="1:27" ht="26.45">
      <c r="A73" t="s">
        <v>176</v>
      </c>
      <c r="E73" s="23" t="s">
        <v>2394</v>
      </c>
    </row>
    <row r="74" spans="1:27" ht="26.45">
      <c r="A74" t="s">
        <v>168</v>
      </c>
      <c r="B74">
        <v>17</v>
      </c>
      <c r="C74" s="22" t="s">
        <v>2395</v>
      </c>
      <c r="D74" t="s">
        <v>170</v>
      </c>
      <c r="E74" s="23" t="s">
        <v>2396</v>
      </c>
      <c r="F74" s="24" t="s">
        <v>738</v>
      </c>
      <c r="G74" s="25">
        <v>14.14</v>
      </c>
      <c r="H74" s="24">
        <v>0</v>
      </c>
      <c r="I74" s="26">
        <f>ROUND(G74*H74,P4)</f>
        <v>0</v>
      </c>
      <c r="L74" s="26">
        <v>0</v>
      </c>
      <c r="M74" s="20">
        <f>ROUND(G74*L74,P4)</f>
        <v>0</v>
      </c>
      <c r="N74" s="21" t="s">
        <v>2346</v>
      </c>
      <c r="O74" s="27">
        <f>M74*AA74</f>
        <v>0</v>
      </c>
      <c r="P74">
        <v>3</v>
      </c>
      <c r="AA74">
        <f>IF(P74=1,$O$3,IF(P74=2,$O$4,$O$5))</f>
        <v>0</v>
      </c>
    </row>
    <row r="75" spans="1:27">
      <c r="A75" t="s">
        <v>173</v>
      </c>
      <c r="E75" s="23" t="s">
        <v>170</v>
      </c>
    </row>
    <row r="76" spans="1:27">
      <c r="A76" t="s">
        <v>174</v>
      </c>
      <c r="E76" s="28" t="s">
        <v>2347</v>
      </c>
    </row>
    <row r="77" spans="1:27">
      <c r="A77" t="s">
        <v>176</v>
      </c>
      <c r="E77" s="23" t="s">
        <v>2391</v>
      </c>
    </row>
    <row r="78" spans="1:27">
      <c r="A78" t="s">
        <v>168</v>
      </c>
      <c r="B78">
        <v>18</v>
      </c>
      <c r="C78" s="22" t="s">
        <v>2397</v>
      </c>
      <c r="D78" t="s">
        <v>170</v>
      </c>
      <c r="E78" s="23" t="s">
        <v>2398</v>
      </c>
      <c r="F78" s="24" t="s">
        <v>433</v>
      </c>
      <c r="G78" s="25">
        <v>1.93</v>
      </c>
      <c r="H78" s="24">
        <v>0</v>
      </c>
      <c r="I78" s="26">
        <f>ROUND(G78*H78,P4)</f>
        <v>0</v>
      </c>
      <c r="L78" s="26">
        <v>0</v>
      </c>
      <c r="M78" s="20">
        <f>ROUND(G78*L78,P4)</f>
        <v>0</v>
      </c>
      <c r="N78" s="21" t="s">
        <v>2346</v>
      </c>
      <c r="O78" s="27">
        <f>M78*AA78</f>
        <v>0</v>
      </c>
      <c r="P78">
        <v>3</v>
      </c>
      <c r="AA78">
        <f>IF(P78=1,$O$3,IF(P78=2,$O$4,$O$5))</f>
        <v>0</v>
      </c>
    </row>
    <row r="79" spans="1:27">
      <c r="A79" t="s">
        <v>173</v>
      </c>
      <c r="E79" s="23" t="s">
        <v>170</v>
      </c>
    </row>
    <row r="80" spans="1:27">
      <c r="A80" t="s">
        <v>174</v>
      </c>
      <c r="E80" s="28" t="s">
        <v>2399</v>
      </c>
    </row>
    <row r="81" spans="1:27">
      <c r="A81" t="s">
        <v>176</v>
      </c>
      <c r="E81" s="23" t="s">
        <v>2400</v>
      </c>
    </row>
    <row r="82" spans="1:27">
      <c r="A82" t="s">
        <v>165</v>
      </c>
      <c r="C82" s="18" t="s">
        <v>2124</v>
      </c>
      <c r="E82" s="19" t="s">
        <v>2401</v>
      </c>
      <c r="L82" s="20">
        <f>SUMIFS(L83:L90,A83:A90,"P")</f>
        <v>0</v>
      </c>
      <c r="M82" s="20">
        <f>SUMIFS(M83:M90,A83:A90,"P")</f>
        <v>0</v>
      </c>
      <c r="N82" s="21"/>
    </row>
    <row r="83" spans="1:27">
      <c r="A83" t="s">
        <v>168</v>
      </c>
      <c r="B83">
        <v>19</v>
      </c>
      <c r="C83" s="22" t="s">
        <v>2402</v>
      </c>
      <c r="D83" t="s">
        <v>170</v>
      </c>
      <c r="E83" s="23" t="s">
        <v>2403</v>
      </c>
      <c r="F83" s="24" t="s">
        <v>738</v>
      </c>
      <c r="G83" s="25">
        <v>0.23</v>
      </c>
      <c r="H83" s="24">
        <v>0</v>
      </c>
      <c r="I83" s="26">
        <f>ROUND(G83*H83,P4)</f>
        <v>0</v>
      </c>
      <c r="L83" s="26">
        <v>0</v>
      </c>
      <c r="M83" s="20">
        <f>ROUND(G83*L83,P4)</f>
        <v>0</v>
      </c>
      <c r="N83" s="21" t="s">
        <v>2346</v>
      </c>
      <c r="O83" s="27">
        <f>M83*AA83</f>
        <v>0</v>
      </c>
      <c r="P83">
        <v>3</v>
      </c>
      <c r="AA83">
        <f>IF(P83=1,$O$3,IF(P83=2,$O$4,$O$5))</f>
        <v>0</v>
      </c>
    </row>
    <row r="84" spans="1:27">
      <c r="A84" t="s">
        <v>173</v>
      </c>
      <c r="E84" s="23" t="s">
        <v>170</v>
      </c>
    </row>
    <row r="85" spans="1:27">
      <c r="A85" t="s">
        <v>174</v>
      </c>
      <c r="E85" s="28" t="s">
        <v>2404</v>
      </c>
    </row>
    <row r="86" spans="1:27">
      <c r="A86" t="s">
        <v>176</v>
      </c>
      <c r="E86" s="23" t="s">
        <v>2405</v>
      </c>
    </row>
    <row r="87" spans="1:27">
      <c r="A87" t="s">
        <v>168</v>
      </c>
      <c r="B87">
        <v>20</v>
      </c>
      <c r="C87" s="22" t="s">
        <v>2406</v>
      </c>
      <c r="D87" t="s">
        <v>170</v>
      </c>
      <c r="E87" s="23" t="s">
        <v>2407</v>
      </c>
      <c r="F87" s="24" t="s">
        <v>433</v>
      </c>
      <c r="G87" s="25">
        <v>0.16</v>
      </c>
      <c r="H87" s="24">
        <v>0</v>
      </c>
      <c r="I87" s="26">
        <f>ROUND(G87*H87,P4)</f>
        <v>0</v>
      </c>
      <c r="L87" s="26">
        <v>0</v>
      </c>
      <c r="M87" s="20">
        <f>ROUND(G87*L87,P4)</f>
        <v>0</v>
      </c>
      <c r="N87" s="21" t="s">
        <v>2346</v>
      </c>
      <c r="O87" s="27">
        <f>M87*AA87</f>
        <v>0</v>
      </c>
      <c r="P87">
        <v>3</v>
      </c>
      <c r="AA87">
        <f>IF(P87=1,$O$3,IF(P87=2,$O$4,$O$5))</f>
        <v>0</v>
      </c>
    </row>
    <row r="88" spans="1:27">
      <c r="A88" t="s">
        <v>173</v>
      </c>
      <c r="E88" s="23" t="s">
        <v>170</v>
      </c>
    </row>
    <row r="89" spans="1:27">
      <c r="A89" t="s">
        <v>174</v>
      </c>
      <c r="E89" s="28" t="s">
        <v>1726</v>
      </c>
    </row>
    <row r="90" spans="1:27">
      <c r="A90" t="s">
        <v>176</v>
      </c>
      <c r="E90" s="23" t="s">
        <v>2408</v>
      </c>
    </row>
    <row r="91" spans="1:27">
      <c r="A91" t="s">
        <v>165</v>
      </c>
      <c r="C91" s="18" t="s">
        <v>2409</v>
      </c>
      <c r="E91" s="19" t="s">
        <v>2410</v>
      </c>
      <c r="L91" s="20">
        <f>SUMIFS(L92:L103,A92:A103,"P")</f>
        <v>0</v>
      </c>
      <c r="M91" s="20">
        <f>SUMIFS(M92:M103,A92:A103,"P")</f>
        <v>0</v>
      </c>
      <c r="N91" s="21"/>
    </row>
    <row r="92" spans="1:27" ht="26.45">
      <c r="A92" t="s">
        <v>168</v>
      </c>
      <c r="B92">
        <v>41</v>
      </c>
      <c r="C92" s="22" t="s">
        <v>2411</v>
      </c>
      <c r="D92" t="s">
        <v>170</v>
      </c>
      <c r="E92" s="23" t="s">
        <v>2412</v>
      </c>
      <c r="F92" s="24" t="s">
        <v>738</v>
      </c>
      <c r="G92" s="25">
        <v>1.44</v>
      </c>
      <c r="H92" s="24">
        <v>0</v>
      </c>
      <c r="I92" s="26">
        <f>ROUND(G92*H92,P4)</f>
        <v>0</v>
      </c>
      <c r="L92" s="26">
        <v>0</v>
      </c>
      <c r="M92" s="20">
        <f>ROUND(G92*L92,P4)</f>
        <v>0</v>
      </c>
      <c r="N92" s="21" t="s">
        <v>2346</v>
      </c>
      <c r="O92" s="27">
        <f>M92*AA92</f>
        <v>0</v>
      </c>
      <c r="P92">
        <v>3</v>
      </c>
      <c r="AA92">
        <f>IF(P92=1,$O$3,IF(P92=2,$O$4,$O$5))</f>
        <v>0</v>
      </c>
    </row>
    <row r="93" spans="1:27">
      <c r="A93" t="s">
        <v>173</v>
      </c>
      <c r="E93" s="23" t="s">
        <v>170</v>
      </c>
    </row>
    <row r="94" spans="1:27">
      <c r="A94" t="s">
        <v>174</v>
      </c>
      <c r="E94" s="28" t="s">
        <v>2413</v>
      </c>
    </row>
    <row r="95" spans="1:27">
      <c r="A95" t="s">
        <v>176</v>
      </c>
      <c r="E95" s="23" t="s">
        <v>170</v>
      </c>
    </row>
    <row r="96" spans="1:27">
      <c r="A96" t="s">
        <v>168</v>
      </c>
      <c r="B96">
        <v>42</v>
      </c>
      <c r="C96" s="22" t="s">
        <v>2414</v>
      </c>
      <c r="D96" t="s">
        <v>170</v>
      </c>
      <c r="E96" s="23" t="s">
        <v>2415</v>
      </c>
      <c r="F96" s="24" t="s">
        <v>188</v>
      </c>
      <c r="G96" s="25">
        <v>1</v>
      </c>
      <c r="H96" s="24">
        <v>0</v>
      </c>
      <c r="I96" s="26">
        <f>ROUND(G96*H96,P4)</f>
        <v>0</v>
      </c>
      <c r="L96" s="26">
        <v>0</v>
      </c>
      <c r="M96" s="20">
        <f>ROUND(G96*L96,P4)</f>
        <v>0</v>
      </c>
      <c r="N96" s="21" t="s">
        <v>170</v>
      </c>
      <c r="O96" s="27">
        <f>M96*AA96</f>
        <v>0</v>
      </c>
      <c r="P96">
        <v>3</v>
      </c>
      <c r="AA96">
        <f>IF(P96=1,$O$3,IF(P96=2,$O$4,$O$5))</f>
        <v>0</v>
      </c>
    </row>
    <row r="97" spans="1:27">
      <c r="A97" t="s">
        <v>173</v>
      </c>
      <c r="E97" s="23" t="s">
        <v>170</v>
      </c>
    </row>
    <row r="98" spans="1:27">
      <c r="A98" t="s">
        <v>174</v>
      </c>
      <c r="E98" s="28" t="s">
        <v>183</v>
      </c>
    </row>
    <row r="99" spans="1:27" ht="66">
      <c r="A99" t="s">
        <v>176</v>
      </c>
      <c r="E99" s="23" t="s">
        <v>2416</v>
      </c>
    </row>
    <row r="100" spans="1:27" ht="26.45">
      <c r="A100" t="s">
        <v>168</v>
      </c>
      <c r="B100">
        <v>43</v>
      </c>
      <c r="C100" s="22" t="s">
        <v>2417</v>
      </c>
      <c r="D100" t="s">
        <v>170</v>
      </c>
      <c r="E100" s="23" t="s">
        <v>2418</v>
      </c>
      <c r="F100" s="24" t="s">
        <v>738</v>
      </c>
      <c r="G100" s="25">
        <v>1.44</v>
      </c>
      <c r="H100" s="24">
        <v>0</v>
      </c>
      <c r="I100" s="26">
        <f>ROUND(G100*H100,P4)</f>
        <v>0</v>
      </c>
      <c r="L100" s="26">
        <v>0</v>
      </c>
      <c r="M100" s="20">
        <f>ROUND(G100*L100,P4)</f>
        <v>0</v>
      </c>
      <c r="N100" s="21" t="s">
        <v>2346</v>
      </c>
      <c r="O100" s="27">
        <f>M100*AA100</f>
        <v>0</v>
      </c>
      <c r="P100">
        <v>3</v>
      </c>
      <c r="AA100">
        <f>IF(P100=1,$O$3,IF(P100=2,$O$4,$O$5))</f>
        <v>0</v>
      </c>
    </row>
    <row r="101" spans="1:27">
      <c r="A101" t="s">
        <v>173</v>
      </c>
      <c r="E101" s="23" t="s">
        <v>170</v>
      </c>
    </row>
    <row r="102" spans="1:27">
      <c r="A102" t="s">
        <v>174</v>
      </c>
      <c r="E102" s="28" t="s">
        <v>2413</v>
      </c>
    </row>
    <row r="103" spans="1:27">
      <c r="A103" t="s">
        <v>176</v>
      </c>
      <c r="E103" s="23" t="s">
        <v>2419</v>
      </c>
    </row>
    <row r="104" spans="1:27">
      <c r="A104" t="s">
        <v>165</v>
      </c>
      <c r="C104" s="18" t="s">
        <v>2420</v>
      </c>
      <c r="E104" s="19" t="s">
        <v>2421</v>
      </c>
      <c r="L104" s="20">
        <f>SUMIFS(L105:L176,A105:A176,"P")</f>
        <v>0</v>
      </c>
      <c r="M104" s="20">
        <f>SUMIFS(M105:M176,A105:A176,"P")</f>
        <v>0</v>
      </c>
      <c r="N104" s="21"/>
    </row>
    <row r="105" spans="1:27">
      <c r="A105" t="s">
        <v>168</v>
      </c>
      <c r="B105">
        <v>21</v>
      </c>
      <c r="C105" s="22" t="s">
        <v>2422</v>
      </c>
      <c r="D105" t="s">
        <v>170</v>
      </c>
      <c r="E105" s="23" t="s">
        <v>2423</v>
      </c>
      <c r="F105" s="24" t="s">
        <v>1915</v>
      </c>
      <c r="G105" s="25">
        <v>1</v>
      </c>
      <c r="H105" s="24">
        <v>0</v>
      </c>
      <c r="I105" s="26">
        <f>ROUND(G105*H105,P4)</f>
        <v>0</v>
      </c>
      <c r="L105" s="26">
        <v>0</v>
      </c>
      <c r="M105" s="20">
        <f>ROUND(G105*L105,P4)</f>
        <v>0</v>
      </c>
      <c r="N105" s="21" t="s">
        <v>170</v>
      </c>
      <c r="O105" s="27">
        <f>M105*AA105</f>
        <v>0</v>
      </c>
      <c r="P105">
        <v>3</v>
      </c>
      <c r="AA105">
        <f>IF(P105=1,$O$3,IF(P105=2,$O$4,$O$5))</f>
        <v>0</v>
      </c>
    </row>
    <row r="106" spans="1:27">
      <c r="A106" t="s">
        <v>173</v>
      </c>
      <c r="E106" s="23" t="s">
        <v>170</v>
      </c>
    </row>
    <row r="107" spans="1:27">
      <c r="A107" t="s">
        <v>174</v>
      </c>
      <c r="E107" s="28" t="s">
        <v>183</v>
      </c>
    </row>
    <row r="108" spans="1:27">
      <c r="A108" t="s">
        <v>176</v>
      </c>
      <c r="E108" s="23" t="s">
        <v>170</v>
      </c>
    </row>
    <row r="109" spans="1:27">
      <c r="A109" t="s">
        <v>168</v>
      </c>
      <c r="B109">
        <v>22</v>
      </c>
      <c r="C109" s="22" t="s">
        <v>2424</v>
      </c>
      <c r="D109" t="s">
        <v>170</v>
      </c>
      <c r="E109" s="23" t="s">
        <v>2425</v>
      </c>
      <c r="F109" s="24" t="s">
        <v>1915</v>
      </c>
      <c r="G109" s="25">
        <v>1</v>
      </c>
      <c r="H109" s="24">
        <v>0</v>
      </c>
      <c r="I109" s="26">
        <f>ROUND(G109*H109,P4)</f>
        <v>0</v>
      </c>
      <c r="L109" s="26">
        <v>0</v>
      </c>
      <c r="M109" s="20">
        <f>ROUND(G109*L109,P4)</f>
        <v>0</v>
      </c>
      <c r="N109" s="21" t="s">
        <v>170</v>
      </c>
      <c r="O109" s="27">
        <f>M109*AA109</f>
        <v>0</v>
      </c>
      <c r="P109">
        <v>3</v>
      </c>
      <c r="AA109">
        <f>IF(P109=1,$O$3,IF(P109=2,$O$4,$O$5))</f>
        <v>0</v>
      </c>
    </row>
    <row r="110" spans="1:27">
      <c r="A110" t="s">
        <v>173</v>
      </c>
      <c r="E110" s="23" t="s">
        <v>170</v>
      </c>
    </row>
    <row r="111" spans="1:27">
      <c r="A111" t="s">
        <v>174</v>
      </c>
      <c r="E111" s="28" t="s">
        <v>183</v>
      </c>
    </row>
    <row r="112" spans="1:27">
      <c r="A112" t="s">
        <v>176</v>
      </c>
      <c r="E112" s="23" t="s">
        <v>170</v>
      </c>
    </row>
    <row r="113" spans="1:27">
      <c r="A113" t="s">
        <v>168</v>
      </c>
      <c r="B113">
        <v>23</v>
      </c>
      <c r="C113" s="22" t="s">
        <v>2426</v>
      </c>
      <c r="D113" t="s">
        <v>170</v>
      </c>
      <c r="E113" s="23" t="s">
        <v>2427</v>
      </c>
      <c r="F113" s="24" t="s">
        <v>841</v>
      </c>
      <c r="G113" s="25">
        <v>6</v>
      </c>
      <c r="H113" s="24">
        <v>0</v>
      </c>
      <c r="I113" s="26">
        <f>ROUND(G113*H113,P4)</f>
        <v>0</v>
      </c>
      <c r="L113" s="26">
        <v>0</v>
      </c>
      <c r="M113" s="20">
        <f>ROUND(G113*L113,P4)</f>
        <v>0</v>
      </c>
      <c r="N113" s="21" t="s">
        <v>170</v>
      </c>
      <c r="O113" s="27">
        <f>M113*AA113</f>
        <v>0</v>
      </c>
      <c r="P113">
        <v>3</v>
      </c>
      <c r="AA113">
        <f>IF(P113=1,$O$3,IF(P113=2,$O$4,$O$5))</f>
        <v>0</v>
      </c>
    </row>
    <row r="114" spans="1:27">
      <c r="A114" t="s">
        <v>173</v>
      </c>
      <c r="E114" s="23" t="s">
        <v>170</v>
      </c>
    </row>
    <row r="115" spans="1:27">
      <c r="A115" t="s">
        <v>174</v>
      </c>
      <c r="E115" s="28" t="s">
        <v>649</v>
      </c>
    </row>
    <row r="116" spans="1:27">
      <c r="A116" t="s">
        <v>176</v>
      </c>
      <c r="E116" s="23" t="s">
        <v>170</v>
      </c>
    </row>
    <row r="117" spans="1:27">
      <c r="A117" t="s">
        <v>168</v>
      </c>
      <c r="B117">
        <v>24</v>
      </c>
      <c r="C117" s="22" t="s">
        <v>2428</v>
      </c>
      <c r="D117" t="s">
        <v>170</v>
      </c>
      <c r="E117" s="23" t="s">
        <v>2429</v>
      </c>
      <c r="F117" s="24" t="s">
        <v>317</v>
      </c>
      <c r="G117" s="25">
        <v>14</v>
      </c>
      <c r="H117" s="24">
        <v>0</v>
      </c>
      <c r="I117" s="26">
        <f>ROUND(G117*H117,P4)</f>
        <v>0</v>
      </c>
      <c r="L117" s="26">
        <v>0</v>
      </c>
      <c r="M117" s="20">
        <f>ROUND(G117*L117,P4)</f>
        <v>0</v>
      </c>
      <c r="N117" s="21" t="s">
        <v>170</v>
      </c>
      <c r="O117" s="27">
        <f>M117*AA117</f>
        <v>0</v>
      </c>
      <c r="P117">
        <v>3</v>
      </c>
      <c r="AA117">
        <f>IF(P117=1,$O$3,IF(P117=2,$O$4,$O$5))</f>
        <v>0</v>
      </c>
    </row>
    <row r="118" spans="1:27">
      <c r="A118" t="s">
        <v>173</v>
      </c>
      <c r="E118" s="23" t="s">
        <v>170</v>
      </c>
    </row>
    <row r="119" spans="1:27">
      <c r="A119" t="s">
        <v>174</v>
      </c>
      <c r="E119" s="28" t="s">
        <v>559</v>
      </c>
    </row>
    <row r="120" spans="1:27" ht="26.45">
      <c r="A120" t="s">
        <v>176</v>
      </c>
      <c r="E120" s="23" t="s">
        <v>2430</v>
      </c>
    </row>
    <row r="121" spans="1:27">
      <c r="A121" t="s">
        <v>168</v>
      </c>
      <c r="B121">
        <v>25</v>
      </c>
      <c r="C121" s="22" t="s">
        <v>2431</v>
      </c>
      <c r="D121" t="s">
        <v>170</v>
      </c>
      <c r="E121" s="23" t="s">
        <v>2432</v>
      </c>
      <c r="F121" s="24" t="s">
        <v>1915</v>
      </c>
      <c r="G121" s="25">
        <v>1</v>
      </c>
      <c r="H121" s="24">
        <v>0</v>
      </c>
      <c r="I121" s="26">
        <f>ROUND(G121*H121,P4)</f>
        <v>0</v>
      </c>
      <c r="L121" s="26">
        <v>0</v>
      </c>
      <c r="M121" s="20">
        <f>ROUND(G121*L121,P4)</f>
        <v>0</v>
      </c>
      <c r="N121" s="21" t="s">
        <v>170</v>
      </c>
      <c r="O121" s="27">
        <f>M121*AA121</f>
        <v>0</v>
      </c>
      <c r="P121">
        <v>3</v>
      </c>
      <c r="AA121">
        <f>IF(P121=1,$O$3,IF(P121=2,$O$4,$O$5))</f>
        <v>0</v>
      </c>
    </row>
    <row r="122" spans="1:27">
      <c r="A122" t="s">
        <v>173</v>
      </c>
      <c r="E122" s="23" t="s">
        <v>170</v>
      </c>
    </row>
    <row r="123" spans="1:27">
      <c r="A123" t="s">
        <v>174</v>
      </c>
      <c r="E123" s="28" t="s">
        <v>183</v>
      </c>
    </row>
    <row r="124" spans="1:27">
      <c r="A124" t="s">
        <v>176</v>
      </c>
      <c r="E124" s="23" t="s">
        <v>2433</v>
      </c>
    </row>
    <row r="125" spans="1:27">
      <c r="A125" t="s">
        <v>168</v>
      </c>
      <c r="B125">
        <v>26</v>
      </c>
      <c r="C125" s="22" t="s">
        <v>2434</v>
      </c>
      <c r="D125" t="s">
        <v>170</v>
      </c>
      <c r="E125" s="23" t="s">
        <v>2435</v>
      </c>
      <c r="F125" s="24" t="s">
        <v>188</v>
      </c>
      <c r="G125" s="25">
        <v>1</v>
      </c>
      <c r="H125" s="24">
        <v>0</v>
      </c>
      <c r="I125" s="26">
        <f>ROUND(G125*H125,P4)</f>
        <v>0</v>
      </c>
      <c r="L125" s="26">
        <v>0</v>
      </c>
      <c r="M125" s="20">
        <f>ROUND(G125*L125,P4)</f>
        <v>0</v>
      </c>
      <c r="N125" s="21" t="s">
        <v>170</v>
      </c>
      <c r="O125" s="27">
        <f>M125*AA125</f>
        <v>0</v>
      </c>
      <c r="P125">
        <v>3</v>
      </c>
      <c r="AA125">
        <f>IF(P125=1,$O$3,IF(P125=2,$O$4,$O$5))</f>
        <v>0</v>
      </c>
    </row>
    <row r="126" spans="1:27">
      <c r="A126" t="s">
        <v>173</v>
      </c>
      <c r="E126" s="23" t="s">
        <v>170</v>
      </c>
    </row>
    <row r="127" spans="1:27">
      <c r="A127" t="s">
        <v>174</v>
      </c>
      <c r="E127" s="28" t="s">
        <v>183</v>
      </c>
    </row>
    <row r="128" spans="1:27">
      <c r="A128" t="s">
        <v>176</v>
      </c>
      <c r="E128" s="23" t="s">
        <v>170</v>
      </c>
    </row>
    <row r="129" spans="1:27">
      <c r="A129" t="s">
        <v>168</v>
      </c>
      <c r="B129">
        <v>27</v>
      </c>
      <c r="C129" s="22" t="s">
        <v>2436</v>
      </c>
      <c r="D129" t="s">
        <v>170</v>
      </c>
      <c r="E129" s="23" t="s">
        <v>2437</v>
      </c>
      <c r="F129" s="24" t="s">
        <v>433</v>
      </c>
      <c r="G129" s="25">
        <v>2</v>
      </c>
      <c r="H129" s="24">
        <v>0</v>
      </c>
      <c r="I129" s="26">
        <f>ROUND(G129*H129,P4)</f>
        <v>0</v>
      </c>
      <c r="L129" s="26">
        <v>0</v>
      </c>
      <c r="M129" s="20">
        <f>ROUND(G129*L129,P4)</f>
        <v>0</v>
      </c>
      <c r="N129" s="21" t="s">
        <v>170</v>
      </c>
      <c r="O129" s="27">
        <f>M129*AA129</f>
        <v>0</v>
      </c>
      <c r="P129">
        <v>3</v>
      </c>
      <c r="AA129">
        <f>IF(P129=1,$O$3,IF(P129=2,$O$4,$O$5))</f>
        <v>0</v>
      </c>
    </row>
    <row r="130" spans="1:27">
      <c r="A130" t="s">
        <v>173</v>
      </c>
      <c r="E130" s="23" t="s">
        <v>170</v>
      </c>
    </row>
    <row r="131" spans="1:27">
      <c r="A131" t="s">
        <v>174</v>
      </c>
      <c r="E131" s="28" t="s">
        <v>2438</v>
      </c>
    </row>
    <row r="132" spans="1:27">
      <c r="A132" t="s">
        <v>176</v>
      </c>
      <c r="E132" s="23" t="s">
        <v>2439</v>
      </c>
    </row>
    <row r="133" spans="1:27" ht="26.45">
      <c r="A133" t="s">
        <v>168</v>
      </c>
      <c r="B133">
        <v>28</v>
      </c>
      <c r="C133" s="22" t="s">
        <v>2440</v>
      </c>
      <c r="D133" t="s">
        <v>170</v>
      </c>
      <c r="E133" s="23" t="s">
        <v>2441</v>
      </c>
      <c r="F133" s="24" t="s">
        <v>415</v>
      </c>
      <c r="G133" s="25">
        <v>11</v>
      </c>
      <c r="H133" s="24">
        <v>0</v>
      </c>
      <c r="I133" s="26">
        <f>ROUND(G133*H133,P4)</f>
        <v>0</v>
      </c>
      <c r="L133" s="26">
        <v>0</v>
      </c>
      <c r="M133" s="20">
        <f>ROUND(G133*L133,P4)</f>
        <v>0</v>
      </c>
      <c r="N133" s="21" t="s">
        <v>2346</v>
      </c>
      <c r="O133" s="27">
        <f>M133*AA133</f>
        <v>0</v>
      </c>
      <c r="P133">
        <v>3</v>
      </c>
      <c r="AA133">
        <f>IF(P133=1,$O$3,IF(P133=2,$O$4,$O$5))</f>
        <v>0</v>
      </c>
    </row>
    <row r="134" spans="1:27">
      <c r="A134" t="s">
        <v>173</v>
      </c>
      <c r="E134" s="23" t="s">
        <v>170</v>
      </c>
    </row>
    <row r="135" spans="1:27">
      <c r="A135" t="s">
        <v>174</v>
      </c>
      <c r="E135" s="28" t="s">
        <v>546</v>
      </c>
    </row>
    <row r="136" spans="1:27">
      <c r="A136" t="s">
        <v>176</v>
      </c>
      <c r="E136" s="23" t="s">
        <v>2442</v>
      </c>
    </row>
    <row r="137" spans="1:27">
      <c r="A137" t="s">
        <v>168</v>
      </c>
      <c r="B137">
        <v>29</v>
      </c>
      <c r="C137" s="22" t="s">
        <v>2443</v>
      </c>
      <c r="D137" t="s">
        <v>170</v>
      </c>
      <c r="E137" s="23" t="s">
        <v>2444</v>
      </c>
      <c r="F137" s="24" t="s">
        <v>317</v>
      </c>
      <c r="G137" s="25">
        <v>2</v>
      </c>
      <c r="H137" s="24">
        <v>0</v>
      </c>
      <c r="I137" s="26">
        <f>ROUND(G137*H137,P4)</f>
        <v>0</v>
      </c>
      <c r="L137" s="26">
        <v>0</v>
      </c>
      <c r="M137" s="20">
        <f>ROUND(G137*L137,P4)</f>
        <v>0</v>
      </c>
      <c r="N137" s="21" t="s">
        <v>2445</v>
      </c>
      <c r="O137" s="27">
        <f>M137*AA137</f>
        <v>0</v>
      </c>
      <c r="P137">
        <v>3</v>
      </c>
      <c r="AA137">
        <f>IF(P137=1,$O$3,IF(P137=2,$O$4,$O$5))</f>
        <v>0</v>
      </c>
    </row>
    <row r="138" spans="1:27">
      <c r="A138" t="s">
        <v>173</v>
      </c>
      <c r="E138" s="23" t="s">
        <v>170</v>
      </c>
    </row>
    <row r="139" spans="1:27">
      <c r="A139" t="s">
        <v>174</v>
      </c>
      <c r="E139" s="28" t="s">
        <v>231</v>
      </c>
    </row>
    <row r="140" spans="1:27">
      <c r="A140" t="s">
        <v>176</v>
      </c>
      <c r="E140" s="23" t="s">
        <v>2391</v>
      </c>
    </row>
    <row r="141" spans="1:27">
      <c r="A141" t="s">
        <v>168</v>
      </c>
      <c r="B141">
        <v>30</v>
      </c>
      <c r="C141" s="22" t="s">
        <v>2446</v>
      </c>
      <c r="D141" t="s">
        <v>170</v>
      </c>
      <c r="E141" s="23" t="s">
        <v>2447</v>
      </c>
      <c r="F141" s="24" t="s">
        <v>317</v>
      </c>
      <c r="G141" s="25">
        <v>2</v>
      </c>
      <c r="H141" s="24">
        <v>0</v>
      </c>
      <c r="I141" s="26">
        <f>ROUND(G141*H141,P4)</f>
        <v>0</v>
      </c>
      <c r="L141" s="26">
        <v>0</v>
      </c>
      <c r="M141" s="20">
        <f>ROUND(G141*L141,P4)</f>
        <v>0</v>
      </c>
      <c r="N141" s="21" t="s">
        <v>2346</v>
      </c>
      <c r="O141" s="27">
        <f>M141*AA141</f>
        <v>0</v>
      </c>
      <c r="P141">
        <v>3</v>
      </c>
      <c r="AA141">
        <f>IF(P141=1,$O$3,IF(P141=2,$O$4,$O$5))</f>
        <v>0</v>
      </c>
    </row>
    <row r="142" spans="1:27">
      <c r="A142" t="s">
        <v>173</v>
      </c>
      <c r="E142" s="23" t="s">
        <v>170</v>
      </c>
    </row>
    <row r="143" spans="1:27">
      <c r="A143" t="s">
        <v>174</v>
      </c>
      <c r="E143" s="28" t="s">
        <v>231</v>
      </c>
    </row>
    <row r="144" spans="1:27">
      <c r="A144" t="s">
        <v>176</v>
      </c>
      <c r="E144" s="23" t="s">
        <v>2391</v>
      </c>
    </row>
    <row r="145" spans="1:27">
      <c r="A145" t="s">
        <v>168</v>
      </c>
      <c r="B145">
        <v>31</v>
      </c>
      <c r="C145" s="22" t="s">
        <v>2448</v>
      </c>
      <c r="D145" t="s">
        <v>170</v>
      </c>
      <c r="E145" s="23" t="s">
        <v>2449</v>
      </c>
      <c r="F145" s="24" t="s">
        <v>188</v>
      </c>
      <c r="G145" s="25">
        <v>1</v>
      </c>
      <c r="H145" s="24">
        <v>0</v>
      </c>
      <c r="I145" s="26">
        <f>ROUND(G145*H145,P4)</f>
        <v>0</v>
      </c>
      <c r="L145" s="26">
        <v>0</v>
      </c>
      <c r="M145" s="20">
        <f>ROUND(G145*L145,P4)</f>
        <v>0</v>
      </c>
      <c r="N145" s="21" t="s">
        <v>170</v>
      </c>
      <c r="O145" s="27">
        <f>M145*AA145</f>
        <v>0</v>
      </c>
      <c r="P145">
        <v>3</v>
      </c>
      <c r="AA145">
        <f>IF(P145=1,$O$3,IF(P145=2,$O$4,$O$5))</f>
        <v>0</v>
      </c>
    </row>
    <row r="146" spans="1:27">
      <c r="A146" t="s">
        <v>173</v>
      </c>
      <c r="E146" s="23" t="s">
        <v>170</v>
      </c>
    </row>
    <row r="147" spans="1:27">
      <c r="A147" t="s">
        <v>174</v>
      </c>
      <c r="E147" s="28" t="s">
        <v>183</v>
      </c>
    </row>
    <row r="148" spans="1:27">
      <c r="A148" t="s">
        <v>176</v>
      </c>
      <c r="E148" s="23" t="s">
        <v>2450</v>
      </c>
    </row>
    <row r="149" spans="1:27">
      <c r="A149" t="s">
        <v>168</v>
      </c>
      <c r="B149">
        <v>32</v>
      </c>
      <c r="C149" s="22" t="s">
        <v>2451</v>
      </c>
      <c r="D149" t="s">
        <v>170</v>
      </c>
      <c r="E149" s="23" t="s">
        <v>2452</v>
      </c>
      <c r="F149" s="24" t="s">
        <v>415</v>
      </c>
      <c r="G149" s="25">
        <v>1</v>
      </c>
      <c r="H149" s="24">
        <v>0</v>
      </c>
      <c r="I149" s="26">
        <f>ROUND(G149*H149,P4)</f>
        <v>0</v>
      </c>
      <c r="L149" s="26">
        <v>0</v>
      </c>
      <c r="M149" s="20">
        <f>ROUND(G149*L149,P4)</f>
        <v>0</v>
      </c>
      <c r="N149" s="21" t="s">
        <v>2346</v>
      </c>
      <c r="O149" s="27">
        <f>M149*AA149</f>
        <v>0</v>
      </c>
      <c r="P149">
        <v>3</v>
      </c>
      <c r="AA149">
        <f>IF(P149=1,$O$3,IF(P149=2,$O$4,$O$5))</f>
        <v>0</v>
      </c>
    </row>
    <row r="150" spans="1:27">
      <c r="A150" t="s">
        <v>173</v>
      </c>
      <c r="E150" s="23" t="s">
        <v>170</v>
      </c>
    </row>
    <row r="151" spans="1:27">
      <c r="A151" t="s">
        <v>174</v>
      </c>
      <c r="E151" s="28" t="s">
        <v>183</v>
      </c>
    </row>
    <row r="152" spans="1:27">
      <c r="A152" t="s">
        <v>176</v>
      </c>
      <c r="E152" s="23" t="s">
        <v>170</v>
      </c>
    </row>
    <row r="153" spans="1:27" ht="26.45">
      <c r="A153" t="s">
        <v>168</v>
      </c>
      <c r="B153">
        <v>33</v>
      </c>
      <c r="C153" s="22" t="s">
        <v>2453</v>
      </c>
      <c r="D153" t="s">
        <v>170</v>
      </c>
      <c r="E153" s="23" t="s">
        <v>2454</v>
      </c>
      <c r="F153" s="24" t="s">
        <v>415</v>
      </c>
      <c r="G153" s="25">
        <v>1</v>
      </c>
      <c r="H153" s="24">
        <v>0</v>
      </c>
      <c r="I153" s="26">
        <f>ROUND(G153*H153,P4)</f>
        <v>0</v>
      </c>
      <c r="L153" s="26">
        <v>0</v>
      </c>
      <c r="M153" s="20">
        <f>ROUND(G153*L153,P4)</f>
        <v>0</v>
      </c>
      <c r="N153" s="21" t="s">
        <v>2346</v>
      </c>
      <c r="O153" s="27">
        <f>M153*AA153</f>
        <v>0</v>
      </c>
      <c r="P153">
        <v>3</v>
      </c>
      <c r="AA153">
        <f>IF(P153=1,$O$3,IF(P153=2,$O$4,$O$5))</f>
        <v>0</v>
      </c>
    </row>
    <row r="154" spans="1:27">
      <c r="A154" t="s">
        <v>173</v>
      </c>
      <c r="E154" s="23" t="s">
        <v>170</v>
      </c>
    </row>
    <row r="155" spans="1:27">
      <c r="A155" t="s">
        <v>174</v>
      </c>
      <c r="E155" s="28" t="s">
        <v>183</v>
      </c>
    </row>
    <row r="156" spans="1:27">
      <c r="A156" t="s">
        <v>176</v>
      </c>
      <c r="E156" s="23" t="s">
        <v>170</v>
      </c>
    </row>
    <row r="157" spans="1:27" ht="26.45">
      <c r="A157" t="s">
        <v>168</v>
      </c>
      <c r="B157">
        <v>34</v>
      </c>
      <c r="C157" s="22" t="s">
        <v>2455</v>
      </c>
      <c r="D157" t="s">
        <v>170</v>
      </c>
      <c r="E157" s="23" t="s">
        <v>2456</v>
      </c>
      <c r="F157" s="24" t="s">
        <v>415</v>
      </c>
      <c r="G157" s="25">
        <v>1</v>
      </c>
      <c r="H157" s="24">
        <v>0</v>
      </c>
      <c r="I157" s="26">
        <f>ROUND(G157*H157,P4)</f>
        <v>0</v>
      </c>
      <c r="L157" s="26">
        <v>0</v>
      </c>
      <c r="M157" s="20">
        <f>ROUND(G157*L157,P4)</f>
        <v>0</v>
      </c>
      <c r="N157" s="21" t="s">
        <v>2346</v>
      </c>
      <c r="O157" s="27">
        <f>M157*AA157</f>
        <v>0</v>
      </c>
      <c r="P157">
        <v>3</v>
      </c>
      <c r="AA157">
        <f>IF(P157=1,$O$3,IF(P157=2,$O$4,$O$5))</f>
        <v>0</v>
      </c>
    </row>
    <row r="158" spans="1:27">
      <c r="A158" t="s">
        <v>173</v>
      </c>
      <c r="E158" s="23" t="s">
        <v>170</v>
      </c>
    </row>
    <row r="159" spans="1:27">
      <c r="A159" t="s">
        <v>174</v>
      </c>
      <c r="E159" s="28" t="s">
        <v>183</v>
      </c>
    </row>
    <row r="160" spans="1:27">
      <c r="A160" t="s">
        <v>176</v>
      </c>
      <c r="E160" s="23" t="s">
        <v>170</v>
      </c>
    </row>
    <row r="161" spans="1:27" ht="26.45">
      <c r="A161" t="s">
        <v>168</v>
      </c>
      <c r="B161">
        <v>35</v>
      </c>
      <c r="C161" s="22" t="s">
        <v>2457</v>
      </c>
      <c r="D161" t="s">
        <v>170</v>
      </c>
      <c r="E161" s="23" t="s">
        <v>2458</v>
      </c>
      <c r="F161" s="24" t="s">
        <v>415</v>
      </c>
      <c r="G161" s="25">
        <v>1</v>
      </c>
      <c r="H161" s="24">
        <v>0</v>
      </c>
      <c r="I161" s="26">
        <f>ROUND(G161*H161,P4)</f>
        <v>0</v>
      </c>
      <c r="L161" s="26">
        <v>0</v>
      </c>
      <c r="M161" s="20">
        <f>ROUND(G161*L161,P4)</f>
        <v>0</v>
      </c>
      <c r="N161" s="21" t="s">
        <v>2346</v>
      </c>
      <c r="O161" s="27">
        <f>M161*AA161</f>
        <v>0</v>
      </c>
      <c r="P161">
        <v>3</v>
      </c>
      <c r="AA161">
        <f>IF(P161=1,$O$3,IF(P161=2,$O$4,$O$5))</f>
        <v>0</v>
      </c>
    </row>
    <row r="162" spans="1:27">
      <c r="A162" t="s">
        <v>173</v>
      </c>
      <c r="E162" s="23" t="s">
        <v>170</v>
      </c>
    </row>
    <row r="163" spans="1:27">
      <c r="A163" t="s">
        <v>174</v>
      </c>
      <c r="E163" s="28" t="s">
        <v>183</v>
      </c>
    </row>
    <row r="164" spans="1:27">
      <c r="A164" t="s">
        <v>176</v>
      </c>
      <c r="E164" s="23" t="s">
        <v>170</v>
      </c>
    </row>
    <row r="165" spans="1:27" ht="26.45">
      <c r="A165" t="s">
        <v>168</v>
      </c>
      <c r="B165">
        <v>36</v>
      </c>
      <c r="C165" s="22" t="s">
        <v>2459</v>
      </c>
      <c r="D165" t="s">
        <v>170</v>
      </c>
      <c r="E165" s="23" t="s">
        <v>2460</v>
      </c>
      <c r="F165" s="24" t="s">
        <v>415</v>
      </c>
      <c r="G165" s="25">
        <v>1</v>
      </c>
      <c r="H165" s="24">
        <v>0</v>
      </c>
      <c r="I165" s="26">
        <f>ROUND(G165*H165,P4)</f>
        <v>0</v>
      </c>
      <c r="L165" s="26">
        <v>0</v>
      </c>
      <c r="M165" s="20">
        <f>ROUND(G165*L165,P4)</f>
        <v>0</v>
      </c>
      <c r="N165" s="21" t="s">
        <v>2346</v>
      </c>
      <c r="O165" s="27">
        <f>M165*AA165</f>
        <v>0</v>
      </c>
      <c r="P165">
        <v>3</v>
      </c>
      <c r="AA165">
        <f>IF(P165=1,$O$3,IF(P165=2,$O$4,$O$5))</f>
        <v>0</v>
      </c>
    </row>
    <row r="166" spans="1:27">
      <c r="A166" t="s">
        <v>173</v>
      </c>
      <c r="E166" s="23" t="s">
        <v>170</v>
      </c>
    </row>
    <row r="167" spans="1:27">
      <c r="A167" t="s">
        <v>174</v>
      </c>
      <c r="E167" s="28" t="s">
        <v>183</v>
      </c>
    </row>
    <row r="168" spans="1:27">
      <c r="A168" t="s">
        <v>176</v>
      </c>
      <c r="E168" s="23" t="s">
        <v>170</v>
      </c>
    </row>
    <row r="169" spans="1:27" ht="26.45">
      <c r="A169" t="s">
        <v>168</v>
      </c>
      <c r="B169">
        <v>37</v>
      </c>
      <c r="C169" s="22" t="s">
        <v>2461</v>
      </c>
      <c r="D169" t="s">
        <v>170</v>
      </c>
      <c r="E169" s="23" t="s">
        <v>2462</v>
      </c>
      <c r="F169" s="24" t="s">
        <v>415</v>
      </c>
      <c r="G169" s="25">
        <v>6</v>
      </c>
      <c r="H169" s="24">
        <v>0</v>
      </c>
      <c r="I169" s="26">
        <f>ROUND(G169*H169,P4)</f>
        <v>0</v>
      </c>
      <c r="L169" s="26">
        <v>0</v>
      </c>
      <c r="M169" s="20">
        <f>ROUND(G169*L169,P4)</f>
        <v>0</v>
      </c>
      <c r="N169" s="21" t="s">
        <v>2346</v>
      </c>
      <c r="O169" s="27">
        <f>M169*AA169</f>
        <v>0</v>
      </c>
      <c r="P169">
        <v>3</v>
      </c>
      <c r="AA169">
        <f>IF(P169=1,$O$3,IF(P169=2,$O$4,$O$5))</f>
        <v>0</v>
      </c>
    </row>
    <row r="170" spans="1:27">
      <c r="A170" t="s">
        <v>173</v>
      </c>
      <c r="E170" s="23" t="s">
        <v>170</v>
      </c>
    </row>
    <row r="171" spans="1:27">
      <c r="A171" t="s">
        <v>174</v>
      </c>
      <c r="E171" s="28" t="s">
        <v>649</v>
      </c>
    </row>
    <row r="172" spans="1:27">
      <c r="A172" t="s">
        <v>176</v>
      </c>
      <c r="E172" s="23" t="s">
        <v>170</v>
      </c>
    </row>
    <row r="173" spans="1:27" ht="26.45">
      <c r="A173" t="s">
        <v>168</v>
      </c>
      <c r="B173">
        <v>38</v>
      </c>
      <c r="C173" s="22" t="s">
        <v>2463</v>
      </c>
      <c r="D173" t="s">
        <v>170</v>
      </c>
      <c r="E173" s="23" t="s">
        <v>2464</v>
      </c>
      <c r="F173" s="24" t="s">
        <v>415</v>
      </c>
      <c r="G173" s="25">
        <v>1</v>
      </c>
      <c r="H173" s="24">
        <v>0</v>
      </c>
      <c r="I173" s="26">
        <f>ROUND(G173*H173,P4)</f>
        <v>0</v>
      </c>
      <c r="L173" s="26">
        <v>0</v>
      </c>
      <c r="M173" s="20">
        <f>ROUND(G173*L173,P4)</f>
        <v>0</v>
      </c>
      <c r="N173" s="21" t="s">
        <v>2346</v>
      </c>
      <c r="O173" s="27">
        <f>M173*AA173</f>
        <v>0</v>
      </c>
      <c r="P173">
        <v>3</v>
      </c>
      <c r="AA173">
        <f>IF(P173=1,$O$3,IF(P173=2,$O$4,$O$5))</f>
        <v>0</v>
      </c>
    </row>
    <row r="174" spans="1:27">
      <c r="A174" t="s">
        <v>173</v>
      </c>
      <c r="E174" s="23" t="s">
        <v>170</v>
      </c>
    </row>
    <row r="175" spans="1:27">
      <c r="A175" t="s">
        <v>174</v>
      </c>
      <c r="E175" s="28" t="s">
        <v>183</v>
      </c>
    </row>
    <row r="176" spans="1:27">
      <c r="A176" t="s">
        <v>176</v>
      </c>
      <c r="E176" s="23" t="s">
        <v>170</v>
      </c>
    </row>
    <row r="177" spans="1:27">
      <c r="A177" t="s">
        <v>165</v>
      </c>
      <c r="C177" s="18" t="s">
        <v>2465</v>
      </c>
      <c r="E177" s="19" t="s">
        <v>2466</v>
      </c>
      <c r="L177" s="20">
        <f>SUMIFS(L178:L181,A178:A181,"P")</f>
        <v>0</v>
      </c>
      <c r="M177" s="20">
        <f>SUMIFS(M178:M181,A178:A181,"P")</f>
        <v>0</v>
      </c>
      <c r="N177" s="21"/>
    </row>
    <row r="178" spans="1:27" ht="26.45">
      <c r="A178" t="s">
        <v>168</v>
      </c>
      <c r="B178">
        <v>44</v>
      </c>
      <c r="C178" s="22" t="s">
        <v>2467</v>
      </c>
      <c r="D178" t="s">
        <v>170</v>
      </c>
      <c r="E178" s="23" t="s">
        <v>2468</v>
      </c>
      <c r="F178" s="24" t="s">
        <v>172</v>
      </c>
      <c r="G178" s="25">
        <v>2.4889999999999999</v>
      </c>
      <c r="H178" s="24">
        <v>0</v>
      </c>
      <c r="I178" s="26">
        <f>ROUND(G178*H178,P4)</f>
        <v>0</v>
      </c>
      <c r="L178" s="26">
        <v>0</v>
      </c>
      <c r="M178" s="20">
        <f>ROUND(G178*L178,P4)</f>
        <v>0</v>
      </c>
      <c r="N178" s="21" t="s">
        <v>2346</v>
      </c>
      <c r="O178" s="27">
        <f>M178*AA178</f>
        <v>0</v>
      </c>
      <c r="P178">
        <v>3</v>
      </c>
      <c r="AA178">
        <f>IF(P178=1,$O$3,IF(P178=2,$O$4,$O$5))</f>
        <v>0</v>
      </c>
    </row>
    <row r="179" spans="1:27">
      <c r="A179" t="s">
        <v>173</v>
      </c>
      <c r="E179" s="23" t="s">
        <v>170</v>
      </c>
    </row>
    <row r="180" spans="1:27">
      <c r="A180" t="s">
        <v>174</v>
      </c>
      <c r="E180" s="28" t="s">
        <v>2469</v>
      </c>
    </row>
    <row r="181" spans="1:27">
      <c r="A181" t="s">
        <v>176</v>
      </c>
      <c r="E181" s="23" t="s">
        <v>2391</v>
      </c>
    </row>
    <row r="182" spans="1:27">
      <c r="A182" t="s">
        <v>165</v>
      </c>
      <c r="C182" s="18" t="s">
        <v>166</v>
      </c>
      <c r="E182" s="19" t="s">
        <v>167</v>
      </c>
      <c r="L182" s="20">
        <f>SUMIFS(L183:L190,A183:A190,"P")</f>
        <v>0</v>
      </c>
      <c r="M182" s="20">
        <f>SUMIFS(M183:M190,A183:A190,"P")</f>
        <v>0</v>
      </c>
      <c r="N182" s="21"/>
    </row>
    <row r="183" spans="1:27">
      <c r="A183" t="s">
        <v>168</v>
      </c>
      <c r="B183">
        <v>39</v>
      </c>
      <c r="C183" s="22" t="s">
        <v>459</v>
      </c>
      <c r="D183" t="s">
        <v>170</v>
      </c>
      <c r="E183" s="23" t="s">
        <v>460</v>
      </c>
      <c r="F183" s="24" t="s">
        <v>172</v>
      </c>
      <c r="G183" s="25">
        <v>1.93</v>
      </c>
      <c r="H183" s="24">
        <v>0</v>
      </c>
      <c r="I183" s="26">
        <f>ROUND(G183*H183,P4)</f>
        <v>0</v>
      </c>
      <c r="L183" s="26">
        <v>0</v>
      </c>
      <c r="M183" s="20">
        <f>ROUND(G183*L183,P4)</f>
        <v>0</v>
      </c>
      <c r="N183" s="21" t="s">
        <v>170</v>
      </c>
      <c r="O183" s="27">
        <f>M183*AA183</f>
        <v>0</v>
      </c>
      <c r="P183">
        <v>3</v>
      </c>
      <c r="AA183">
        <f>IF(P183=1,$O$3,IF(P183=2,$O$4,$O$5))</f>
        <v>0</v>
      </c>
    </row>
    <row r="184" spans="1:27">
      <c r="A184" t="s">
        <v>173</v>
      </c>
      <c r="E184" s="23" t="s">
        <v>170</v>
      </c>
    </row>
    <row r="185" spans="1:27">
      <c r="A185" t="s">
        <v>174</v>
      </c>
      <c r="E185" s="28" t="s">
        <v>2470</v>
      </c>
    </row>
    <row r="186" spans="1:27" ht="26.45">
      <c r="A186" t="s">
        <v>176</v>
      </c>
      <c r="E186" s="23" t="s">
        <v>177</v>
      </c>
    </row>
    <row r="187" spans="1:27">
      <c r="A187" t="s">
        <v>168</v>
      </c>
      <c r="B187">
        <v>40</v>
      </c>
      <c r="C187" s="22" t="s">
        <v>2471</v>
      </c>
      <c r="D187" t="s">
        <v>170</v>
      </c>
      <c r="E187" s="23" t="s">
        <v>2472</v>
      </c>
      <c r="F187" s="24" t="s">
        <v>172</v>
      </c>
      <c r="G187" s="25">
        <v>2.4889999999999999</v>
      </c>
      <c r="H187" s="24">
        <v>0</v>
      </c>
      <c r="I187" s="26">
        <f>ROUND(G187*H187,P4)</f>
        <v>0</v>
      </c>
      <c r="L187" s="26">
        <v>0</v>
      </c>
      <c r="M187" s="20">
        <f>ROUND(G187*L187,P4)</f>
        <v>0</v>
      </c>
      <c r="N187" s="21" t="s">
        <v>170</v>
      </c>
      <c r="O187" s="27">
        <f>M187*AA187</f>
        <v>0</v>
      </c>
      <c r="P187">
        <v>3</v>
      </c>
      <c r="AA187">
        <f>IF(P187=1,$O$3,IF(P187=2,$O$4,$O$5))</f>
        <v>0</v>
      </c>
    </row>
    <row r="188" spans="1:27">
      <c r="A188" t="s">
        <v>173</v>
      </c>
      <c r="E188" s="23" t="s">
        <v>170</v>
      </c>
    </row>
    <row r="189" spans="1:27">
      <c r="A189" t="s">
        <v>174</v>
      </c>
      <c r="E189" s="28" t="s">
        <v>2473</v>
      </c>
    </row>
    <row r="190" spans="1:27" ht="26.45">
      <c r="A190" t="s">
        <v>176</v>
      </c>
      <c r="E190" s="23" t="s">
        <v>177</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 right="0" top="0" bottom="0" header="0" footer="0"/>
  <pageSetup fitToHeight="0"/>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pageSetUpPr fitToPage="1"/>
  </sheetPr>
  <dimension ref="A1:AA184"/>
  <sheetViews>
    <sheetView workbookViewId="0"/>
  </sheetViews>
  <sheetFormatPr defaultRowHeight="13.15"/>
  <cols>
    <col min="1" max="1" width="8.85546875" hidden="1"/>
    <col min="2" max="2" width="11.5703125" customWidth="1"/>
    <col min="3" max="3" width="14.28515625" customWidth="1"/>
    <col min="5" max="5" width="71.28515625" customWidth="1"/>
    <col min="6" max="6" width="11.5703125" customWidth="1"/>
    <col min="7" max="9" width="16.28515625" customWidth="1"/>
    <col min="10" max="11" width="8.85546875" hidden="1"/>
    <col min="12" max="14" width="16.28515625" customWidth="1"/>
    <col min="15" max="17" width="8.85546875" hidden="1"/>
    <col min="19" max="19" width="31" customWidth="1"/>
    <col min="27" max="27" width="8.85546875" hidden="1"/>
  </cols>
  <sheetData>
    <row r="1" spans="1:27" ht="36.950000000000003" customHeight="1">
      <c r="A1" s="13" t="s">
        <v>143</v>
      </c>
      <c r="B1" s="1"/>
      <c r="C1" s="29"/>
      <c r="D1" s="1"/>
      <c r="E1" s="1"/>
      <c r="F1" s="1"/>
      <c r="G1" s="1"/>
      <c r="H1" s="1"/>
      <c r="I1" s="1"/>
      <c r="J1" s="1"/>
      <c r="K1" s="1"/>
      <c r="L1" s="1"/>
      <c r="M1" s="1"/>
      <c r="N1" s="1"/>
      <c r="P1">
        <v>3</v>
      </c>
    </row>
    <row r="2" spans="1:27" ht="19.899999999999999" customHeight="1">
      <c r="A2" s="13"/>
      <c r="B2" s="1"/>
      <c r="C2" s="29"/>
      <c r="D2" s="1"/>
      <c r="E2" s="1"/>
      <c r="F2" s="1"/>
      <c r="G2" s="1"/>
      <c r="H2" s="1"/>
      <c r="I2" s="1"/>
      <c r="J2" s="1"/>
      <c r="K2" s="1"/>
      <c r="L2" s="1"/>
      <c r="M2" s="1"/>
      <c r="N2" s="1"/>
    </row>
    <row r="3" spans="1:27" ht="33.950000000000003" customHeight="1">
      <c r="A3" s="13" t="s">
        <v>144</v>
      </c>
      <c r="B3" s="14" t="s">
        <v>145</v>
      </c>
      <c r="C3" s="33" t="s">
        <v>1</v>
      </c>
      <c r="D3" s="29"/>
      <c r="E3" s="34" t="s">
        <v>2</v>
      </c>
      <c r="F3" s="29"/>
      <c r="G3" s="29"/>
      <c r="H3" s="29"/>
      <c r="L3" s="15" t="s">
        <v>46</v>
      </c>
      <c r="M3" s="16">
        <f>Rekapitulace!C27</f>
        <v>0</v>
      </c>
      <c r="N3" s="3" t="s">
        <v>3</v>
      </c>
      <c r="O3">
        <v>0</v>
      </c>
      <c r="P3">
        <v>2</v>
      </c>
    </row>
    <row r="4" spans="1:27" ht="33.950000000000003" customHeight="1">
      <c r="A4" s="13" t="s">
        <v>146</v>
      </c>
      <c r="B4" s="14" t="s">
        <v>147</v>
      </c>
      <c r="C4" s="33" t="s">
        <v>46</v>
      </c>
      <c r="D4" s="29"/>
      <c r="E4" s="34" t="s">
        <v>47</v>
      </c>
      <c r="F4" s="29"/>
      <c r="G4" s="29"/>
      <c r="H4" s="29"/>
      <c r="O4">
        <v>0.12</v>
      </c>
      <c r="P4">
        <v>2</v>
      </c>
    </row>
    <row r="5" spans="1:27">
      <c r="A5" s="35" t="s">
        <v>148</v>
      </c>
      <c r="B5" s="35" t="s">
        <v>149</v>
      </c>
      <c r="C5" s="35" t="s">
        <v>150</v>
      </c>
      <c r="D5" s="35" t="s">
        <v>151</v>
      </c>
      <c r="E5" s="35" t="s">
        <v>152</v>
      </c>
      <c r="F5" s="35" t="s">
        <v>153</v>
      </c>
      <c r="G5" s="35" t="s">
        <v>154</v>
      </c>
      <c r="H5" s="35" t="s">
        <v>155</v>
      </c>
      <c r="I5" s="35" t="s">
        <v>156</v>
      </c>
      <c r="J5" s="17"/>
      <c r="K5" s="17"/>
      <c r="L5" s="35" t="s">
        <v>157</v>
      </c>
      <c r="M5" s="36"/>
      <c r="N5" s="35" t="s">
        <v>158</v>
      </c>
      <c r="O5">
        <v>0.21</v>
      </c>
    </row>
    <row r="6" spans="1:27">
      <c r="A6" s="35"/>
      <c r="B6" s="35"/>
      <c r="C6" s="35"/>
      <c r="D6" s="35"/>
      <c r="E6" s="35"/>
      <c r="F6" s="35"/>
      <c r="G6" s="35"/>
      <c r="H6" s="35"/>
      <c r="I6" s="35"/>
      <c r="J6" s="35" t="s">
        <v>159</v>
      </c>
      <c r="K6" s="36"/>
      <c r="L6" s="36"/>
      <c r="M6" s="36"/>
      <c r="N6" s="35"/>
    </row>
    <row r="7" spans="1:27" ht="26.45">
      <c r="A7" s="35"/>
      <c r="B7" s="35"/>
      <c r="C7" s="35"/>
      <c r="D7" s="35"/>
      <c r="E7" s="35"/>
      <c r="F7" s="35"/>
      <c r="G7" s="35"/>
      <c r="H7" s="35"/>
      <c r="I7" s="35"/>
      <c r="J7" s="6" t="s">
        <v>160</v>
      </c>
      <c r="K7" s="6" t="s">
        <v>161</v>
      </c>
      <c r="L7" s="6" t="s">
        <v>160</v>
      </c>
      <c r="M7" s="6" t="s">
        <v>161</v>
      </c>
      <c r="N7" s="35"/>
      <c r="S7" t="s">
        <v>162</v>
      </c>
      <c r="T7">
        <f>COUNTIFS(L8:L185,"=0",A8:A185,"P")+COUNTIFS(L8:L185,"",A8:A185,"P")+SUM(Q8:Q185)</f>
        <v>0</v>
      </c>
    </row>
    <row r="8" spans="1:27" ht="26.45">
      <c r="A8" t="s">
        <v>163</v>
      </c>
      <c r="C8" s="18" t="s">
        <v>2474</v>
      </c>
      <c r="E8" s="19" t="s">
        <v>51</v>
      </c>
      <c r="L8" s="20">
        <f>L9+L46+L59+L72+L89+L162+L175+L180</f>
        <v>0</v>
      </c>
      <c r="M8" s="20">
        <f>M9+M46+M59+M72+M89+M162+M175+M180</f>
        <v>0</v>
      </c>
      <c r="N8" s="21"/>
    </row>
    <row r="9" spans="1:27">
      <c r="A9" t="s">
        <v>165</v>
      </c>
      <c r="C9" s="18" t="s">
        <v>2085</v>
      </c>
      <c r="E9" s="19" t="s">
        <v>2343</v>
      </c>
      <c r="L9" s="20">
        <f>SUMIFS(L10:L45,A10:A45,"P")</f>
        <v>0</v>
      </c>
      <c r="M9" s="20">
        <f>SUMIFS(M10:M45,A10:A45,"P")</f>
        <v>0</v>
      </c>
      <c r="N9" s="21"/>
    </row>
    <row r="10" spans="1:27" ht="26.45">
      <c r="A10" t="s">
        <v>168</v>
      </c>
      <c r="B10">
        <v>1</v>
      </c>
      <c r="C10" s="22" t="s">
        <v>2475</v>
      </c>
      <c r="D10" t="s">
        <v>170</v>
      </c>
      <c r="E10" s="23" t="s">
        <v>2476</v>
      </c>
      <c r="F10" s="24" t="s">
        <v>433</v>
      </c>
      <c r="G10" s="25">
        <v>46.466999999999999</v>
      </c>
      <c r="H10" s="24">
        <v>0</v>
      </c>
      <c r="I10" s="26">
        <f>ROUND(G10*H10,P4)</f>
        <v>0</v>
      </c>
      <c r="L10" s="26">
        <v>0</v>
      </c>
      <c r="M10" s="20">
        <f>ROUND(G10*L10,P4)</f>
        <v>0</v>
      </c>
      <c r="N10" s="21" t="s">
        <v>348</v>
      </c>
      <c r="O10" s="27">
        <f>M10*AA10</f>
        <v>0</v>
      </c>
      <c r="P10">
        <v>3</v>
      </c>
      <c r="AA10">
        <f>IF(P10=1,$O$3,IF(P10=2,$O$4,$O$5))</f>
        <v>0</v>
      </c>
    </row>
    <row r="11" spans="1:27" ht="66">
      <c r="A11" t="s">
        <v>173</v>
      </c>
      <c r="E11" s="23" t="s">
        <v>2477</v>
      </c>
    </row>
    <row r="12" spans="1:27">
      <c r="A12" t="s">
        <v>174</v>
      </c>
      <c r="E12" s="28" t="s">
        <v>2478</v>
      </c>
    </row>
    <row r="13" spans="1:27">
      <c r="A13" t="s">
        <v>176</v>
      </c>
      <c r="E13" s="23" t="s">
        <v>170</v>
      </c>
    </row>
    <row r="14" spans="1:27" ht="26.45">
      <c r="A14" t="s">
        <v>168</v>
      </c>
      <c r="B14">
        <v>2</v>
      </c>
      <c r="C14" s="22" t="s">
        <v>2479</v>
      </c>
      <c r="D14" t="s">
        <v>170</v>
      </c>
      <c r="E14" s="23" t="s">
        <v>2480</v>
      </c>
      <c r="F14" s="24" t="s">
        <v>433</v>
      </c>
      <c r="G14" s="25">
        <v>331.99099999999999</v>
      </c>
      <c r="H14" s="24">
        <v>0</v>
      </c>
      <c r="I14" s="26">
        <f>ROUND(G14*H14,P4)</f>
        <v>0</v>
      </c>
      <c r="L14" s="26">
        <v>0</v>
      </c>
      <c r="M14" s="20">
        <f>ROUND(G14*L14,P4)</f>
        <v>0</v>
      </c>
      <c r="N14" s="21" t="s">
        <v>348</v>
      </c>
      <c r="O14" s="27">
        <f>M14*AA14</f>
        <v>0</v>
      </c>
      <c r="P14">
        <v>3</v>
      </c>
      <c r="AA14">
        <f>IF(P14=1,$O$3,IF(P14=2,$O$4,$O$5))</f>
        <v>0</v>
      </c>
    </row>
    <row r="15" spans="1:27" ht="66">
      <c r="A15" t="s">
        <v>173</v>
      </c>
      <c r="E15" s="23" t="s">
        <v>2481</v>
      </c>
    </row>
    <row r="16" spans="1:27">
      <c r="A16" t="s">
        <v>174</v>
      </c>
      <c r="E16" s="28" t="s">
        <v>2482</v>
      </c>
    </row>
    <row r="17" spans="1:27">
      <c r="A17" t="s">
        <v>176</v>
      </c>
      <c r="E17" s="23" t="s">
        <v>170</v>
      </c>
    </row>
    <row r="18" spans="1:27">
      <c r="A18" t="s">
        <v>168</v>
      </c>
      <c r="B18">
        <v>3</v>
      </c>
      <c r="C18" s="22" t="s">
        <v>2483</v>
      </c>
      <c r="D18" t="s">
        <v>170</v>
      </c>
      <c r="E18" s="23" t="s">
        <v>2484</v>
      </c>
      <c r="F18" s="24" t="s">
        <v>738</v>
      </c>
      <c r="G18" s="25">
        <v>525.25199999999995</v>
      </c>
      <c r="H18" s="24">
        <v>2.0100000000000001E-3</v>
      </c>
      <c r="I18" s="26">
        <f>ROUND(G18*H18,P4)</f>
        <v>0</v>
      </c>
      <c r="L18" s="26">
        <v>0</v>
      </c>
      <c r="M18" s="20">
        <f>ROUND(G18*L18,P4)</f>
        <v>0</v>
      </c>
      <c r="N18" s="21" t="s">
        <v>348</v>
      </c>
      <c r="O18" s="27">
        <f>M18*AA18</f>
        <v>0</v>
      </c>
      <c r="P18">
        <v>3</v>
      </c>
      <c r="AA18">
        <f>IF(P18=1,$O$3,IF(P18=2,$O$4,$O$5))</f>
        <v>0</v>
      </c>
    </row>
    <row r="19" spans="1:27" ht="39.6">
      <c r="A19" t="s">
        <v>173</v>
      </c>
      <c r="E19" s="23" t="s">
        <v>2485</v>
      </c>
    </row>
    <row r="20" spans="1:27">
      <c r="A20" t="s">
        <v>174</v>
      </c>
      <c r="E20" s="28" t="s">
        <v>2486</v>
      </c>
    </row>
    <row r="21" spans="1:27">
      <c r="A21" t="s">
        <v>176</v>
      </c>
      <c r="E21" s="23" t="s">
        <v>170</v>
      </c>
    </row>
    <row r="22" spans="1:27">
      <c r="A22" t="s">
        <v>168</v>
      </c>
      <c r="B22">
        <v>4</v>
      </c>
      <c r="C22" s="22" t="s">
        <v>2487</v>
      </c>
      <c r="D22" t="s">
        <v>170</v>
      </c>
      <c r="E22" s="23" t="s">
        <v>2488</v>
      </c>
      <c r="F22" s="24" t="s">
        <v>738</v>
      </c>
      <c r="G22" s="25">
        <v>525.25199999999995</v>
      </c>
      <c r="H22" s="24">
        <v>0</v>
      </c>
      <c r="I22" s="26">
        <f>ROUND(G22*H22,P4)</f>
        <v>0</v>
      </c>
      <c r="L22" s="26">
        <v>0</v>
      </c>
      <c r="M22" s="20">
        <f>ROUND(G22*L22,P4)</f>
        <v>0</v>
      </c>
      <c r="N22" s="21" t="s">
        <v>348</v>
      </c>
      <c r="O22" s="27">
        <f>M22*AA22</f>
        <v>0</v>
      </c>
      <c r="P22">
        <v>3</v>
      </c>
      <c r="AA22">
        <f>IF(P22=1,$O$3,IF(P22=2,$O$4,$O$5))</f>
        <v>0</v>
      </c>
    </row>
    <row r="23" spans="1:27" ht="52.9">
      <c r="A23" t="s">
        <v>173</v>
      </c>
      <c r="E23" s="23" t="s">
        <v>2489</v>
      </c>
    </row>
    <row r="24" spans="1:27">
      <c r="A24" t="s">
        <v>174</v>
      </c>
      <c r="E24" s="28" t="s">
        <v>2490</v>
      </c>
    </row>
    <row r="25" spans="1:27">
      <c r="A25" t="s">
        <v>176</v>
      </c>
      <c r="E25" s="23" t="s">
        <v>170</v>
      </c>
    </row>
    <row r="26" spans="1:27" ht="26.45">
      <c r="A26" t="s">
        <v>168</v>
      </c>
      <c r="B26">
        <v>5</v>
      </c>
      <c r="C26" s="22" t="s">
        <v>2491</v>
      </c>
      <c r="D26" t="s">
        <v>170</v>
      </c>
      <c r="E26" s="23" t="s">
        <v>2492</v>
      </c>
      <c r="F26" s="24" t="s">
        <v>433</v>
      </c>
      <c r="G26" s="25">
        <v>353.2</v>
      </c>
      <c r="H26" s="24">
        <v>0</v>
      </c>
      <c r="I26" s="26">
        <f>ROUND(G26*H26,P4)</f>
        <v>0</v>
      </c>
      <c r="L26" s="26">
        <v>0</v>
      </c>
      <c r="M26" s="20">
        <f>ROUND(G26*L26,P4)</f>
        <v>0</v>
      </c>
      <c r="N26" s="21" t="s">
        <v>348</v>
      </c>
      <c r="O26" s="27">
        <f>M26*AA26</f>
        <v>0</v>
      </c>
      <c r="P26">
        <v>3</v>
      </c>
      <c r="AA26">
        <f>IF(P26=1,$O$3,IF(P26=2,$O$4,$O$5))</f>
        <v>0</v>
      </c>
    </row>
    <row r="27" spans="1:27" ht="79.150000000000006">
      <c r="A27" t="s">
        <v>173</v>
      </c>
      <c r="E27" s="23" t="s">
        <v>2493</v>
      </c>
    </row>
    <row r="28" spans="1:27">
      <c r="A28" t="s">
        <v>174</v>
      </c>
      <c r="E28" s="28" t="s">
        <v>2494</v>
      </c>
    </row>
    <row r="29" spans="1:27">
      <c r="A29" t="s">
        <v>176</v>
      </c>
      <c r="E29" s="23" t="s">
        <v>170</v>
      </c>
    </row>
    <row r="30" spans="1:27">
      <c r="A30" t="s">
        <v>168</v>
      </c>
      <c r="B30">
        <v>6</v>
      </c>
      <c r="C30" s="22" t="s">
        <v>2495</v>
      </c>
      <c r="D30" t="s">
        <v>170</v>
      </c>
      <c r="E30" s="23" t="s">
        <v>2496</v>
      </c>
      <c r="F30" s="24" t="s">
        <v>433</v>
      </c>
      <c r="G30" s="25">
        <v>176.6</v>
      </c>
      <c r="H30" s="24">
        <v>0</v>
      </c>
      <c r="I30" s="26">
        <f>ROUND(G30*H30,P4)</f>
        <v>0</v>
      </c>
      <c r="L30" s="26">
        <v>0</v>
      </c>
      <c r="M30" s="20">
        <f>ROUND(G30*L30,P4)</f>
        <v>0</v>
      </c>
      <c r="N30" s="21" t="s">
        <v>348</v>
      </c>
      <c r="O30" s="27">
        <f>M30*AA30</f>
        <v>0</v>
      </c>
      <c r="P30">
        <v>3</v>
      </c>
      <c r="AA30">
        <f>IF(P30=1,$O$3,IF(P30=2,$O$4,$O$5))</f>
        <v>0</v>
      </c>
    </row>
    <row r="31" spans="1:27" ht="52.9">
      <c r="A31" t="s">
        <v>173</v>
      </c>
      <c r="E31" s="23" t="s">
        <v>2497</v>
      </c>
    </row>
    <row r="32" spans="1:27">
      <c r="A32" t="s">
        <v>174</v>
      </c>
      <c r="E32" s="28" t="s">
        <v>2498</v>
      </c>
    </row>
    <row r="33" spans="1:27">
      <c r="A33" t="s">
        <v>176</v>
      </c>
      <c r="E33" s="23" t="s">
        <v>170</v>
      </c>
    </row>
    <row r="34" spans="1:27">
      <c r="A34" t="s">
        <v>168</v>
      </c>
      <c r="B34">
        <v>7</v>
      </c>
      <c r="C34" s="22" t="s">
        <v>2499</v>
      </c>
      <c r="D34" t="s">
        <v>170</v>
      </c>
      <c r="E34" s="23" t="s">
        <v>2500</v>
      </c>
      <c r="F34" s="24" t="s">
        <v>433</v>
      </c>
      <c r="G34" s="25">
        <v>176.6</v>
      </c>
      <c r="H34" s="24">
        <v>0</v>
      </c>
      <c r="I34" s="26">
        <f>ROUND(G34*H34,P4)</f>
        <v>0</v>
      </c>
      <c r="L34" s="26">
        <v>0</v>
      </c>
      <c r="M34" s="20">
        <f>ROUND(G34*L34,P4)</f>
        <v>0</v>
      </c>
      <c r="N34" s="21" t="s">
        <v>348</v>
      </c>
      <c r="O34" s="27">
        <f>M34*AA34</f>
        <v>0</v>
      </c>
      <c r="P34">
        <v>3</v>
      </c>
      <c r="AA34">
        <f>IF(P34=1,$O$3,IF(P34=2,$O$4,$O$5))</f>
        <v>0</v>
      </c>
    </row>
    <row r="35" spans="1:27" ht="52.9">
      <c r="A35" t="s">
        <v>173</v>
      </c>
      <c r="E35" s="23" t="s">
        <v>2501</v>
      </c>
    </row>
    <row r="36" spans="1:27">
      <c r="A36" t="s">
        <v>174</v>
      </c>
      <c r="E36" s="28" t="s">
        <v>2498</v>
      </c>
    </row>
    <row r="37" spans="1:27">
      <c r="A37" t="s">
        <v>176</v>
      </c>
      <c r="E37" s="23" t="s">
        <v>170</v>
      </c>
    </row>
    <row r="38" spans="1:27">
      <c r="A38" t="s">
        <v>168</v>
      </c>
      <c r="B38">
        <v>8</v>
      </c>
      <c r="C38" s="22" t="s">
        <v>2502</v>
      </c>
      <c r="D38" t="s">
        <v>170</v>
      </c>
      <c r="E38" s="23" t="s">
        <v>2503</v>
      </c>
      <c r="F38" s="24" t="s">
        <v>433</v>
      </c>
      <c r="G38" s="25">
        <v>138.22300000000001</v>
      </c>
      <c r="H38" s="24">
        <v>0</v>
      </c>
      <c r="I38" s="26">
        <f>ROUND(G38*H38,P4)</f>
        <v>0</v>
      </c>
      <c r="L38" s="26">
        <v>0</v>
      </c>
      <c r="M38" s="20">
        <f>ROUND(G38*L38,P4)</f>
        <v>0</v>
      </c>
      <c r="N38" s="21" t="s">
        <v>348</v>
      </c>
      <c r="O38" s="27">
        <f>M38*AA38</f>
        <v>0</v>
      </c>
      <c r="P38">
        <v>3</v>
      </c>
      <c r="AA38">
        <f>IF(P38=1,$O$3,IF(P38=2,$O$4,$O$5))</f>
        <v>0</v>
      </c>
    </row>
    <row r="39" spans="1:27" ht="52.9">
      <c r="A39" t="s">
        <v>173</v>
      </c>
      <c r="E39" s="23" t="s">
        <v>2504</v>
      </c>
    </row>
    <row r="40" spans="1:27">
      <c r="A40" t="s">
        <v>174</v>
      </c>
      <c r="E40" s="28" t="s">
        <v>2505</v>
      </c>
    </row>
    <row r="41" spans="1:27">
      <c r="A41" t="s">
        <v>176</v>
      </c>
      <c r="E41" s="23" t="s">
        <v>170</v>
      </c>
    </row>
    <row r="42" spans="1:27">
      <c r="A42" t="s">
        <v>168</v>
      </c>
      <c r="B42">
        <v>9</v>
      </c>
      <c r="C42" s="22" t="s">
        <v>2506</v>
      </c>
      <c r="D42" t="s">
        <v>170</v>
      </c>
      <c r="E42" s="23" t="s">
        <v>2507</v>
      </c>
      <c r="F42" s="24" t="s">
        <v>172</v>
      </c>
      <c r="G42" s="25">
        <v>276.44600000000003</v>
      </c>
      <c r="H42" s="24">
        <v>1</v>
      </c>
      <c r="I42" s="26">
        <f>ROUND(G42*H42,P4)</f>
        <v>0</v>
      </c>
      <c r="L42" s="26">
        <v>0</v>
      </c>
      <c r="M42" s="20">
        <f>ROUND(G42*L42,P4)</f>
        <v>0</v>
      </c>
      <c r="N42" s="21" t="s">
        <v>348</v>
      </c>
      <c r="O42" s="27">
        <f>M42*AA42</f>
        <v>0</v>
      </c>
      <c r="P42">
        <v>3</v>
      </c>
      <c r="AA42">
        <f>IF(P42=1,$O$3,IF(P42=2,$O$4,$O$5))</f>
        <v>0</v>
      </c>
    </row>
    <row r="43" spans="1:27">
      <c r="A43" t="s">
        <v>173</v>
      </c>
      <c r="E43" s="23" t="s">
        <v>170</v>
      </c>
    </row>
    <row r="44" spans="1:27">
      <c r="A44" t="s">
        <v>174</v>
      </c>
      <c r="E44" s="28" t="s">
        <v>2508</v>
      </c>
    </row>
    <row r="45" spans="1:27">
      <c r="A45" t="s">
        <v>176</v>
      </c>
      <c r="E45" s="23" t="s">
        <v>170</v>
      </c>
    </row>
    <row r="46" spans="1:27">
      <c r="A46" t="s">
        <v>165</v>
      </c>
      <c r="C46" s="18" t="s">
        <v>2111</v>
      </c>
      <c r="E46" s="19" t="s">
        <v>2509</v>
      </c>
      <c r="L46" s="20">
        <f>SUMIFS(L47:L58,A47:A58,"P")</f>
        <v>0</v>
      </c>
      <c r="M46" s="20">
        <f>SUMIFS(M47:M58,A47:A58,"P")</f>
        <v>0</v>
      </c>
      <c r="N46" s="21"/>
    </row>
    <row r="47" spans="1:27">
      <c r="A47" t="s">
        <v>168</v>
      </c>
      <c r="B47">
        <v>10</v>
      </c>
      <c r="C47" s="22" t="s">
        <v>2510</v>
      </c>
      <c r="D47" t="s">
        <v>170</v>
      </c>
      <c r="E47" s="23" t="s">
        <v>2511</v>
      </c>
      <c r="F47" s="24" t="s">
        <v>317</v>
      </c>
      <c r="G47" s="25">
        <v>146.06</v>
      </c>
      <c r="H47" s="24">
        <v>0</v>
      </c>
      <c r="I47" s="26">
        <f>ROUND(G47*H47,P4)</f>
        <v>0</v>
      </c>
      <c r="L47" s="26">
        <v>0</v>
      </c>
      <c r="M47" s="20">
        <f>ROUND(G47*L47,P4)</f>
        <v>0</v>
      </c>
      <c r="N47" s="21" t="s">
        <v>348</v>
      </c>
      <c r="O47" s="27">
        <f>M47*AA47</f>
        <v>0</v>
      </c>
      <c r="P47">
        <v>3</v>
      </c>
      <c r="AA47">
        <f>IF(P47=1,$O$3,IF(P47=2,$O$4,$O$5))</f>
        <v>0</v>
      </c>
    </row>
    <row r="48" spans="1:27" ht="39.6">
      <c r="A48" t="s">
        <v>173</v>
      </c>
      <c r="E48" s="23" t="s">
        <v>2512</v>
      </c>
    </row>
    <row r="49" spans="1:27">
      <c r="A49" t="s">
        <v>174</v>
      </c>
      <c r="E49" s="28" t="s">
        <v>2513</v>
      </c>
    </row>
    <row r="50" spans="1:27">
      <c r="A50" t="s">
        <v>176</v>
      </c>
      <c r="E50" s="23" t="s">
        <v>170</v>
      </c>
    </row>
    <row r="51" spans="1:27">
      <c r="A51" t="s">
        <v>168</v>
      </c>
      <c r="B51">
        <v>11</v>
      </c>
      <c r="C51" s="22" t="s">
        <v>2514</v>
      </c>
      <c r="D51" t="s">
        <v>170</v>
      </c>
      <c r="E51" s="23" t="s">
        <v>2515</v>
      </c>
      <c r="F51" s="24" t="s">
        <v>415</v>
      </c>
      <c r="G51" s="25">
        <v>1</v>
      </c>
      <c r="H51" s="24">
        <v>0</v>
      </c>
      <c r="I51" s="26">
        <f>ROUND(G51*H51,P4)</f>
        <v>0</v>
      </c>
      <c r="L51" s="26">
        <v>0</v>
      </c>
      <c r="M51" s="20">
        <f>ROUND(G51*L51,P4)</f>
        <v>0</v>
      </c>
      <c r="N51" s="21" t="s">
        <v>348</v>
      </c>
      <c r="O51" s="27">
        <f>M51*AA51</f>
        <v>0</v>
      </c>
      <c r="P51">
        <v>3</v>
      </c>
      <c r="AA51">
        <f>IF(P51=1,$O$3,IF(P51=2,$O$4,$O$5))</f>
        <v>0</v>
      </c>
    </row>
    <row r="52" spans="1:27" ht="52.9">
      <c r="A52" t="s">
        <v>173</v>
      </c>
      <c r="E52" s="23" t="s">
        <v>2516</v>
      </c>
    </row>
    <row r="53" spans="1:27">
      <c r="A53" t="s">
        <v>174</v>
      </c>
      <c r="E53" s="28" t="s">
        <v>183</v>
      </c>
    </row>
    <row r="54" spans="1:27">
      <c r="A54" t="s">
        <v>176</v>
      </c>
      <c r="E54" s="23" t="s">
        <v>170</v>
      </c>
    </row>
    <row r="55" spans="1:27">
      <c r="A55" t="s">
        <v>168</v>
      </c>
      <c r="B55">
        <v>12</v>
      </c>
      <c r="C55" s="22" t="s">
        <v>2517</v>
      </c>
      <c r="D55" t="s">
        <v>170</v>
      </c>
      <c r="E55" s="23" t="s">
        <v>2518</v>
      </c>
      <c r="F55" s="24" t="s">
        <v>415</v>
      </c>
      <c r="G55" s="25">
        <v>1</v>
      </c>
      <c r="H55" s="24">
        <v>4.2426599999999999</v>
      </c>
      <c r="I55" s="26">
        <f>ROUND(G55*H55,P4)</f>
        <v>0</v>
      </c>
      <c r="L55" s="26">
        <v>0</v>
      </c>
      <c r="M55" s="20">
        <f>ROUND(G55*L55,P4)</f>
        <v>0</v>
      </c>
      <c r="N55" s="21" t="s">
        <v>170</v>
      </c>
      <c r="O55" s="27">
        <f>M55*AA55</f>
        <v>0</v>
      </c>
      <c r="P55">
        <v>3</v>
      </c>
      <c r="AA55">
        <f>IF(P55=1,$O$3,IF(P55=2,$O$4,$O$5))</f>
        <v>0</v>
      </c>
    </row>
    <row r="56" spans="1:27">
      <c r="A56" t="s">
        <v>173</v>
      </c>
      <c r="E56" s="23" t="s">
        <v>170</v>
      </c>
    </row>
    <row r="57" spans="1:27">
      <c r="A57" t="s">
        <v>174</v>
      </c>
      <c r="E57" s="28" t="s">
        <v>183</v>
      </c>
    </row>
    <row r="58" spans="1:27" ht="39.6">
      <c r="A58" t="s">
        <v>176</v>
      </c>
      <c r="E58" s="23" t="s">
        <v>2519</v>
      </c>
    </row>
    <row r="59" spans="1:27">
      <c r="A59" t="s">
        <v>165</v>
      </c>
      <c r="C59" s="18" t="s">
        <v>2124</v>
      </c>
      <c r="E59" s="19" t="s">
        <v>2401</v>
      </c>
      <c r="L59" s="20">
        <f>SUMIFS(L60:L71,A60:A71,"P")</f>
        <v>0</v>
      </c>
      <c r="M59" s="20">
        <f>SUMIFS(M60:M71,A60:A71,"P")</f>
        <v>0</v>
      </c>
      <c r="N59" s="21"/>
    </row>
    <row r="60" spans="1:27" ht="26.45">
      <c r="A60" t="s">
        <v>168</v>
      </c>
      <c r="B60">
        <v>13</v>
      </c>
      <c r="C60" s="22" t="s">
        <v>2520</v>
      </c>
      <c r="D60" t="s">
        <v>170</v>
      </c>
      <c r="E60" s="23" t="s">
        <v>2521</v>
      </c>
      <c r="F60" s="24" t="s">
        <v>415</v>
      </c>
      <c r="G60" s="25">
        <v>8</v>
      </c>
      <c r="H60" s="24">
        <v>0</v>
      </c>
      <c r="I60" s="26">
        <f>ROUND(G60*H60,P4)</f>
        <v>0</v>
      </c>
      <c r="L60" s="26">
        <v>0</v>
      </c>
      <c r="M60" s="20">
        <f>ROUND(G60*L60,P4)</f>
        <v>0</v>
      </c>
      <c r="N60" s="21" t="s">
        <v>348</v>
      </c>
      <c r="O60" s="27">
        <f>M60*AA60</f>
        <v>0</v>
      </c>
      <c r="P60">
        <v>3</v>
      </c>
      <c r="AA60">
        <f>IF(P60=1,$O$3,IF(P60=2,$O$4,$O$5))</f>
        <v>0</v>
      </c>
    </row>
    <row r="61" spans="1:27" ht="79.150000000000006">
      <c r="A61" t="s">
        <v>173</v>
      </c>
      <c r="E61" s="23" t="s">
        <v>2522</v>
      </c>
    </row>
    <row r="62" spans="1:27">
      <c r="A62" t="s">
        <v>174</v>
      </c>
      <c r="E62" s="28" t="s">
        <v>396</v>
      </c>
    </row>
    <row r="63" spans="1:27">
      <c r="A63" t="s">
        <v>176</v>
      </c>
      <c r="E63" s="23" t="s">
        <v>170</v>
      </c>
    </row>
    <row r="64" spans="1:27">
      <c r="A64" t="s">
        <v>168</v>
      </c>
      <c r="B64">
        <v>14</v>
      </c>
      <c r="C64" s="22" t="s">
        <v>2523</v>
      </c>
      <c r="D64" t="s">
        <v>170</v>
      </c>
      <c r="E64" s="23" t="s">
        <v>2524</v>
      </c>
      <c r="F64" s="24" t="s">
        <v>317</v>
      </c>
      <c r="G64" s="25">
        <v>4</v>
      </c>
      <c r="H64" s="24">
        <v>2.3999999999999998E-3</v>
      </c>
      <c r="I64" s="26">
        <f>ROUND(G64*H64,P4)</f>
        <v>0</v>
      </c>
      <c r="L64" s="26">
        <v>0</v>
      </c>
      <c r="M64" s="20">
        <f>ROUND(G64*L64,P4)</f>
        <v>0</v>
      </c>
      <c r="N64" s="21" t="s">
        <v>348</v>
      </c>
      <c r="O64" s="27">
        <f>M64*AA64</f>
        <v>0</v>
      </c>
      <c r="P64">
        <v>3</v>
      </c>
      <c r="AA64">
        <f>IF(P64=1,$O$3,IF(P64=2,$O$4,$O$5))</f>
        <v>0</v>
      </c>
    </row>
    <row r="65" spans="1:27">
      <c r="A65" t="s">
        <v>173</v>
      </c>
      <c r="E65" s="23" t="s">
        <v>170</v>
      </c>
    </row>
    <row r="66" spans="1:27">
      <c r="A66" t="s">
        <v>174</v>
      </c>
      <c r="E66" s="28" t="s">
        <v>2525</v>
      </c>
    </row>
    <row r="67" spans="1:27">
      <c r="A67" t="s">
        <v>176</v>
      </c>
      <c r="E67" s="23" t="s">
        <v>170</v>
      </c>
    </row>
    <row r="68" spans="1:27">
      <c r="A68" t="s">
        <v>168</v>
      </c>
      <c r="B68">
        <v>15</v>
      </c>
      <c r="C68" s="22" t="s">
        <v>2526</v>
      </c>
      <c r="D68" t="s">
        <v>170</v>
      </c>
      <c r="E68" s="23" t="s">
        <v>2527</v>
      </c>
      <c r="F68" s="24" t="s">
        <v>433</v>
      </c>
      <c r="G68" s="25">
        <v>21.536000000000001</v>
      </c>
      <c r="H68" s="24">
        <v>0</v>
      </c>
      <c r="I68" s="26">
        <f>ROUND(G68*H68,P4)</f>
        <v>0</v>
      </c>
      <c r="L68" s="26">
        <v>0</v>
      </c>
      <c r="M68" s="20">
        <f>ROUND(G68*L68,P4)</f>
        <v>0</v>
      </c>
      <c r="N68" s="21" t="s">
        <v>348</v>
      </c>
      <c r="O68" s="27">
        <f>M68*AA68</f>
        <v>0</v>
      </c>
      <c r="P68">
        <v>3</v>
      </c>
      <c r="AA68">
        <f>IF(P68=1,$O$3,IF(P68=2,$O$4,$O$5))</f>
        <v>0</v>
      </c>
    </row>
    <row r="69" spans="1:27" ht="39.6">
      <c r="A69" t="s">
        <v>173</v>
      </c>
      <c r="E69" s="23" t="s">
        <v>2528</v>
      </c>
    </row>
    <row r="70" spans="1:27">
      <c r="A70" t="s">
        <v>174</v>
      </c>
      <c r="E70" s="28" t="s">
        <v>2529</v>
      </c>
    </row>
    <row r="71" spans="1:27">
      <c r="A71" t="s">
        <v>176</v>
      </c>
      <c r="E71" s="23" t="s">
        <v>170</v>
      </c>
    </row>
    <row r="72" spans="1:27">
      <c r="A72" t="s">
        <v>165</v>
      </c>
      <c r="C72" s="18" t="s">
        <v>2530</v>
      </c>
      <c r="E72" s="19" t="s">
        <v>2531</v>
      </c>
      <c r="L72" s="20">
        <f>SUMIFS(L73:L88,A73:A88,"P")</f>
        <v>0</v>
      </c>
      <c r="M72" s="20">
        <f>SUMIFS(M73:M88,A73:A88,"P")</f>
        <v>0</v>
      </c>
      <c r="N72" s="21"/>
    </row>
    <row r="73" spans="1:27">
      <c r="A73" t="s">
        <v>168</v>
      </c>
      <c r="B73">
        <v>38</v>
      </c>
      <c r="C73" s="22" t="s">
        <v>2532</v>
      </c>
      <c r="D73" t="s">
        <v>170</v>
      </c>
      <c r="E73" s="23" t="s">
        <v>2533</v>
      </c>
      <c r="F73" s="24" t="s">
        <v>317</v>
      </c>
      <c r="G73" s="25">
        <v>70</v>
      </c>
      <c r="H73" s="24">
        <v>1.6800000000000001E-3</v>
      </c>
      <c r="I73" s="26">
        <f>ROUND(G73*H73,P4)</f>
        <v>0</v>
      </c>
      <c r="L73" s="26">
        <v>0</v>
      </c>
      <c r="M73" s="20">
        <f>ROUND(G73*L73,P4)</f>
        <v>0</v>
      </c>
      <c r="N73" s="21" t="s">
        <v>348</v>
      </c>
      <c r="O73" s="27">
        <f>M73*AA73</f>
        <v>0</v>
      </c>
      <c r="P73">
        <v>3</v>
      </c>
      <c r="AA73">
        <f>IF(P73=1,$O$3,IF(P73=2,$O$4,$O$5))</f>
        <v>0</v>
      </c>
    </row>
    <row r="74" spans="1:27" ht="52.9">
      <c r="A74" t="s">
        <v>173</v>
      </c>
      <c r="E74" s="23" t="s">
        <v>2534</v>
      </c>
    </row>
    <row r="75" spans="1:27">
      <c r="A75" t="s">
        <v>174</v>
      </c>
      <c r="E75" s="28" t="s">
        <v>2535</v>
      </c>
    </row>
    <row r="76" spans="1:27">
      <c r="A76" t="s">
        <v>176</v>
      </c>
      <c r="E76" s="23" t="s">
        <v>170</v>
      </c>
    </row>
    <row r="77" spans="1:27" ht="26.45">
      <c r="A77" t="s">
        <v>168</v>
      </c>
      <c r="B77">
        <v>39</v>
      </c>
      <c r="C77" s="22" t="s">
        <v>2536</v>
      </c>
      <c r="D77" t="s">
        <v>170</v>
      </c>
      <c r="E77" s="23" t="s">
        <v>2537</v>
      </c>
      <c r="F77" s="24" t="s">
        <v>415</v>
      </c>
      <c r="G77" s="25">
        <v>8</v>
      </c>
      <c r="H77" s="24">
        <v>1.15E-3</v>
      </c>
      <c r="I77" s="26">
        <f>ROUND(G77*H77,P4)</f>
        <v>0</v>
      </c>
      <c r="L77" s="26">
        <v>0</v>
      </c>
      <c r="M77" s="20">
        <f>ROUND(G77*L77,P4)</f>
        <v>0</v>
      </c>
      <c r="N77" s="21" t="s">
        <v>170</v>
      </c>
      <c r="O77" s="27">
        <f>M77*AA77</f>
        <v>0</v>
      </c>
      <c r="P77">
        <v>3</v>
      </c>
      <c r="AA77">
        <f>IF(P77=1,$O$3,IF(P77=2,$O$4,$O$5))</f>
        <v>0</v>
      </c>
    </row>
    <row r="78" spans="1:27">
      <c r="A78" t="s">
        <v>173</v>
      </c>
      <c r="E78" s="23" t="s">
        <v>170</v>
      </c>
    </row>
    <row r="79" spans="1:27">
      <c r="A79" t="s">
        <v>174</v>
      </c>
      <c r="E79" s="28" t="s">
        <v>396</v>
      </c>
    </row>
    <row r="80" spans="1:27">
      <c r="A80" t="s">
        <v>176</v>
      </c>
      <c r="E80" s="23" t="s">
        <v>170</v>
      </c>
    </row>
    <row r="81" spans="1:27">
      <c r="A81" t="s">
        <v>168</v>
      </c>
      <c r="B81">
        <v>40</v>
      </c>
      <c r="C81" s="22" t="s">
        <v>2538</v>
      </c>
      <c r="D81" t="s">
        <v>170</v>
      </c>
      <c r="E81" s="23" t="s">
        <v>2539</v>
      </c>
      <c r="F81" s="24" t="s">
        <v>415</v>
      </c>
      <c r="G81" s="25">
        <v>8</v>
      </c>
      <c r="H81" s="24">
        <v>1.8E-3</v>
      </c>
      <c r="I81" s="26">
        <f>ROUND(G81*H81,P4)</f>
        <v>0</v>
      </c>
      <c r="L81" s="26">
        <v>0</v>
      </c>
      <c r="M81" s="20">
        <f>ROUND(G81*L81,P4)</f>
        <v>0</v>
      </c>
      <c r="N81" s="21" t="s">
        <v>170</v>
      </c>
      <c r="O81" s="27">
        <f>M81*AA81</f>
        <v>0</v>
      </c>
      <c r="P81">
        <v>3</v>
      </c>
      <c r="AA81">
        <f>IF(P81=1,$O$3,IF(P81=2,$O$4,$O$5))</f>
        <v>0</v>
      </c>
    </row>
    <row r="82" spans="1:27">
      <c r="A82" t="s">
        <v>173</v>
      </c>
      <c r="E82" s="23" t="s">
        <v>170</v>
      </c>
    </row>
    <row r="83" spans="1:27">
      <c r="A83" t="s">
        <v>174</v>
      </c>
      <c r="E83" s="28" t="s">
        <v>396</v>
      </c>
    </row>
    <row r="84" spans="1:27">
      <c r="A84" t="s">
        <v>176</v>
      </c>
      <c r="E84" s="23" t="s">
        <v>170</v>
      </c>
    </row>
    <row r="85" spans="1:27">
      <c r="A85" t="s">
        <v>168</v>
      </c>
      <c r="B85">
        <v>41</v>
      </c>
      <c r="C85" s="22" t="s">
        <v>2540</v>
      </c>
      <c r="D85" t="s">
        <v>170</v>
      </c>
      <c r="E85" s="23" t="s">
        <v>2541</v>
      </c>
      <c r="F85" s="24" t="s">
        <v>172</v>
      </c>
      <c r="G85" s="25">
        <v>0.127</v>
      </c>
      <c r="H85" s="24">
        <v>0</v>
      </c>
      <c r="I85" s="26">
        <f>ROUND(G85*H85,P4)</f>
        <v>0</v>
      </c>
      <c r="L85" s="26">
        <v>0</v>
      </c>
      <c r="M85" s="20">
        <f>ROUND(G85*L85,P4)</f>
        <v>0</v>
      </c>
      <c r="N85" s="21" t="s">
        <v>348</v>
      </c>
      <c r="O85" s="27">
        <f>M85*AA85</f>
        <v>0</v>
      </c>
      <c r="P85">
        <v>3</v>
      </c>
      <c r="AA85">
        <f>IF(P85=1,$O$3,IF(P85=2,$O$4,$O$5))</f>
        <v>0</v>
      </c>
    </row>
    <row r="86" spans="1:27" ht="79.150000000000006">
      <c r="A86" t="s">
        <v>173</v>
      </c>
      <c r="E86" s="23" t="s">
        <v>2542</v>
      </c>
    </row>
    <row r="87" spans="1:27">
      <c r="A87" t="s">
        <v>174</v>
      </c>
      <c r="E87" s="28" t="s">
        <v>2543</v>
      </c>
    </row>
    <row r="88" spans="1:27">
      <c r="A88" t="s">
        <v>176</v>
      </c>
      <c r="E88" s="23" t="s">
        <v>170</v>
      </c>
    </row>
    <row r="89" spans="1:27">
      <c r="A89" t="s">
        <v>165</v>
      </c>
      <c r="C89" s="18" t="s">
        <v>2420</v>
      </c>
      <c r="E89" s="19" t="s">
        <v>2544</v>
      </c>
      <c r="L89" s="20">
        <f>SUMIFS(L90:L161,A90:A161,"P")</f>
        <v>0</v>
      </c>
      <c r="M89" s="20">
        <f>SUMIFS(M90:M161,A90:A161,"P")</f>
        <v>0</v>
      </c>
      <c r="N89" s="21"/>
    </row>
    <row r="90" spans="1:27" ht="26.45">
      <c r="A90" t="s">
        <v>168</v>
      </c>
      <c r="B90">
        <v>16</v>
      </c>
      <c r="C90" s="22" t="s">
        <v>2545</v>
      </c>
      <c r="D90" t="s">
        <v>170</v>
      </c>
      <c r="E90" s="23" t="s">
        <v>2546</v>
      </c>
      <c r="F90" s="24" t="s">
        <v>317</v>
      </c>
      <c r="G90" s="25">
        <v>4</v>
      </c>
      <c r="H90" s="24">
        <v>1.0000000000000001E-5</v>
      </c>
      <c r="I90" s="26">
        <f>ROUND(G90*H90,P4)</f>
        <v>0</v>
      </c>
      <c r="L90" s="26">
        <v>0</v>
      </c>
      <c r="M90" s="20">
        <f>ROUND(G90*L90,P4)</f>
        <v>0</v>
      </c>
      <c r="N90" s="21" t="s">
        <v>170</v>
      </c>
      <c r="O90" s="27">
        <f>M90*AA90</f>
        <v>0</v>
      </c>
      <c r="P90">
        <v>3</v>
      </c>
      <c r="AA90">
        <f>IF(P90=1,$O$3,IF(P90=2,$O$4,$O$5))</f>
        <v>0</v>
      </c>
    </row>
    <row r="91" spans="1:27">
      <c r="A91" t="s">
        <v>173</v>
      </c>
      <c r="E91" s="23" t="s">
        <v>170</v>
      </c>
    </row>
    <row r="92" spans="1:27">
      <c r="A92" t="s">
        <v>174</v>
      </c>
      <c r="E92" s="28" t="s">
        <v>2525</v>
      </c>
    </row>
    <row r="93" spans="1:27">
      <c r="A93" t="s">
        <v>176</v>
      </c>
      <c r="E93" s="23" t="s">
        <v>2547</v>
      </c>
    </row>
    <row r="94" spans="1:27">
      <c r="A94" t="s">
        <v>168</v>
      </c>
      <c r="B94">
        <v>17</v>
      </c>
      <c r="C94" s="22" t="s">
        <v>2548</v>
      </c>
      <c r="D94" t="s">
        <v>170</v>
      </c>
      <c r="E94" s="23" t="s">
        <v>2549</v>
      </c>
      <c r="F94" s="24" t="s">
        <v>317</v>
      </c>
      <c r="G94" s="25">
        <v>4.12</v>
      </c>
      <c r="H94" s="24">
        <v>1.4499999999999999E-3</v>
      </c>
      <c r="I94" s="26">
        <f>ROUND(G94*H94,P4)</f>
        <v>0</v>
      </c>
      <c r="L94" s="26">
        <v>0</v>
      </c>
      <c r="M94" s="20">
        <f>ROUND(G94*L94,P4)</f>
        <v>0</v>
      </c>
      <c r="N94" s="21" t="s">
        <v>170</v>
      </c>
      <c r="O94" s="27">
        <f>M94*AA94</f>
        <v>0</v>
      </c>
      <c r="P94">
        <v>3</v>
      </c>
      <c r="AA94">
        <f>IF(P94=1,$O$3,IF(P94=2,$O$4,$O$5))</f>
        <v>0</v>
      </c>
    </row>
    <row r="95" spans="1:27">
      <c r="A95" t="s">
        <v>173</v>
      </c>
      <c r="E95" s="23" t="s">
        <v>170</v>
      </c>
    </row>
    <row r="96" spans="1:27">
      <c r="A96" t="s">
        <v>174</v>
      </c>
      <c r="E96" s="28" t="s">
        <v>2550</v>
      </c>
    </row>
    <row r="97" spans="1:27">
      <c r="A97" t="s">
        <v>176</v>
      </c>
      <c r="E97" s="23" t="s">
        <v>2547</v>
      </c>
    </row>
    <row r="98" spans="1:27" ht="26.45">
      <c r="A98" t="s">
        <v>168</v>
      </c>
      <c r="B98">
        <v>18</v>
      </c>
      <c r="C98" s="22" t="s">
        <v>2551</v>
      </c>
      <c r="D98" t="s">
        <v>170</v>
      </c>
      <c r="E98" s="23" t="s">
        <v>2552</v>
      </c>
      <c r="F98" s="24" t="s">
        <v>317</v>
      </c>
      <c r="G98" s="25">
        <v>61</v>
      </c>
      <c r="H98" s="24">
        <v>1.0000000000000001E-5</v>
      </c>
      <c r="I98" s="26">
        <f>ROUND(G98*H98,P4)</f>
        <v>0</v>
      </c>
      <c r="L98" s="26">
        <v>0</v>
      </c>
      <c r="M98" s="20">
        <f>ROUND(G98*L98,P4)</f>
        <v>0</v>
      </c>
      <c r="N98" s="21" t="s">
        <v>170</v>
      </c>
      <c r="O98" s="27">
        <f>M98*AA98</f>
        <v>0</v>
      </c>
      <c r="P98">
        <v>3</v>
      </c>
      <c r="AA98">
        <f>IF(P98=1,$O$3,IF(P98=2,$O$4,$O$5))</f>
        <v>0</v>
      </c>
    </row>
    <row r="99" spans="1:27">
      <c r="A99" t="s">
        <v>173</v>
      </c>
      <c r="E99" s="23" t="s">
        <v>170</v>
      </c>
    </row>
    <row r="100" spans="1:27">
      <c r="A100" t="s">
        <v>174</v>
      </c>
      <c r="E100" s="28" t="s">
        <v>2553</v>
      </c>
    </row>
    <row r="101" spans="1:27">
      <c r="A101" t="s">
        <v>176</v>
      </c>
      <c r="E101" s="23" t="s">
        <v>2547</v>
      </c>
    </row>
    <row r="102" spans="1:27">
      <c r="A102" t="s">
        <v>168</v>
      </c>
      <c r="B102">
        <v>19</v>
      </c>
      <c r="C102" s="22" t="s">
        <v>2554</v>
      </c>
      <c r="D102" t="s">
        <v>170</v>
      </c>
      <c r="E102" s="23" t="s">
        <v>2555</v>
      </c>
      <c r="F102" s="24" t="s">
        <v>317</v>
      </c>
      <c r="G102" s="25">
        <v>61.914999999999999</v>
      </c>
      <c r="H102" s="24">
        <v>3.65E-3</v>
      </c>
      <c r="I102" s="26">
        <f>ROUND(G102*H102,P4)</f>
        <v>0</v>
      </c>
      <c r="L102" s="26">
        <v>0</v>
      </c>
      <c r="M102" s="20">
        <f>ROUND(G102*L102,P4)</f>
        <v>0</v>
      </c>
      <c r="N102" s="21" t="s">
        <v>170</v>
      </c>
      <c r="O102" s="27">
        <f>M102*AA102</f>
        <v>0</v>
      </c>
      <c r="P102">
        <v>3</v>
      </c>
      <c r="AA102">
        <f>IF(P102=1,$O$3,IF(P102=2,$O$4,$O$5))</f>
        <v>0</v>
      </c>
    </row>
    <row r="103" spans="1:27">
      <c r="A103" t="s">
        <v>173</v>
      </c>
      <c r="E103" s="23" t="s">
        <v>170</v>
      </c>
    </row>
    <row r="104" spans="1:27">
      <c r="A104" t="s">
        <v>174</v>
      </c>
      <c r="E104" s="28" t="s">
        <v>2556</v>
      </c>
    </row>
    <row r="105" spans="1:27">
      <c r="A105" t="s">
        <v>176</v>
      </c>
      <c r="E105" s="23" t="s">
        <v>2547</v>
      </c>
    </row>
    <row r="106" spans="1:27" ht="26.45">
      <c r="A106" t="s">
        <v>168</v>
      </c>
      <c r="B106">
        <v>20</v>
      </c>
      <c r="C106" s="22" t="s">
        <v>2557</v>
      </c>
      <c r="D106" t="s">
        <v>170</v>
      </c>
      <c r="E106" s="23" t="s">
        <v>2558</v>
      </c>
      <c r="F106" s="24" t="s">
        <v>317</v>
      </c>
      <c r="G106" s="25">
        <v>23.4</v>
      </c>
      <c r="H106" s="24">
        <v>1.0000000000000001E-5</v>
      </c>
      <c r="I106" s="26">
        <f>ROUND(G106*H106,P4)</f>
        <v>0</v>
      </c>
      <c r="L106" s="26">
        <v>0</v>
      </c>
      <c r="M106" s="20">
        <f>ROUND(G106*L106,P4)</f>
        <v>0</v>
      </c>
      <c r="N106" s="21" t="s">
        <v>170</v>
      </c>
      <c r="O106" s="27">
        <f>M106*AA106</f>
        <v>0</v>
      </c>
      <c r="P106">
        <v>3</v>
      </c>
      <c r="AA106">
        <f>IF(P106=1,$O$3,IF(P106=2,$O$4,$O$5))</f>
        <v>0</v>
      </c>
    </row>
    <row r="107" spans="1:27">
      <c r="A107" t="s">
        <v>173</v>
      </c>
      <c r="E107" s="23" t="s">
        <v>170</v>
      </c>
    </row>
    <row r="108" spans="1:27">
      <c r="A108" t="s">
        <v>174</v>
      </c>
      <c r="E108" s="28" t="s">
        <v>2559</v>
      </c>
    </row>
    <row r="109" spans="1:27">
      <c r="A109" t="s">
        <v>176</v>
      </c>
      <c r="E109" s="23" t="s">
        <v>2547</v>
      </c>
    </row>
    <row r="110" spans="1:27">
      <c r="A110" t="s">
        <v>168</v>
      </c>
      <c r="B110">
        <v>21</v>
      </c>
      <c r="C110" s="22" t="s">
        <v>2560</v>
      </c>
      <c r="D110" t="s">
        <v>170</v>
      </c>
      <c r="E110" s="23" t="s">
        <v>2561</v>
      </c>
      <c r="F110" s="24" t="s">
        <v>317</v>
      </c>
      <c r="G110" s="25">
        <v>23.751000000000001</v>
      </c>
      <c r="H110" s="24">
        <v>5.1399999999999996E-3</v>
      </c>
      <c r="I110" s="26">
        <f>ROUND(G110*H110,P4)</f>
        <v>0</v>
      </c>
      <c r="L110" s="26">
        <v>0</v>
      </c>
      <c r="M110" s="20">
        <f>ROUND(G110*L110,P4)</f>
        <v>0</v>
      </c>
      <c r="N110" s="21" t="s">
        <v>170</v>
      </c>
      <c r="O110" s="27">
        <f>M110*AA110</f>
        <v>0</v>
      </c>
      <c r="P110">
        <v>3</v>
      </c>
      <c r="AA110">
        <f>IF(P110=1,$O$3,IF(P110=2,$O$4,$O$5))</f>
        <v>0</v>
      </c>
    </row>
    <row r="111" spans="1:27">
      <c r="A111" t="s">
        <v>173</v>
      </c>
      <c r="E111" s="23" t="s">
        <v>170</v>
      </c>
    </row>
    <row r="112" spans="1:27">
      <c r="A112" t="s">
        <v>174</v>
      </c>
      <c r="E112" s="28" t="s">
        <v>2562</v>
      </c>
    </row>
    <row r="113" spans="1:27">
      <c r="A113" t="s">
        <v>176</v>
      </c>
      <c r="E113" s="23" t="s">
        <v>2547</v>
      </c>
    </row>
    <row r="114" spans="1:27" ht="26.45">
      <c r="A114" t="s">
        <v>168</v>
      </c>
      <c r="B114">
        <v>22</v>
      </c>
      <c r="C114" s="22" t="s">
        <v>2563</v>
      </c>
      <c r="D114" t="s">
        <v>170</v>
      </c>
      <c r="E114" s="23" t="s">
        <v>2564</v>
      </c>
      <c r="F114" s="24" t="s">
        <v>317</v>
      </c>
      <c r="G114" s="25">
        <v>21.96</v>
      </c>
      <c r="H114" s="24">
        <v>2.0000000000000002E-5</v>
      </c>
      <c r="I114" s="26">
        <f>ROUND(G114*H114,P4)</f>
        <v>0</v>
      </c>
      <c r="L114" s="26">
        <v>0</v>
      </c>
      <c r="M114" s="20">
        <f>ROUND(G114*L114,P4)</f>
        <v>0</v>
      </c>
      <c r="N114" s="21" t="s">
        <v>170</v>
      </c>
      <c r="O114" s="27">
        <f>M114*AA114</f>
        <v>0</v>
      </c>
      <c r="P114">
        <v>3</v>
      </c>
      <c r="AA114">
        <f>IF(P114=1,$O$3,IF(P114=2,$O$4,$O$5))</f>
        <v>0</v>
      </c>
    </row>
    <row r="115" spans="1:27">
      <c r="A115" t="s">
        <v>173</v>
      </c>
      <c r="E115" s="23" t="s">
        <v>170</v>
      </c>
    </row>
    <row r="116" spans="1:27">
      <c r="A116" t="s">
        <v>174</v>
      </c>
      <c r="E116" s="28" t="s">
        <v>2565</v>
      </c>
    </row>
    <row r="117" spans="1:27">
      <c r="A117" t="s">
        <v>176</v>
      </c>
      <c r="E117" s="23" t="s">
        <v>2547</v>
      </c>
    </row>
    <row r="118" spans="1:27">
      <c r="A118" t="s">
        <v>168</v>
      </c>
      <c r="B118">
        <v>23</v>
      </c>
      <c r="C118" s="22" t="s">
        <v>2566</v>
      </c>
      <c r="D118" t="s">
        <v>170</v>
      </c>
      <c r="E118" s="23" t="s">
        <v>2567</v>
      </c>
      <c r="F118" s="24" t="s">
        <v>317</v>
      </c>
      <c r="G118" s="25">
        <v>22.289000000000001</v>
      </c>
      <c r="H118" s="24">
        <v>8.0400000000000003E-3</v>
      </c>
      <c r="I118" s="26">
        <f>ROUND(G118*H118,P4)</f>
        <v>0</v>
      </c>
      <c r="L118" s="26">
        <v>0</v>
      </c>
      <c r="M118" s="20">
        <f>ROUND(G118*L118,P4)</f>
        <v>0</v>
      </c>
      <c r="N118" s="21" t="s">
        <v>170</v>
      </c>
      <c r="O118" s="27">
        <f>M118*AA118</f>
        <v>0</v>
      </c>
      <c r="P118">
        <v>3</v>
      </c>
      <c r="AA118">
        <f>IF(P118=1,$O$3,IF(P118=2,$O$4,$O$5))</f>
        <v>0</v>
      </c>
    </row>
    <row r="119" spans="1:27">
      <c r="A119" t="s">
        <v>173</v>
      </c>
      <c r="E119" s="23" t="s">
        <v>170</v>
      </c>
    </row>
    <row r="120" spans="1:27">
      <c r="A120" t="s">
        <v>174</v>
      </c>
      <c r="E120" s="28" t="s">
        <v>2568</v>
      </c>
    </row>
    <row r="121" spans="1:27">
      <c r="A121" t="s">
        <v>176</v>
      </c>
      <c r="E121" s="23" t="s">
        <v>2547</v>
      </c>
    </row>
    <row r="122" spans="1:27" ht="26.45">
      <c r="A122" t="s">
        <v>168</v>
      </c>
      <c r="B122">
        <v>24</v>
      </c>
      <c r="C122" s="22" t="s">
        <v>2569</v>
      </c>
      <c r="D122" t="s">
        <v>170</v>
      </c>
      <c r="E122" s="23" t="s">
        <v>2570</v>
      </c>
      <c r="F122" s="24" t="s">
        <v>317</v>
      </c>
      <c r="G122" s="25">
        <v>40.700000000000003</v>
      </c>
      <c r="H122" s="24">
        <v>6.0000000000000002E-5</v>
      </c>
      <c r="I122" s="26">
        <f>ROUND(G122*H122,P4)</f>
        <v>0</v>
      </c>
      <c r="L122" s="26">
        <v>0</v>
      </c>
      <c r="M122" s="20">
        <f>ROUND(G122*L122,P4)</f>
        <v>0</v>
      </c>
      <c r="N122" s="21" t="s">
        <v>170</v>
      </c>
      <c r="O122" s="27">
        <f>M122*AA122</f>
        <v>0</v>
      </c>
      <c r="P122">
        <v>3</v>
      </c>
      <c r="AA122">
        <f>IF(P122=1,$O$3,IF(P122=2,$O$4,$O$5))</f>
        <v>0</v>
      </c>
    </row>
    <row r="123" spans="1:27">
      <c r="A123" t="s">
        <v>173</v>
      </c>
      <c r="E123" s="23" t="s">
        <v>170</v>
      </c>
    </row>
    <row r="124" spans="1:27">
      <c r="A124" t="s">
        <v>174</v>
      </c>
      <c r="E124" s="28" t="s">
        <v>2571</v>
      </c>
    </row>
    <row r="125" spans="1:27">
      <c r="A125" t="s">
        <v>176</v>
      </c>
      <c r="E125" s="23" t="s">
        <v>2547</v>
      </c>
    </row>
    <row r="126" spans="1:27">
      <c r="A126" t="s">
        <v>168</v>
      </c>
      <c r="B126">
        <v>25</v>
      </c>
      <c r="C126" s="22" t="s">
        <v>2572</v>
      </c>
      <c r="D126" t="s">
        <v>170</v>
      </c>
      <c r="E126" s="23" t="s">
        <v>2573</v>
      </c>
      <c r="F126" s="24" t="s">
        <v>317</v>
      </c>
      <c r="G126" s="25">
        <v>41.311</v>
      </c>
      <c r="H126" s="24">
        <v>8.5999999999999993E-2</v>
      </c>
      <c r="I126" s="26">
        <f>ROUND(G126*H126,P4)</f>
        <v>0</v>
      </c>
      <c r="L126" s="26">
        <v>0</v>
      </c>
      <c r="M126" s="20">
        <f>ROUND(G126*L126,P4)</f>
        <v>0</v>
      </c>
      <c r="N126" s="21" t="s">
        <v>170</v>
      </c>
      <c r="O126" s="27">
        <f>M126*AA126</f>
        <v>0</v>
      </c>
      <c r="P126">
        <v>3</v>
      </c>
      <c r="AA126">
        <f>IF(P126=1,$O$3,IF(P126=2,$O$4,$O$5))</f>
        <v>0</v>
      </c>
    </row>
    <row r="127" spans="1:27">
      <c r="A127" t="s">
        <v>173</v>
      </c>
      <c r="E127" s="23" t="s">
        <v>170</v>
      </c>
    </row>
    <row r="128" spans="1:27">
      <c r="A128" t="s">
        <v>174</v>
      </c>
      <c r="E128" s="28" t="s">
        <v>2574</v>
      </c>
    </row>
    <row r="129" spans="1:27">
      <c r="A129" t="s">
        <v>176</v>
      </c>
      <c r="E129" s="23" t="s">
        <v>2547</v>
      </c>
    </row>
    <row r="130" spans="1:27">
      <c r="A130" t="s">
        <v>168</v>
      </c>
      <c r="B130">
        <v>26</v>
      </c>
      <c r="C130" s="22" t="s">
        <v>2575</v>
      </c>
      <c r="D130" t="s">
        <v>170</v>
      </c>
      <c r="E130" s="23" t="s">
        <v>2576</v>
      </c>
      <c r="F130" s="24" t="s">
        <v>317</v>
      </c>
      <c r="G130" s="25">
        <v>146.06</v>
      </c>
      <c r="H130" s="24">
        <v>0</v>
      </c>
      <c r="I130" s="26">
        <f>ROUND(G130*H130,P4)</f>
        <v>0</v>
      </c>
      <c r="L130" s="26">
        <v>0</v>
      </c>
      <c r="M130" s="20">
        <f>ROUND(G130*L130,P4)</f>
        <v>0</v>
      </c>
      <c r="N130" s="21" t="s">
        <v>348</v>
      </c>
      <c r="O130" s="27">
        <f>M130*AA130</f>
        <v>0</v>
      </c>
      <c r="P130">
        <v>3</v>
      </c>
      <c r="AA130">
        <f>IF(P130=1,$O$3,IF(P130=2,$O$4,$O$5))</f>
        <v>0</v>
      </c>
    </row>
    <row r="131" spans="1:27" ht="39.6">
      <c r="A131" t="s">
        <v>173</v>
      </c>
      <c r="E131" s="23" t="s">
        <v>2577</v>
      </c>
    </row>
    <row r="132" spans="1:27">
      <c r="A132" t="s">
        <v>174</v>
      </c>
      <c r="E132" s="28" t="s">
        <v>2513</v>
      </c>
    </row>
    <row r="133" spans="1:27">
      <c r="A133" t="s">
        <v>176</v>
      </c>
      <c r="E133" s="23" t="s">
        <v>170</v>
      </c>
    </row>
    <row r="134" spans="1:27" ht="26.45">
      <c r="A134" t="s">
        <v>168</v>
      </c>
      <c r="B134">
        <v>27</v>
      </c>
      <c r="C134" s="22" t="s">
        <v>2578</v>
      </c>
      <c r="D134" t="s">
        <v>170</v>
      </c>
      <c r="E134" s="23" t="s">
        <v>2579</v>
      </c>
      <c r="F134" s="24" t="s">
        <v>415</v>
      </c>
      <c r="G134" s="25">
        <v>2</v>
      </c>
      <c r="H134" s="24">
        <v>12.822850000000001</v>
      </c>
      <c r="I134" s="26">
        <f>ROUND(G134*H134,P4)</f>
        <v>0</v>
      </c>
      <c r="L134" s="26">
        <v>0</v>
      </c>
      <c r="M134" s="20">
        <f>ROUND(G134*L134,P4)</f>
        <v>0</v>
      </c>
      <c r="N134" s="21" t="s">
        <v>348</v>
      </c>
      <c r="O134" s="27">
        <f>M134*AA134</f>
        <v>0</v>
      </c>
      <c r="P134">
        <v>3</v>
      </c>
      <c r="AA134">
        <f>IF(P134=1,$O$3,IF(P134=2,$O$4,$O$5))</f>
        <v>0</v>
      </c>
    </row>
    <row r="135" spans="1:27" ht="79.150000000000006">
      <c r="A135" t="s">
        <v>173</v>
      </c>
      <c r="E135" s="23" t="s">
        <v>2580</v>
      </c>
    </row>
    <row r="136" spans="1:27">
      <c r="A136" t="s">
        <v>174</v>
      </c>
      <c r="E136" s="28" t="s">
        <v>231</v>
      </c>
    </row>
    <row r="137" spans="1:27">
      <c r="A137" t="s">
        <v>176</v>
      </c>
      <c r="E137" s="23" t="s">
        <v>170</v>
      </c>
    </row>
    <row r="138" spans="1:27" ht="26.45">
      <c r="A138" t="s">
        <v>168</v>
      </c>
      <c r="B138">
        <v>28</v>
      </c>
      <c r="C138" s="22" t="s">
        <v>2581</v>
      </c>
      <c r="D138" t="s">
        <v>170</v>
      </c>
      <c r="E138" s="23" t="s">
        <v>2582</v>
      </c>
      <c r="F138" s="24" t="s">
        <v>415</v>
      </c>
      <c r="G138" s="25">
        <v>4</v>
      </c>
      <c r="H138" s="24">
        <v>21.742370000000001</v>
      </c>
      <c r="I138" s="26">
        <f>ROUND(G138*H138,P4)</f>
        <v>0</v>
      </c>
      <c r="L138" s="26">
        <v>0</v>
      </c>
      <c r="M138" s="20">
        <f>ROUND(G138*L138,P4)</f>
        <v>0</v>
      </c>
      <c r="N138" s="21" t="s">
        <v>348</v>
      </c>
      <c r="O138" s="27">
        <f>M138*AA138</f>
        <v>0</v>
      </c>
      <c r="P138">
        <v>3</v>
      </c>
      <c r="AA138">
        <f>IF(P138=1,$O$3,IF(P138=2,$O$4,$O$5))</f>
        <v>0</v>
      </c>
    </row>
    <row r="139" spans="1:27" ht="79.150000000000006">
      <c r="A139" t="s">
        <v>173</v>
      </c>
      <c r="E139" s="23" t="s">
        <v>2583</v>
      </c>
    </row>
    <row r="140" spans="1:27">
      <c r="A140" t="s">
        <v>174</v>
      </c>
      <c r="E140" s="28" t="s">
        <v>549</v>
      </c>
    </row>
    <row r="141" spans="1:27">
      <c r="A141" t="s">
        <v>176</v>
      </c>
      <c r="E141" s="23" t="s">
        <v>2584</v>
      </c>
    </row>
    <row r="142" spans="1:27">
      <c r="A142" t="s">
        <v>168</v>
      </c>
      <c r="B142">
        <v>29</v>
      </c>
      <c r="C142" s="22" t="s">
        <v>2585</v>
      </c>
      <c r="D142" t="s">
        <v>170</v>
      </c>
      <c r="E142" s="23" t="s">
        <v>2586</v>
      </c>
      <c r="F142" s="24" t="s">
        <v>415</v>
      </c>
      <c r="G142" s="25">
        <v>10</v>
      </c>
      <c r="H142" s="24">
        <v>0</v>
      </c>
      <c r="I142" s="26">
        <f>ROUND(G142*H142,P4)</f>
        <v>0</v>
      </c>
      <c r="L142" s="26">
        <v>0</v>
      </c>
      <c r="M142" s="20">
        <f>ROUND(G142*L142,P4)</f>
        <v>0</v>
      </c>
      <c r="N142" s="21" t="s">
        <v>170</v>
      </c>
      <c r="O142" s="27">
        <f>M142*AA142</f>
        <v>0</v>
      </c>
      <c r="P142">
        <v>3</v>
      </c>
      <c r="AA142">
        <f>IF(P142=1,$O$3,IF(P142=2,$O$4,$O$5))</f>
        <v>0</v>
      </c>
    </row>
    <row r="143" spans="1:27">
      <c r="A143" t="s">
        <v>173</v>
      </c>
      <c r="E143" s="23" t="s">
        <v>170</v>
      </c>
    </row>
    <row r="144" spans="1:27">
      <c r="A144" t="s">
        <v>174</v>
      </c>
      <c r="E144" s="28" t="s">
        <v>364</v>
      </c>
    </row>
    <row r="145" spans="1:27">
      <c r="A145" t="s">
        <v>176</v>
      </c>
      <c r="E145" s="23" t="s">
        <v>2587</v>
      </c>
    </row>
    <row r="146" spans="1:27">
      <c r="A146" t="s">
        <v>168</v>
      </c>
      <c r="B146">
        <v>30</v>
      </c>
      <c r="C146" s="22" t="s">
        <v>2588</v>
      </c>
      <c r="D146" t="s">
        <v>170</v>
      </c>
      <c r="E146" s="23" t="s">
        <v>2589</v>
      </c>
      <c r="F146" s="24" t="s">
        <v>415</v>
      </c>
      <c r="G146" s="25">
        <v>1</v>
      </c>
      <c r="H146" s="24">
        <v>0</v>
      </c>
      <c r="I146" s="26">
        <f>ROUND(G146*H146,P4)</f>
        <v>0</v>
      </c>
      <c r="L146" s="26">
        <v>0</v>
      </c>
      <c r="M146" s="20">
        <f>ROUND(G146*L146,P4)</f>
        <v>0</v>
      </c>
      <c r="N146" s="21" t="s">
        <v>170</v>
      </c>
      <c r="O146" s="27">
        <f>M146*AA146</f>
        <v>0</v>
      </c>
      <c r="P146">
        <v>3</v>
      </c>
      <c r="AA146">
        <f>IF(P146=1,$O$3,IF(P146=2,$O$4,$O$5))</f>
        <v>0</v>
      </c>
    </row>
    <row r="147" spans="1:27">
      <c r="A147" t="s">
        <v>173</v>
      </c>
      <c r="E147" s="23" t="s">
        <v>170</v>
      </c>
    </row>
    <row r="148" spans="1:27">
      <c r="A148" t="s">
        <v>174</v>
      </c>
      <c r="E148" s="28" t="s">
        <v>183</v>
      </c>
    </row>
    <row r="149" spans="1:27">
      <c r="A149" t="s">
        <v>176</v>
      </c>
      <c r="E149" s="23" t="s">
        <v>2590</v>
      </c>
    </row>
    <row r="150" spans="1:27">
      <c r="A150" t="s">
        <v>168</v>
      </c>
      <c r="B150">
        <v>31</v>
      </c>
      <c r="C150" s="22" t="s">
        <v>2591</v>
      </c>
      <c r="D150" t="s">
        <v>170</v>
      </c>
      <c r="E150" s="23" t="s">
        <v>2592</v>
      </c>
      <c r="F150" s="24" t="s">
        <v>415</v>
      </c>
      <c r="G150" s="25">
        <v>1</v>
      </c>
      <c r="H150" s="24">
        <v>0</v>
      </c>
      <c r="I150" s="26">
        <f>ROUND(G150*H150,P4)</f>
        <v>0</v>
      </c>
      <c r="L150" s="26">
        <v>0</v>
      </c>
      <c r="M150" s="20">
        <f>ROUND(G150*L150,P4)</f>
        <v>0</v>
      </c>
      <c r="N150" s="21" t="s">
        <v>170</v>
      </c>
      <c r="O150" s="27">
        <f>M150*AA150</f>
        <v>0</v>
      </c>
      <c r="P150">
        <v>3</v>
      </c>
      <c r="AA150">
        <f>IF(P150=1,$O$3,IF(P150=2,$O$4,$O$5))</f>
        <v>0</v>
      </c>
    </row>
    <row r="151" spans="1:27">
      <c r="A151" t="s">
        <v>173</v>
      </c>
      <c r="E151" s="23" t="s">
        <v>170</v>
      </c>
    </row>
    <row r="152" spans="1:27">
      <c r="A152" t="s">
        <v>174</v>
      </c>
      <c r="E152" s="28" t="s">
        <v>183</v>
      </c>
    </row>
    <row r="153" spans="1:27">
      <c r="A153" t="s">
        <v>176</v>
      </c>
      <c r="E153" s="23" t="s">
        <v>2593</v>
      </c>
    </row>
    <row r="154" spans="1:27">
      <c r="A154" t="s">
        <v>168</v>
      </c>
      <c r="B154">
        <v>32</v>
      </c>
      <c r="C154" s="22" t="s">
        <v>2594</v>
      </c>
      <c r="D154" t="s">
        <v>170</v>
      </c>
      <c r="E154" s="23" t="s">
        <v>2595</v>
      </c>
      <c r="F154" s="24" t="s">
        <v>415</v>
      </c>
      <c r="G154" s="25">
        <v>2</v>
      </c>
      <c r="H154" s="24">
        <v>0</v>
      </c>
      <c r="I154" s="26">
        <f>ROUND(G154*H154,P4)</f>
        <v>0</v>
      </c>
      <c r="L154" s="26">
        <v>0</v>
      </c>
      <c r="M154" s="20">
        <f>ROUND(G154*L154,P4)</f>
        <v>0</v>
      </c>
      <c r="N154" s="21" t="s">
        <v>170</v>
      </c>
      <c r="O154" s="27">
        <f>M154*AA154</f>
        <v>0</v>
      </c>
      <c r="P154">
        <v>3</v>
      </c>
      <c r="AA154">
        <f>IF(P154=1,$O$3,IF(P154=2,$O$4,$O$5))</f>
        <v>0</v>
      </c>
    </row>
    <row r="155" spans="1:27">
      <c r="A155" t="s">
        <v>173</v>
      </c>
      <c r="E155" s="23" t="s">
        <v>170</v>
      </c>
    </row>
    <row r="156" spans="1:27">
      <c r="A156" t="s">
        <v>174</v>
      </c>
      <c r="E156" s="28" t="s">
        <v>231</v>
      </c>
    </row>
    <row r="157" spans="1:27">
      <c r="A157" t="s">
        <v>176</v>
      </c>
      <c r="E157" s="23" t="s">
        <v>2596</v>
      </c>
    </row>
    <row r="158" spans="1:27">
      <c r="A158" t="s">
        <v>168</v>
      </c>
      <c r="B158">
        <v>33</v>
      </c>
      <c r="C158" s="22" t="s">
        <v>2597</v>
      </c>
      <c r="D158" t="s">
        <v>170</v>
      </c>
      <c r="E158" s="23" t="s">
        <v>2598</v>
      </c>
      <c r="F158" s="24" t="s">
        <v>415</v>
      </c>
      <c r="G158" s="25">
        <v>1</v>
      </c>
      <c r="H158" s="24">
        <v>0</v>
      </c>
      <c r="I158" s="26">
        <f>ROUND(G158*H158,P4)</f>
        <v>0</v>
      </c>
      <c r="L158" s="26">
        <v>0</v>
      </c>
      <c r="M158" s="20">
        <f>ROUND(G158*L158,P4)</f>
        <v>0</v>
      </c>
      <c r="N158" s="21" t="s">
        <v>170</v>
      </c>
      <c r="O158" s="27">
        <f>M158*AA158</f>
        <v>0</v>
      </c>
      <c r="P158">
        <v>3</v>
      </c>
      <c r="AA158">
        <f>IF(P158=1,$O$3,IF(P158=2,$O$4,$O$5))</f>
        <v>0</v>
      </c>
    </row>
    <row r="159" spans="1:27">
      <c r="A159" t="s">
        <v>173</v>
      </c>
      <c r="E159" s="23" t="s">
        <v>170</v>
      </c>
    </row>
    <row r="160" spans="1:27">
      <c r="A160" t="s">
        <v>174</v>
      </c>
      <c r="E160" s="28" t="s">
        <v>183</v>
      </c>
    </row>
    <row r="161" spans="1:27">
      <c r="A161" t="s">
        <v>176</v>
      </c>
      <c r="E161" s="23" t="s">
        <v>2599</v>
      </c>
    </row>
    <row r="162" spans="1:27">
      <c r="A162" t="s">
        <v>165</v>
      </c>
      <c r="C162" s="18" t="s">
        <v>2600</v>
      </c>
      <c r="E162" s="19" t="s">
        <v>2601</v>
      </c>
      <c r="L162" s="20">
        <f>SUMIFS(L163:L174,A163:A174,"P")</f>
        <v>0</v>
      </c>
      <c r="M162" s="20">
        <f>SUMIFS(M163:M174,A163:A174,"P")</f>
        <v>0</v>
      </c>
      <c r="N162" s="21"/>
    </row>
    <row r="163" spans="1:27">
      <c r="A163" t="s">
        <v>168</v>
      </c>
      <c r="B163">
        <v>34</v>
      </c>
      <c r="C163" s="22" t="s">
        <v>2602</v>
      </c>
      <c r="D163" t="s">
        <v>170</v>
      </c>
      <c r="E163" s="23" t="s">
        <v>2603</v>
      </c>
      <c r="F163" s="24" t="s">
        <v>317</v>
      </c>
      <c r="G163" s="25">
        <v>74.451999999999998</v>
      </c>
      <c r="H163" s="24">
        <v>0.43819000000000002</v>
      </c>
      <c r="I163" s="26">
        <f>ROUND(G163*H163,P4)</f>
        <v>0</v>
      </c>
      <c r="L163" s="26">
        <v>0</v>
      </c>
      <c r="M163" s="20">
        <f>ROUND(G163*L163,P4)</f>
        <v>0</v>
      </c>
      <c r="N163" s="21" t="s">
        <v>348</v>
      </c>
      <c r="O163" s="27">
        <f>M163*AA163</f>
        <v>0</v>
      </c>
      <c r="P163">
        <v>3</v>
      </c>
      <c r="AA163">
        <f>IF(P163=1,$O$3,IF(P163=2,$O$4,$O$5))</f>
        <v>0</v>
      </c>
    </row>
    <row r="164" spans="1:27" ht="52.9">
      <c r="A164" t="s">
        <v>173</v>
      </c>
      <c r="E164" s="23" t="s">
        <v>2604</v>
      </c>
    </row>
    <row r="165" spans="1:27">
      <c r="A165" t="s">
        <v>174</v>
      </c>
      <c r="E165" s="28" t="s">
        <v>2605</v>
      </c>
    </row>
    <row r="166" spans="1:27">
      <c r="A166" t="s">
        <v>176</v>
      </c>
      <c r="E166" s="23" t="s">
        <v>170</v>
      </c>
    </row>
    <row r="167" spans="1:27">
      <c r="A167" t="s">
        <v>168</v>
      </c>
      <c r="B167">
        <v>35</v>
      </c>
      <c r="C167" s="22" t="s">
        <v>2606</v>
      </c>
      <c r="D167" t="s">
        <v>170</v>
      </c>
      <c r="E167" s="23" t="s">
        <v>2607</v>
      </c>
      <c r="F167" s="24" t="s">
        <v>317</v>
      </c>
      <c r="G167" s="25">
        <v>74.451999999999998</v>
      </c>
      <c r="H167" s="24">
        <v>6.9500000000000006E-2</v>
      </c>
      <c r="I167" s="26">
        <f>ROUND(G167*H167,P4)</f>
        <v>0</v>
      </c>
      <c r="L167" s="26">
        <v>0</v>
      </c>
      <c r="M167" s="20">
        <f>ROUND(G167*L167,P4)</f>
        <v>0</v>
      </c>
      <c r="N167" s="21" t="s">
        <v>348</v>
      </c>
      <c r="O167" s="27">
        <f>M167*AA167</f>
        <v>0</v>
      </c>
      <c r="P167">
        <v>3</v>
      </c>
      <c r="AA167">
        <f>IF(P167=1,$O$3,IF(P167=2,$O$4,$O$5))</f>
        <v>0</v>
      </c>
    </row>
    <row r="168" spans="1:27">
      <c r="A168" t="s">
        <v>173</v>
      </c>
      <c r="E168" s="23" t="s">
        <v>170</v>
      </c>
    </row>
    <row r="169" spans="1:27">
      <c r="A169" t="s">
        <v>174</v>
      </c>
      <c r="E169" s="28" t="s">
        <v>2608</v>
      </c>
    </row>
    <row r="170" spans="1:27">
      <c r="A170" t="s">
        <v>176</v>
      </c>
      <c r="E170" s="23" t="s">
        <v>170</v>
      </c>
    </row>
    <row r="171" spans="1:27">
      <c r="A171" t="s">
        <v>168</v>
      </c>
      <c r="B171">
        <v>42</v>
      </c>
      <c r="C171" s="22" t="s">
        <v>2609</v>
      </c>
      <c r="D171" t="s">
        <v>170</v>
      </c>
      <c r="E171" s="23" t="s">
        <v>2610</v>
      </c>
      <c r="F171" s="24" t="s">
        <v>317</v>
      </c>
      <c r="G171" s="25">
        <v>74.451999999999998</v>
      </c>
      <c r="H171" s="24">
        <v>3.7999999999999999E-2</v>
      </c>
      <c r="I171" s="26">
        <f>ROUND(G171*H171,P4)</f>
        <v>0</v>
      </c>
      <c r="L171" s="26">
        <v>0</v>
      </c>
      <c r="M171" s="20">
        <f>ROUND(G171*L171,P4)</f>
        <v>0</v>
      </c>
      <c r="N171" s="21" t="s">
        <v>348</v>
      </c>
      <c r="O171" s="27">
        <f>M171*AA171</f>
        <v>0</v>
      </c>
      <c r="P171">
        <v>3</v>
      </c>
      <c r="AA171">
        <f>IF(P171=1,$O$3,IF(P171=2,$O$4,$O$5))</f>
        <v>0</v>
      </c>
    </row>
    <row r="172" spans="1:27">
      <c r="A172" t="s">
        <v>173</v>
      </c>
      <c r="E172" s="23" t="s">
        <v>170</v>
      </c>
    </row>
    <row r="173" spans="1:27">
      <c r="A173" t="s">
        <v>174</v>
      </c>
      <c r="E173" s="28" t="s">
        <v>2605</v>
      </c>
    </row>
    <row r="174" spans="1:27">
      <c r="A174" t="s">
        <v>176</v>
      </c>
      <c r="E174" s="23" t="s">
        <v>170</v>
      </c>
    </row>
    <row r="175" spans="1:27">
      <c r="A175" t="s">
        <v>165</v>
      </c>
      <c r="C175" s="18" t="s">
        <v>166</v>
      </c>
      <c r="E175" s="19" t="s">
        <v>167</v>
      </c>
      <c r="L175" s="20">
        <f>SUMIFS(L176:L179,A176:A179,"P")</f>
        <v>0</v>
      </c>
      <c r="M175" s="20">
        <f>SUMIFS(M176:M179,A176:A179,"P")</f>
        <v>0</v>
      </c>
      <c r="N175" s="21"/>
    </row>
    <row r="176" spans="1:27">
      <c r="A176" t="s">
        <v>168</v>
      </c>
      <c r="B176">
        <v>36</v>
      </c>
      <c r="C176" s="22" t="s">
        <v>459</v>
      </c>
      <c r="D176" t="s">
        <v>170</v>
      </c>
      <c r="E176" s="23" t="s">
        <v>460</v>
      </c>
      <c r="F176" s="24" t="s">
        <v>172</v>
      </c>
      <c r="G176" s="25">
        <v>363.34399999999999</v>
      </c>
      <c r="H176" s="24">
        <v>0</v>
      </c>
      <c r="I176" s="26">
        <f>ROUND(G176*H176,P4)</f>
        <v>0</v>
      </c>
      <c r="L176" s="26">
        <v>0</v>
      </c>
      <c r="M176" s="20">
        <f>ROUND(G176*L176,P4)</f>
        <v>0</v>
      </c>
      <c r="N176" s="21" t="s">
        <v>170</v>
      </c>
      <c r="O176" s="27">
        <f>M176*AA176</f>
        <v>0</v>
      </c>
      <c r="P176">
        <v>3</v>
      </c>
      <c r="AA176">
        <f>IF(P176=1,$O$3,IF(P176=2,$O$4,$O$5))</f>
        <v>0</v>
      </c>
    </row>
    <row r="177" spans="1:27">
      <c r="A177" t="s">
        <v>173</v>
      </c>
      <c r="E177" s="23" t="s">
        <v>170</v>
      </c>
    </row>
    <row r="178" spans="1:27">
      <c r="A178" t="s">
        <v>174</v>
      </c>
      <c r="E178" s="28" t="s">
        <v>2611</v>
      </c>
    </row>
    <row r="179" spans="1:27" ht="26.45">
      <c r="A179" t="s">
        <v>176</v>
      </c>
      <c r="E179" s="23" t="s">
        <v>177</v>
      </c>
    </row>
    <row r="180" spans="1:27">
      <c r="A180" t="s">
        <v>165</v>
      </c>
      <c r="C180" s="18" t="s">
        <v>2612</v>
      </c>
      <c r="E180" s="19" t="s">
        <v>2613</v>
      </c>
      <c r="L180" s="20">
        <f>SUMIFS(L181:L184,A181:A184,"P")</f>
        <v>0</v>
      </c>
      <c r="M180" s="20">
        <f>SUMIFS(M181:M184,A181:A184,"P")</f>
        <v>0</v>
      </c>
      <c r="N180" s="21"/>
    </row>
    <row r="181" spans="1:27">
      <c r="A181" t="s">
        <v>168</v>
      </c>
      <c r="B181">
        <v>37</v>
      </c>
      <c r="C181" s="22" t="s">
        <v>2614</v>
      </c>
      <c r="D181" t="s">
        <v>170</v>
      </c>
      <c r="E181" s="23" t="s">
        <v>2615</v>
      </c>
      <c r="F181" s="24" t="s">
        <v>172</v>
      </c>
      <c r="G181" s="25">
        <v>436.27199999999999</v>
      </c>
      <c r="H181" s="24">
        <v>0</v>
      </c>
      <c r="I181" s="26">
        <f>ROUND(G181*H181,P4)</f>
        <v>0</v>
      </c>
      <c r="L181" s="26">
        <v>0</v>
      </c>
      <c r="M181" s="20">
        <f>ROUND(G181*L181,P4)</f>
        <v>0</v>
      </c>
      <c r="N181" s="21" t="s">
        <v>348</v>
      </c>
      <c r="O181" s="27">
        <f>M181*AA181</f>
        <v>0</v>
      </c>
      <c r="P181">
        <v>3</v>
      </c>
      <c r="AA181">
        <f>IF(P181=1,$O$3,IF(P181=2,$O$4,$O$5))</f>
        <v>0</v>
      </c>
    </row>
    <row r="182" spans="1:27" ht="66">
      <c r="A182" t="s">
        <v>173</v>
      </c>
      <c r="E182" s="23" t="s">
        <v>2616</v>
      </c>
    </row>
    <row r="183" spans="1:27">
      <c r="A183" t="s">
        <v>174</v>
      </c>
      <c r="E183" s="28" t="s">
        <v>2617</v>
      </c>
    </row>
    <row r="184" spans="1:27">
      <c r="A184" t="s">
        <v>176</v>
      </c>
      <c r="E184" s="23" t="s">
        <v>170</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 right="0" top="0" bottom="0" header="0" footer="0"/>
  <pageSetup fitToHeight="0"/>
  <drawing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pageSetUpPr fitToPage="1"/>
  </sheetPr>
  <dimension ref="A1:AA130"/>
  <sheetViews>
    <sheetView workbookViewId="0"/>
  </sheetViews>
  <sheetFormatPr defaultRowHeight="13.15"/>
  <cols>
    <col min="1" max="1" width="8.85546875" hidden="1"/>
    <col min="2" max="2" width="11.5703125" customWidth="1"/>
    <col min="3" max="3" width="14.28515625" customWidth="1"/>
    <col min="5" max="5" width="71.28515625" customWidth="1"/>
    <col min="6" max="6" width="11.5703125" customWidth="1"/>
    <col min="7" max="9" width="16.28515625" customWidth="1"/>
    <col min="10" max="11" width="8.85546875" hidden="1"/>
    <col min="12" max="14" width="16.28515625" customWidth="1"/>
    <col min="15" max="17" width="8.85546875" hidden="1"/>
    <col min="19" max="19" width="31" customWidth="1"/>
    <col min="27" max="27" width="8.85546875" hidden="1"/>
  </cols>
  <sheetData>
    <row r="1" spans="1:27" ht="36.950000000000003" customHeight="1">
      <c r="A1" s="13" t="s">
        <v>143</v>
      </c>
      <c r="B1" s="1"/>
      <c r="C1" s="29"/>
      <c r="D1" s="1"/>
      <c r="E1" s="1"/>
      <c r="F1" s="1"/>
      <c r="G1" s="1"/>
      <c r="H1" s="1"/>
      <c r="I1" s="1"/>
      <c r="J1" s="1"/>
      <c r="K1" s="1"/>
      <c r="L1" s="1"/>
      <c r="M1" s="1"/>
      <c r="N1" s="1"/>
      <c r="P1">
        <v>3</v>
      </c>
    </row>
    <row r="2" spans="1:27" ht="19.899999999999999" customHeight="1">
      <c r="A2" s="13"/>
      <c r="B2" s="1"/>
      <c r="C2" s="29"/>
      <c r="D2" s="1"/>
      <c r="E2" s="1"/>
      <c r="F2" s="1"/>
      <c r="G2" s="1"/>
      <c r="H2" s="1"/>
      <c r="I2" s="1"/>
      <c r="J2" s="1"/>
      <c r="K2" s="1"/>
      <c r="L2" s="1"/>
      <c r="M2" s="1"/>
      <c r="N2" s="1"/>
    </row>
    <row r="3" spans="1:27" ht="33.950000000000003" customHeight="1">
      <c r="A3" s="13" t="s">
        <v>144</v>
      </c>
      <c r="B3" s="14" t="s">
        <v>145</v>
      </c>
      <c r="C3" s="33" t="s">
        <v>1</v>
      </c>
      <c r="D3" s="29"/>
      <c r="E3" s="34" t="s">
        <v>2</v>
      </c>
      <c r="F3" s="29"/>
      <c r="G3" s="29"/>
      <c r="H3" s="29"/>
      <c r="L3" s="15" t="s">
        <v>46</v>
      </c>
      <c r="M3" s="16">
        <f>Rekapitulace!C27</f>
        <v>0</v>
      </c>
      <c r="N3" s="3" t="s">
        <v>3</v>
      </c>
      <c r="O3">
        <v>0</v>
      </c>
      <c r="P3">
        <v>2</v>
      </c>
    </row>
    <row r="4" spans="1:27" ht="33.950000000000003" customHeight="1">
      <c r="A4" s="13" t="s">
        <v>146</v>
      </c>
      <c r="B4" s="14" t="s">
        <v>147</v>
      </c>
      <c r="C4" s="33" t="s">
        <v>46</v>
      </c>
      <c r="D4" s="29"/>
      <c r="E4" s="34" t="s">
        <v>47</v>
      </c>
      <c r="F4" s="29"/>
      <c r="G4" s="29"/>
      <c r="H4" s="29"/>
      <c r="O4">
        <v>0.12</v>
      </c>
      <c r="P4">
        <v>2</v>
      </c>
    </row>
    <row r="5" spans="1:27">
      <c r="A5" s="35" t="s">
        <v>148</v>
      </c>
      <c r="B5" s="35" t="s">
        <v>149</v>
      </c>
      <c r="C5" s="35" t="s">
        <v>150</v>
      </c>
      <c r="D5" s="35" t="s">
        <v>151</v>
      </c>
      <c r="E5" s="35" t="s">
        <v>152</v>
      </c>
      <c r="F5" s="35" t="s">
        <v>153</v>
      </c>
      <c r="G5" s="35" t="s">
        <v>154</v>
      </c>
      <c r="H5" s="35" t="s">
        <v>155</v>
      </c>
      <c r="I5" s="35" t="s">
        <v>156</v>
      </c>
      <c r="J5" s="17"/>
      <c r="K5" s="17"/>
      <c r="L5" s="35" t="s">
        <v>157</v>
      </c>
      <c r="M5" s="36"/>
      <c r="N5" s="35" t="s">
        <v>158</v>
      </c>
      <c r="O5">
        <v>0.21</v>
      </c>
    </row>
    <row r="6" spans="1:27">
      <c r="A6" s="35"/>
      <c r="B6" s="35"/>
      <c r="C6" s="35"/>
      <c r="D6" s="35"/>
      <c r="E6" s="35"/>
      <c r="F6" s="35"/>
      <c r="G6" s="35"/>
      <c r="H6" s="35"/>
      <c r="I6" s="35"/>
      <c r="J6" s="35" t="s">
        <v>159</v>
      </c>
      <c r="K6" s="36"/>
      <c r="L6" s="36"/>
      <c r="M6" s="36"/>
      <c r="N6" s="35"/>
    </row>
    <row r="7" spans="1:27" ht="26.45">
      <c r="A7" s="35"/>
      <c r="B7" s="35"/>
      <c r="C7" s="35"/>
      <c r="D7" s="35"/>
      <c r="E7" s="35"/>
      <c r="F7" s="35"/>
      <c r="G7" s="35"/>
      <c r="H7" s="35"/>
      <c r="I7" s="35"/>
      <c r="J7" s="6" t="s">
        <v>160</v>
      </c>
      <c r="K7" s="6" t="s">
        <v>161</v>
      </c>
      <c r="L7" s="6" t="s">
        <v>160</v>
      </c>
      <c r="M7" s="6" t="s">
        <v>161</v>
      </c>
      <c r="N7" s="35"/>
      <c r="S7" t="s">
        <v>162</v>
      </c>
      <c r="T7">
        <f>COUNTIFS(L8:L131,"=0",A8:A131,"P")+COUNTIFS(L8:L131,"",A8:A131,"P")+SUM(Q8:Q131)</f>
        <v>0</v>
      </c>
    </row>
    <row r="8" spans="1:27" ht="26.45">
      <c r="A8" t="s">
        <v>163</v>
      </c>
      <c r="C8" s="18" t="s">
        <v>2618</v>
      </c>
      <c r="E8" s="19" t="s">
        <v>51</v>
      </c>
      <c r="L8" s="20">
        <f>L9+L62+L79+L84+L121+L126</f>
        <v>0</v>
      </c>
      <c r="M8" s="20">
        <f>M9+M62+M79+M84+M121+M126</f>
        <v>0</v>
      </c>
      <c r="N8" s="21"/>
    </row>
    <row r="9" spans="1:27">
      <c r="A9" t="s">
        <v>165</v>
      </c>
      <c r="C9" s="18" t="s">
        <v>2085</v>
      </c>
      <c r="E9" s="19" t="s">
        <v>2343</v>
      </c>
      <c r="L9" s="20">
        <f>SUMIFS(L10:L61,A10:A61,"P")</f>
        <v>0</v>
      </c>
      <c r="M9" s="20">
        <f>SUMIFS(M10:M61,A10:A61,"P")</f>
        <v>0</v>
      </c>
      <c r="N9" s="21"/>
    </row>
    <row r="10" spans="1:27" ht="26.45">
      <c r="A10" t="s">
        <v>168</v>
      </c>
      <c r="B10">
        <v>1</v>
      </c>
      <c r="C10" s="22" t="s">
        <v>2475</v>
      </c>
      <c r="D10" t="s">
        <v>170</v>
      </c>
      <c r="E10" s="23" t="s">
        <v>2476</v>
      </c>
      <c r="F10" s="24" t="s">
        <v>433</v>
      </c>
      <c r="G10" s="25">
        <v>76.262</v>
      </c>
      <c r="H10" s="24">
        <v>0</v>
      </c>
      <c r="I10" s="26">
        <f>ROUND(G10*H10,P4)</f>
        <v>0</v>
      </c>
      <c r="L10" s="26">
        <v>0</v>
      </c>
      <c r="M10" s="20">
        <f>ROUND(G10*L10,P4)</f>
        <v>0</v>
      </c>
      <c r="N10" s="21" t="s">
        <v>348</v>
      </c>
      <c r="O10" s="27">
        <f>M10*AA10</f>
        <v>0</v>
      </c>
      <c r="P10">
        <v>3</v>
      </c>
      <c r="AA10">
        <f>IF(P10=1,$O$3,IF(P10=2,$O$4,$O$5))</f>
        <v>0</v>
      </c>
    </row>
    <row r="11" spans="1:27" ht="66">
      <c r="A11" t="s">
        <v>173</v>
      </c>
      <c r="E11" s="23" t="s">
        <v>2477</v>
      </c>
    </row>
    <row r="12" spans="1:27">
      <c r="A12" t="s">
        <v>174</v>
      </c>
      <c r="E12" s="28" t="s">
        <v>2619</v>
      </c>
    </row>
    <row r="13" spans="1:27">
      <c r="A13" t="s">
        <v>176</v>
      </c>
      <c r="E13" s="23" t="s">
        <v>170</v>
      </c>
    </row>
    <row r="14" spans="1:27" ht="26.45">
      <c r="A14" t="s">
        <v>168</v>
      </c>
      <c r="B14">
        <v>2</v>
      </c>
      <c r="C14" s="22" t="s">
        <v>2479</v>
      </c>
      <c r="D14" t="s">
        <v>170</v>
      </c>
      <c r="E14" s="23" t="s">
        <v>2480</v>
      </c>
      <c r="F14" s="24" t="s">
        <v>433</v>
      </c>
      <c r="G14" s="25">
        <v>83.873000000000005</v>
      </c>
      <c r="H14" s="24">
        <v>0</v>
      </c>
      <c r="I14" s="26">
        <f>ROUND(G14*H14,P4)</f>
        <v>0</v>
      </c>
      <c r="L14" s="26">
        <v>0</v>
      </c>
      <c r="M14" s="20">
        <f>ROUND(G14*L14,P4)</f>
        <v>0</v>
      </c>
      <c r="N14" s="21" t="s">
        <v>348</v>
      </c>
      <c r="O14" s="27">
        <f>M14*AA14</f>
        <v>0</v>
      </c>
      <c r="P14">
        <v>3</v>
      </c>
      <c r="AA14">
        <f>IF(P14=1,$O$3,IF(P14=2,$O$4,$O$5))</f>
        <v>0</v>
      </c>
    </row>
    <row r="15" spans="1:27" ht="66">
      <c r="A15" t="s">
        <v>173</v>
      </c>
      <c r="E15" s="23" t="s">
        <v>2481</v>
      </c>
    </row>
    <row r="16" spans="1:27">
      <c r="A16" t="s">
        <v>174</v>
      </c>
      <c r="E16" s="28" t="s">
        <v>2620</v>
      </c>
    </row>
    <row r="17" spans="1:27">
      <c r="A17" t="s">
        <v>176</v>
      </c>
      <c r="E17" s="23" t="s">
        <v>170</v>
      </c>
    </row>
    <row r="18" spans="1:27">
      <c r="A18" t="s">
        <v>168</v>
      </c>
      <c r="B18">
        <v>3</v>
      </c>
      <c r="C18" s="22" t="s">
        <v>2483</v>
      </c>
      <c r="D18" t="s">
        <v>170</v>
      </c>
      <c r="E18" s="23" t="s">
        <v>2484</v>
      </c>
      <c r="F18" s="24" t="s">
        <v>738</v>
      </c>
      <c r="G18" s="25">
        <v>167.08799999999999</v>
      </c>
      <c r="H18" s="24">
        <v>2.0100000000000001E-3</v>
      </c>
      <c r="I18" s="26">
        <f>ROUND(G18*H18,P4)</f>
        <v>0</v>
      </c>
      <c r="L18" s="26">
        <v>0</v>
      </c>
      <c r="M18" s="20">
        <f>ROUND(G18*L18,P4)</f>
        <v>0</v>
      </c>
      <c r="N18" s="21" t="s">
        <v>348</v>
      </c>
      <c r="O18" s="27">
        <f>M18*AA18</f>
        <v>0</v>
      </c>
      <c r="P18">
        <v>3</v>
      </c>
      <c r="AA18">
        <f>IF(P18=1,$O$3,IF(P18=2,$O$4,$O$5))</f>
        <v>0</v>
      </c>
    </row>
    <row r="19" spans="1:27" ht="39.6">
      <c r="A19" t="s">
        <v>173</v>
      </c>
      <c r="E19" s="23" t="s">
        <v>2485</v>
      </c>
    </row>
    <row r="20" spans="1:27">
      <c r="A20" t="s">
        <v>174</v>
      </c>
      <c r="E20" s="28" t="s">
        <v>2621</v>
      </c>
    </row>
    <row r="21" spans="1:27">
      <c r="A21" t="s">
        <v>176</v>
      </c>
      <c r="E21" s="23" t="s">
        <v>170</v>
      </c>
    </row>
    <row r="22" spans="1:27">
      <c r="A22" t="s">
        <v>168</v>
      </c>
      <c r="B22">
        <v>4</v>
      </c>
      <c r="C22" s="22" t="s">
        <v>2622</v>
      </c>
      <c r="D22" t="s">
        <v>170</v>
      </c>
      <c r="E22" s="23" t="s">
        <v>2623</v>
      </c>
      <c r="F22" s="24" t="s">
        <v>738</v>
      </c>
      <c r="G22" s="25">
        <v>58.624000000000002</v>
      </c>
      <c r="H22" s="24">
        <v>2.0799999999999998E-3</v>
      </c>
      <c r="I22" s="26">
        <f>ROUND(G22*H22,P4)</f>
        <v>0</v>
      </c>
      <c r="L22" s="26">
        <v>0</v>
      </c>
      <c r="M22" s="20">
        <f>ROUND(G22*L22,P4)</f>
        <v>0</v>
      </c>
      <c r="N22" s="21" t="s">
        <v>348</v>
      </c>
      <c r="O22" s="27">
        <f>M22*AA22</f>
        <v>0</v>
      </c>
      <c r="P22">
        <v>3</v>
      </c>
      <c r="AA22">
        <f>IF(P22=1,$O$3,IF(P22=2,$O$4,$O$5))</f>
        <v>0</v>
      </c>
    </row>
    <row r="23" spans="1:27" ht="39.6">
      <c r="A23" t="s">
        <v>173</v>
      </c>
      <c r="E23" s="23" t="s">
        <v>2624</v>
      </c>
    </row>
    <row r="24" spans="1:27">
      <c r="A24" t="s">
        <v>174</v>
      </c>
      <c r="E24" s="28" t="s">
        <v>2625</v>
      </c>
    </row>
    <row r="25" spans="1:27">
      <c r="A25" t="s">
        <v>176</v>
      </c>
      <c r="E25" s="23" t="s">
        <v>170</v>
      </c>
    </row>
    <row r="26" spans="1:27">
      <c r="A26" t="s">
        <v>168</v>
      </c>
      <c r="B26">
        <v>5</v>
      </c>
      <c r="C26" s="22" t="s">
        <v>2487</v>
      </c>
      <c r="D26" t="s">
        <v>170</v>
      </c>
      <c r="E26" s="23" t="s">
        <v>2488</v>
      </c>
      <c r="F26" s="24" t="s">
        <v>738</v>
      </c>
      <c r="G26" s="25">
        <v>167.08799999999999</v>
      </c>
      <c r="H26" s="24">
        <v>0</v>
      </c>
      <c r="I26" s="26">
        <f>ROUND(G26*H26,P4)</f>
        <v>0</v>
      </c>
      <c r="L26" s="26">
        <v>0</v>
      </c>
      <c r="M26" s="20">
        <f>ROUND(G26*L26,P4)</f>
        <v>0</v>
      </c>
      <c r="N26" s="21" t="s">
        <v>348</v>
      </c>
      <c r="O26" s="27">
        <f>M26*AA26</f>
        <v>0</v>
      </c>
      <c r="P26">
        <v>3</v>
      </c>
      <c r="AA26">
        <f>IF(P26=1,$O$3,IF(P26=2,$O$4,$O$5))</f>
        <v>0</v>
      </c>
    </row>
    <row r="27" spans="1:27" ht="52.9">
      <c r="A27" t="s">
        <v>173</v>
      </c>
      <c r="E27" s="23" t="s">
        <v>2489</v>
      </c>
    </row>
    <row r="28" spans="1:27">
      <c r="A28" t="s">
        <v>174</v>
      </c>
      <c r="E28" s="28" t="s">
        <v>2626</v>
      </c>
    </row>
    <row r="29" spans="1:27">
      <c r="A29" t="s">
        <v>176</v>
      </c>
      <c r="E29" s="23" t="s">
        <v>170</v>
      </c>
    </row>
    <row r="30" spans="1:27">
      <c r="A30" t="s">
        <v>168</v>
      </c>
      <c r="B30">
        <v>6</v>
      </c>
      <c r="C30" s="22" t="s">
        <v>2627</v>
      </c>
      <c r="D30" t="s">
        <v>170</v>
      </c>
      <c r="E30" s="23" t="s">
        <v>2628</v>
      </c>
      <c r="F30" s="24" t="s">
        <v>738</v>
      </c>
      <c r="G30" s="25">
        <v>58.624000000000002</v>
      </c>
      <c r="H30" s="24">
        <v>0</v>
      </c>
      <c r="I30" s="26">
        <f>ROUND(G30*H30,P4)</f>
        <v>0</v>
      </c>
      <c r="L30" s="26">
        <v>0</v>
      </c>
      <c r="M30" s="20">
        <f>ROUND(G30*L30,P4)</f>
        <v>0</v>
      </c>
      <c r="N30" s="21" t="s">
        <v>348</v>
      </c>
      <c r="O30" s="27">
        <f>M30*AA30</f>
        <v>0</v>
      </c>
      <c r="P30">
        <v>3</v>
      </c>
      <c r="AA30">
        <f>IF(P30=1,$O$3,IF(P30=2,$O$4,$O$5))</f>
        <v>0</v>
      </c>
    </row>
    <row r="31" spans="1:27" ht="52.9">
      <c r="A31" t="s">
        <v>173</v>
      </c>
      <c r="E31" s="23" t="s">
        <v>2629</v>
      </c>
    </row>
    <row r="32" spans="1:27">
      <c r="A32" t="s">
        <v>174</v>
      </c>
      <c r="E32" s="28" t="s">
        <v>2630</v>
      </c>
    </row>
    <row r="33" spans="1:27">
      <c r="A33" t="s">
        <v>176</v>
      </c>
      <c r="E33" s="23" t="s">
        <v>170</v>
      </c>
    </row>
    <row r="34" spans="1:27" ht="26.45">
      <c r="A34" t="s">
        <v>168</v>
      </c>
      <c r="B34">
        <v>7</v>
      </c>
      <c r="C34" s="22" t="s">
        <v>2491</v>
      </c>
      <c r="D34" t="s">
        <v>170</v>
      </c>
      <c r="E34" s="23" t="s">
        <v>2492</v>
      </c>
      <c r="F34" s="24" t="s">
        <v>433</v>
      </c>
      <c r="G34" s="25">
        <v>255.28</v>
      </c>
      <c r="H34" s="24">
        <v>0</v>
      </c>
      <c r="I34" s="26">
        <f>ROUND(G34*H34,P4)</f>
        <v>0</v>
      </c>
      <c r="L34" s="26">
        <v>0</v>
      </c>
      <c r="M34" s="20">
        <f>ROUND(G34*L34,P4)</f>
        <v>0</v>
      </c>
      <c r="N34" s="21" t="s">
        <v>348</v>
      </c>
      <c r="O34" s="27">
        <f>M34*AA34</f>
        <v>0</v>
      </c>
      <c r="P34">
        <v>3</v>
      </c>
      <c r="AA34">
        <f>IF(P34=1,$O$3,IF(P34=2,$O$4,$O$5))</f>
        <v>0</v>
      </c>
    </row>
    <row r="35" spans="1:27" ht="79.150000000000006">
      <c r="A35" t="s">
        <v>173</v>
      </c>
      <c r="E35" s="23" t="s">
        <v>2493</v>
      </c>
    </row>
    <row r="36" spans="1:27">
      <c r="A36" t="s">
        <v>174</v>
      </c>
      <c r="E36" s="28" t="s">
        <v>2631</v>
      </c>
    </row>
    <row r="37" spans="1:27">
      <c r="A37" t="s">
        <v>176</v>
      </c>
      <c r="E37" s="23" t="s">
        <v>170</v>
      </c>
    </row>
    <row r="38" spans="1:27">
      <c r="A38" t="s">
        <v>168</v>
      </c>
      <c r="B38">
        <v>8</v>
      </c>
      <c r="C38" s="22" t="s">
        <v>2495</v>
      </c>
      <c r="D38" t="s">
        <v>170</v>
      </c>
      <c r="E38" s="23" t="s">
        <v>2496</v>
      </c>
      <c r="F38" s="24" t="s">
        <v>433</v>
      </c>
      <c r="G38" s="25">
        <v>127.64</v>
      </c>
      <c r="H38" s="24">
        <v>0</v>
      </c>
      <c r="I38" s="26">
        <f>ROUND(G38*H38,P4)</f>
        <v>0</v>
      </c>
      <c r="L38" s="26">
        <v>0</v>
      </c>
      <c r="M38" s="20">
        <f>ROUND(G38*L38,P4)</f>
        <v>0</v>
      </c>
      <c r="N38" s="21" t="s">
        <v>348</v>
      </c>
      <c r="O38" s="27">
        <f>M38*AA38</f>
        <v>0</v>
      </c>
      <c r="P38">
        <v>3</v>
      </c>
      <c r="AA38">
        <f>IF(P38=1,$O$3,IF(P38=2,$O$4,$O$5))</f>
        <v>0</v>
      </c>
    </row>
    <row r="39" spans="1:27" ht="52.9">
      <c r="A39" t="s">
        <v>173</v>
      </c>
      <c r="E39" s="23" t="s">
        <v>2497</v>
      </c>
    </row>
    <row r="40" spans="1:27">
      <c r="A40" t="s">
        <v>174</v>
      </c>
      <c r="E40" s="28" t="s">
        <v>2632</v>
      </c>
    </row>
    <row r="41" spans="1:27">
      <c r="A41" t="s">
        <v>176</v>
      </c>
      <c r="E41" s="23" t="s">
        <v>170</v>
      </c>
    </row>
    <row r="42" spans="1:27">
      <c r="A42" t="s">
        <v>168</v>
      </c>
      <c r="B42">
        <v>9</v>
      </c>
      <c r="C42" s="22" t="s">
        <v>2499</v>
      </c>
      <c r="D42" t="s">
        <v>170</v>
      </c>
      <c r="E42" s="23" t="s">
        <v>2500</v>
      </c>
      <c r="F42" s="24" t="s">
        <v>433</v>
      </c>
      <c r="G42" s="25">
        <v>127.64</v>
      </c>
      <c r="H42" s="24">
        <v>0</v>
      </c>
      <c r="I42" s="26">
        <f>ROUND(G42*H42,P4)</f>
        <v>0</v>
      </c>
      <c r="L42" s="26">
        <v>0</v>
      </c>
      <c r="M42" s="20">
        <f>ROUND(G42*L42,P4)</f>
        <v>0</v>
      </c>
      <c r="N42" s="21" t="s">
        <v>348</v>
      </c>
      <c r="O42" s="27">
        <f>M42*AA42</f>
        <v>0</v>
      </c>
      <c r="P42">
        <v>3</v>
      </c>
      <c r="AA42">
        <f>IF(P42=1,$O$3,IF(P42=2,$O$4,$O$5))</f>
        <v>0</v>
      </c>
    </row>
    <row r="43" spans="1:27" ht="52.9">
      <c r="A43" t="s">
        <v>173</v>
      </c>
      <c r="E43" s="23" t="s">
        <v>2501</v>
      </c>
    </row>
    <row r="44" spans="1:27">
      <c r="A44" t="s">
        <v>174</v>
      </c>
      <c r="E44" s="28" t="s">
        <v>2632</v>
      </c>
    </row>
    <row r="45" spans="1:27">
      <c r="A45" t="s">
        <v>176</v>
      </c>
      <c r="E45" s="23" t="s">
        <v>170</v>
      </c>
    </row>
    <row r="46" spans="1:27">
      <c r="A46" t="s">
        <v>168</v>
      </c>
      <c r="B46">
        <v>10</v>
      </c>
      <c r="C46" s="22" t="s">
        <v>2502</v>
      </c>
      <c r="D46" t="s">
        <v>170</v>
      </c>
      <c r="E46" s="23" t="s">
        <v>2503</v>
      </c>
      <c r="F46" s="24" t="s">
        <v>433</v>
      </c>
      <c r="G46" s="25">
        <v>17.994</v>
      </c>
      <c r="H46" s="24">
        <v>0</v>
      </c>
      <c r="I46" s="26">
        <f>ROUND(G46*H46,P4)</f>
        <v>0</v>
      </c>
      <c r="L46" s="26">
        <v>0</v>
      </c>
      <c r="M46" s="20">
        <f>ROUND(G46*L46,P4)</f>
        <v>0</v>
      </c>
      <c r="N46" s="21" t="s">
        <v>348</v>
      </c>
      <c r="O46" s="27">
        <f>M46*AA46</f>
        <v>0</v>
      </c>
      <c r="P46">
        <v>3</v>
      </c>
      <c r="AA46">
        <f>IF(P46=1,$O$3,IF(P46=2,$O$4,$O$5))</f>
        <v>0</v>
      </c>
    </row>
    <row r="47" spans="1:27" ht="52.9">
      <c r="A47" t="s">
        <v>173</v>
      </c>
      <c r="E47" s="23" t="s">
        <v>2504</v>
      </c>
    </row>
    <row r="48" spans="1:27">
      <c r="A48" t="s">
        <v>174</v>
      </c>
      <c r="E48" s="28" t="s">
        <v>2633</v>
      </c>
    </row>
    <row r="49" spans="1:27">
      <c r="A49" t="s">
        <v>176</v>
      </c>
      <c r="E49" s="23" t="s">
        <v>170</v>
      </c>
    </row>
    <row r="50" spans="1:27">
      <c r="A50" t="s">
        <v>168</v>
      </c>
      <c r="B50">
        <v>11</v>
      </c>
      <c r="C50" s="22" t="s">
        <v>2506</v>
      </c>
      <c r="D50" t="s">
        <v>170</v>
      </c>
      <c r="E50" s="23" t="s">
        <v>2507</v>
      </c>
      <c r="F50" s="24" t="s">
        <v>172</v>
      </c>
      <c r="G50" s="25">
        <v>35.988</v>
      </c>
      <c r="H50" s="24">
        <v>1</v>
      </c>
      <c r="I50" s="26">
        <f>ROUND(G50*H50,P4)</f>
        <v>0</v>
      </c>
      <c r="L50" s="26">
        <v>0</v>
      </c>
      <c r="M50" s="20">
        <f>ROUND(G50*L50,P4)</f>
        <v>0</v>
      </c>
      <c r="N50" s="21" t="s">
        <v>348</v>
      </c>
      <c r="O50" s="27">
        <f>M50*AA50</f>
        <v>0</v>
      </c>
      <c r="P50">
        <v>3</v>
      </c>
      <c r="AA50">
        <f>IF(P50=1,$O$3,IF(P50=2,$O$4,$O$5))</f>
        <v>0</v>
      </c>
    </row>
    <row r="51" spans="1:27">
      <c r="A51" t="s">
        <v>173</v>
      </c>
      <c r="E51" s="23" t="s">
        <v>170</v>
      </c>
    </row>
    <row r="52" spans="1:27">
      <c r="A52" t="s">
        <v>174</v>
      </c>
      <c r="E52" s="28" t="s">
        <v>2634</v>
      </c>
    </row>
    <row r="53" spans="1:27">
      <c r="A53" t="s">
        <v>176</v>
      </c>
      <c r="E53" s="23" t="s">
        <v>170</v>
      </c>
    </row>
    <row r="54" spans="1:27">
      <c r="A54" t="s">
        <v>168</v>
      </c>
      <c r="B54">
        <v>12</v>
      </c>
      <c r="C54" s="22" t="s">
        <v>2635</v>
      </c>
      <c r="D54" t="s">
        <v>170</v>
      </c>
      <c r="E54" s="23" t="s">
        <v>2636</v>
      </c>
      <c r="F54" s="24" t="s">
        <v>841</v>
      </c>
      <c r="G54" s="25">
        <v>100</v>
      </c>
      <c r="H54" s="24">
        <v>3.0000000000000001E-5</v>
      </c>
      <c r="I54" s="26">
        <f>ROUND(G54*H54,P4)</f>
        <v>0</v>
      </c>
      <c r="L54" s="26">
        <v>0</v>
      </c>
      <c r="M54" s="20">
        <f>ROUND(G54*L54,P4)</f>
        <v>0</v>
      </c>
      <c r="N54" s="21" t="s">
        <v>348</v>
      </c>
      <c r="O54" s="27">
        <f>M54*AA54</f>
        <v>0</v>
      </c>
      <c r="P54">
        <v>3</v>
      </c>
      <c r="AA54">
        <f>IF(P54=1,$O$3,IF(P54=2,$O$4,$O$5))</f>
        <v>0</v>
      </c>
    </row>
    <row r="55" spans="1:27" ht="52.9">
      <c r="A55" t="s">
        <v>173</v>
      </c>
      <c r="E55" s="23" t="s">
        <v>2637</v>
      </c>
    </row>
    <row r="56" spans="1:27">
      <c r="A56" t="s">
        <v>174</v>
      </c>
      <c r="E56" s="28" t="s">
        <v>799</v>
      </c>
    </row>
    <row r="57" spans="1:27">
      <c r="A57" t="s">
        <v>176</v>
      </c>
      <c r="E57" s="23" t="s">
        <v>170</v>
      </c>
    </row>
    <row r="58" spans="1:27">
      <c r="A58" t="s">
        <v>168</v>
      </c>
      <c r="B58">
        <v>13</v>
      </c>
      <c r="C58" s="22" t="s">
        <v>2638</v>
      </c>
      <c r="D58" t="s">
        <v>170</v>
      </c>
      <c r="E58" s="23" t="s">
        <v>2639</v>
      </c>
      <c r="F58" s="24" t="s">
        <v>415</v>
      </c>
      <c r="G58" s="25">
        <v>1</v>
      </c>
      <c r="H58" s="24">
        <v>0</v>
      </c>
      <c r="I58" s="26">
        <f>ROUND(G58*H58,P4)</f>
        <v>0</v>
      </c>
      <c r="L58" s="26">
        <v>0</v>
      </c>
      <c r="M58" s="20">
        <f>ROUND(G58*L58,P4)</f>
        <v>0</v>
      </c>
      <c r="N58" s="21" t="s">
        <v>170</v>
      </c>
      <c r="O58" s="27">
        <f>M58*AA58</f>
        <v>0</v>
      </c>
      <c r="P58">
        <v>3</v>
      </c>
      <c r="AA58">
        <f>IF(P58=1,$O$3,IF(P58=2,$O$4,$O$5))</f>
        <v>0</v>
      </c>
    </row>
    <row r="59" spans="1:27">
      <c r="A59" t="s">
        <v>173</v>
      </c>
      <c r="E59" s="23" t="s">
        <v>170</v>
      </c>
    </row>
    <row r="60" spans="1:27">
      <c r="A60" t="s">
        <v>174</v>
      </c>
      <c r="E60" s="28" t="s">
        <v>183</v>
      </c>
    </row>
    <row r="61" spans="1:27">
      <c r="A61" t="s">
        <v>176</v>
      </c>
      <c r="E61" s="23" t="s">
        <v>170</v>
      </c>
    </row>
    <row r="62" spans="1:27">
      <c r="A62" t="s">
        <v>165</v>
      </c>
      <c r="C62" s="18" t="s">
        <v>2111</v>
      </c>
      <c r="E62" s="19" t="s">
        <v>2509</v>
      </c>
      <c r="L62" s="20">
        <f>SUMIFS(L63:L78,A63:A78,"P")</f>
        <v>0</v>
      </c>
      <c r="M62" s="20">
        <f>SUMIFS(M63:M78,A63:A78,"P")</f>
        <v>0</v>
      </c>
      <c r="N62" s="21"/>
    </row>
    <row r="63" spans="1:27">
      <c r="A63" t="s">
        <v>168</v>
      </c>
      <c r="B63">
        <v>14</v>
      </c>
      <c r="C63" s="22" t="s">
        <v>2510</v>
      </c>
      <c r="D63" t="s">
        <v>170</v>
      </c>
      <c r="E63" s="23" t="s">
        <v>2511</v>
      </c>
      <c r="F63" s="24" t="s">
        <v>317</v>
      </c>
      <c r="G63" s="25">
        <v>33.54</v>
      </c>
      <c r="H63" s="24">
        <v>0</v>
      </c>
      <c r="I63" s="26">
        <f>ROUND(G63*H63,P4)</f>
        <v>0</v>
      </c>
      <c r="L63" s="26">
        <v>0</v>
      </c>
      <c r="M63" s="20">
        <f>ROUND(G63*L63,P4)</f>
        <v>0</v>
      </c>
      <c r="N63" s="21" t="s">
        <v>348</v>
      </c>
      <c r="O63" s="27">
        <f>M63*AA63</f>
        <v>0</v>
      </c>
      <c r="P63">
        <v>3</v>
      </c>
      <c r="AA63">
        <f>IF(P63=1,$O$3,IF(P63=2,$O$4,$O$5))</f>
        <v>0</v>
      </c>
    </row>
    <row r="64" spans="1:27" ht="39.6">
      <c r="A64" t="s">
        <v>173</v>
      </c>
      <c r="E64" s="23" t="s">
        <v>2512</v>
      </c>
    </row>
    <row r="65" spans="1:27">
      <c r="A65" t="s">
        <v>174</v>
      </c>
      <c r="E65" s="28" t="s">
        <v>2640</v>
      </c>
    </row>
    <row r="66" spans="1:27">
      <c r="A66" t="s">
        <v>176</v>
      </c>
      <c r="E66" s="23" t="s">
        <v>170</v>
      </c>
    </row>
    <row r="67" spans="1:27" ht="26.45">
      <c r="A67" t="s">
        <v>168</v>
      </c>
      <c r="B67">
        <v>15</v>
      </c>
      <c r="C67" s="22" t="s">
        <v>2641</v>
      </c>
      <c r="D67" t="s">
        <v>170</v>
      </c>
      <c r="E67" s="23" t="s">
        <v>2642</v>
      </c>
      <c r="F67" s="24" t="s">
        <v>415</v>
      </c>
      <c r="G67" s="25">
        <v>1</v>
      </c>
      <c r="H67" s="24">
        <v>3.3381400000000001</v>
      </c>
      <c r="I67" s="26">
        <f>ROUND(G67*H67,P4)</f>
        <v>0</v>
      </c>
      <c r="L67" s="26">
        <v>0</v>
      </c>
      <c r="M67" s="20">
        <f>ROUND(G67*L67,P4)</f>
        <v>0</v>
      </c>
      <c r="N67" s="21" t="s">
        <v>170</v>
      </c>
      <c r="O67" s="27">
        <f>M67*AA67</f>
        <v>0</v>
      </c>
      <c r="P67">
        <v>3</v>
      </c>
      <c r="AA67">
        <f>IF(P67=1,$O$3,IF(P67=2,$O$4,$O$5))</f>
        <v>0</v>
      </c>
    </row>
    <row r="68" spans="1:27">
      <c r="A68" t="s">
        <v>173</v>
      </c>
      <c r="E68" s="23" t="s">
        <v>170</v>
      </c>
    </row>
    <row r="69" spans="1:27">
      <c r="A69" t="s">
        <v>174</v>
      </c>
      <c r="E69" s="28" t="s">
        <v>183</v>
      </c>
    </row>
    <row r="70" spans="1:27">
      <c r="A70" t="s">
        <v>176</v>
      </c>
      <c r="E70" s="23" t="s">
        <v>170</v>
      </c>
    </row>
    <row r="71" spans="1:27">
      <c r="A71" t="s">
        <v>168</v>
      </c>
      <c r="B71">
        <v>16</v>
      </c>
      <c r="C71" s="22" t="s">
        <v>2643</v>
      </c>
      <c r="D71" t="s">
        <v>170</v>
      </c>
      <c r="E71" s="23" t="s">
        <v>2644</v>
      </c>
      <c r="F71" s="24" t="s">
        <v>415</v>
      </c>
      <c r="G71" s="25">
        <v>1</v>
      </c>
      <c r="H71" s="24">
        <v>0</v>
      </c>
      <c r="I71" s="26">
        <f>ROUND(G71*H71,P4)</f>
        <v>0</v>
      </c>
      <c r="L71" s="26">
        <v>0</v>
      </c>
      <c r="M71" s="20">
        <f>ROUND(G71*L71,P4)</f>
        <v>0</v>
      </c>
      <c r="N71" s="21" t="s">
        <v>348</v>
      </c>
      <c r="O71" s="27">
        <f>M71*AA71</f>
        <v>0</v>
      </c>
      <c r="P71">
        <v>3</v>
      </c>
      <c r="AA71">
        <f>IF(P71=1,$O$3,IF(P71=2,$O$4,$O$5))</f>
        <v>0</v>
      </c>
    </row>
    <row r="72" spans="1:27" ht="52.9">
      <c r="A72" t="s">
        <v>173</v>
      </c>
      <c r="E72" s="23" t="s">
        <v>2645</v>
      </c>
    </row>
    <row r="73" spans="1:27">
      <c r="A73" t="s">
        <v>174</v>
      </c>
      <c r="E73" s="28" t="s">
        <v>183</v>
      </c>
    </row>
    <row r="74" spans="1:27">
      <c r="A74" t="s">
        <v>176</v>
      </c>
      <c r="E74" s="23" t="s">
        <v>170</v>
      </c>
    </row>
    <row r="75" spans="1:27">
      <c r="A75" t="s">
        <v>168</v>
      </c>
      <c r="B75">
        <v>17</v>
      </c>
      <c r="C75" s="22" t="s">
        <v>2646</v>
      </c>
      <c r="D75" t="s">
        <v>170</v>
      </c>
      <c r="E75" s="23" t="s">
        <v>2647</v>
      </c>
      <c r="F75" s="24" t="s">
        <v>415</v>
      </c>
      <c r="G75" s="25">
        <v>1</v>
      </c>
      <c r="H75" s="24">
        <v>2.2869899999999999</v>
      </c>
      <c r="I75" s="26">
        <f>ROUND(G75*H75,P4)</f>
        <v>0</v>
      </c>
      <c r="L75" s="26">
        <v>0</v>
      </c>
      <c r="M75" s="20">
        <f>ROUND(G75*L75,P4)</f>
        <v>0</v>
      </c>
      <c r="N75" s="21" t="s">
        <v>170</v>
      </c>
      <c r="O75" s="27">
        <f>M75*AA75</f>
        <v>0</v>
      </c>
      <c r="P75">
        <v>3</v>
      </c>
      <c r="AA75">
        <f>IF(P75=1,$O$3,IF(P75=2,$O$4,$O$5))</f>
        <v>0</v>
      </c>
    </row>
    <row r="76" spans="1:27">
      <c r="A76" t="s">
        <v>173</v>
      </c>
      <c r="E76" s="23" t="s">
        <v>170</v>
      </c>
    </row>
    <row r="77" spans="1:27">
      <c r="A77" t="s">
        <v>174</v>
      </c>
      <c r="E77" s="28" t="s">
        <v>183</v>
      </c>
    </row>
    <row r="78" spans="1:27" ht="39.6">
      <c r="A78" t="s">
        <v>176</v>
      </c>
      <c r="E78" s="23" t="s">
        <v>2519</v>
      </c>
    </row>
    <row r="79" spans="1:27">
      <c r="A79" t="s">
        <v>165</v>
      </c>
      <c r="C79" s="18" t="s">
        <v>2124</v>
      </c>
      <c r="E79" s="19" t="s">
        <v>2401</v>
      </c>
      <c r="L79" s="20">
        <f>SUMIFS(L80:L83,A80:A83,"P")</f>
        <v>0</v>
      </c>
      <c r="M79" s="20">
        <f>SUMIFS(M80:M83,A80:A83,"P")</f>
        <v>0</v>
      </c>
      <c r="N79" s="21"/>
    </row>
    <row r="80" spans="1:27">
      <c r="A80" t="s">
        <v>168</v>
      </c>
      <c r="B80">
        <v>18</v>
      </c>
      <c r="C80" s="22" t="s">
        <v>2526</v>
      </c>
      <c r="D80" t="s">
        <v>170</v>
      </c>
      <c r="E80" s="23" t="s">
        <v>2527</v>
      </c>
      <c r="F80" s="24" t="s">
        <v>433</v>
      </c>
      <c r="G80" s="25">
        <v>5.2759999999999998</v>
      </c>
      <c r="H80" s="24">
        <v>0</v>
      </c>
      <c r="I80" s="26">
        <f>ROUND(G80*H80,P4)</f>
        <v>0</v>
      </c>
      <c r="L80" s="26">
        <v>0</v>
      </c>
      <c r="M80" s="20">
        <f>ROUND(G80*L80,P4)</f>
        <v>0</v>
      </c>
      <c r="N80" s="21" t="s">
        <v>348</v>
      </c>
      <c r="O80" s="27">
        <f>M80*AA80</f>
        <v>0</v>
      </c>
      <c r="P80">
        <v>3</v>
      </c>
      <c r="AA80">
        <f>IF(P80=1,$O$3,IF(P80=2,$O$4,$O$5))</f>
        <v>0</v>
      </c>
    </row>
    <row r="81" spans="1:27" ht="39.6">
      <c r="A81" t="s">
        <v>173</v>
      </c>
      <c r="E81" s="23" t="s">
        <v>2528</v>
      </c>
    </row>
    <row r="82" spans="1:27">
      <c r="A82" t="s">
        <v>174</v>
      </c>
      <c r="E82" s="28" t="s">
        <v>2648</v>
      </c>
    </row>
    <row r="83" spans="1:27">
      <c r="A83" t="s">
        <v>176</v>
      </c>
      <c r="E83" s="23" t="s">
        <v>170</v>
      </c>
    </row>
    <row r="84" spans="1:27">
      <c r="A84" t="s">
        <v>165</v>
      </c>
      <c r="C84" s="18" t="s">
        <v>2420</v>
      </c>
      <c r="E84" s="19" t="s">
        <v>2544</v>
      </c>
      <c r="L84" s="20">
        <f>SUMIFS(L85:L120,A85:A120,"P")</f>
        <v>0</v>
      </c>
      <c r="M84" s="20">
        <f>SUMIFS(M85:M120,A85:A120,"P")</f>
        <v>0</v>
      </c>
      <c r="N84" s="21"/>
    </row>
    <row r="85" spans="1:27">
      <c r="A85" t="s">
        <v>168</v>
      </c>
      <c r="B85">
        <v>19</v>
      </c>
      <c r="C85" s="22" t="s">
        <v>2575</v>
      </c>
      <c r="D85" t="s">
        <v>170</v>
      </c>
      <c r="E85" s="23" t="s">
        <v>2576</v>
      </c>
      <c r="F85" s="24" t="s">
        <v>317</v>
      </c>
      <c r="G85" s="25">
        <v>33.54</v>
      </c>
      <c r="H85" s="24">
        <v>0</v>
      </c>
      <c r="I85" s="26">
        <f>ROUND(G85*H85,P4)</f>
        <v>0</v>
      </c>
      <c r="L85" s="26">
        <v>0</v>
      </c>
      <c r="M85" s="20">
        <f>ROUND(G85*L85,P4)</f>
        <v>0</v>
      </c>
      <c r="N85" s="21" t="s">
        <v>348</v>
      </c>
      <c r="O85" s="27">
        <f>M85*AA85</f>
        <v>0</v>
      </c>
      <c r="P85">
        <v>3</v>
      </c>
      <c r="AA85">
        <f>IF(P85=1,$O$3,IF(P85=2,$O$4,$O$5))</f>
        <v>0</v>
      </c>
    </row>
    <row r="86" spans="1:27" ht="39.6">
      <c r="A86" t="s">
        <v>173</v>
      </c>
      <c r="E86" s="23" t="s">
        <v>2577</v>
      </c>
    </row>
    <row r="87" spans="1:27">
      <c r="A87" t="s">
        <v>174</v>
      </c>
      <c r="E87" s="28" t="s">
        <v>2640</v>
      </c>
    </row>
    <row r="88" spans="1:27">
      <c r="A88" t="s">
        <v>176</v>
      </c>
      <c r="E88" s="23" t="s">
        <v>170</v>
      </c>
    </row>
    <row r="89" spans="1:27" ht="26.45">
      <c r="A89" t="s">
        <v>168</v>
      </c>
      <c r="B89">
        <v>20</v>
      </c>
      <c r="C89" s="22" t="s">
        <v>2578</v>
      </c>
      <c r="D89" t="s">
        <v>170</v>
      </c>
      <c r="E89" s="23" t="s">
        <v>2579</v>
      </c>
      <c r="F89" s="24" t="s">
        <v>415</v>
      </c>
      <c r="G89" s="25">
        <v>1</v>
      </c>
      <c r="H89" s="24">
        <v>12.822850000000001</v>
      </c>
      <c r="I89" s="26">
        <f>ROUND(G89*H89,P4)</f>
        <v>0</v>
      </c>
      <c r="L89" s="26">
        <v>0</v>
      </c>
      <c r="M89" s="20">
        <f>ROUND(G89*L89,P4)</f>
        <v>0</v>
      </c>
      <c r="N89" s="21" t="s">
        <v>348</v>
      </c>
      <c r="O89" s="27">
        <f>M89*AA89</f>
        <v>0</v>
      </c>
      <c r="P89">
        <v>3</v>
      </c>
      <c r="AA89">
        <f>IF(P89=1,$O$3,IF(P89=2,$O$4,$O$5))</f>
        <v>0</v>
      </c>
    </row>
    <row r="90" spans="1:27" ht="79.150000000000006">
      <c r="A90" t="s">
        <v>173</v>
      </c>
      <c r="E90" s="23" t="s">
        <v>2580</v>
      </c>
    </row>
    <row r="91" spans="1:27">
      <c r="A91" t="s">
        <v>174</v>
      </c>
      <c r="E91" s="28" t="s">
        <v>183</v>
      </c>
    </row>
    <row r="92" spans="1:27">
      <c r="A92" t="s">
        <v>176</v>
      </c>
      <c r="E92" s="23" t="s">
        <v>170</v>
      </c>
    </row>
    <row r="93" spans="1:27" ht="26.45">
      <c r="A93" t="s">
        <v>168</v>
      </c>
      <c r="B93">
        <v>21</v>
      </c>
      <c r="C93" s="22" t="s">
        <v>2649</v>
      </c>
      <c r="D93" t="s">
        <v>170</v>
      </c>
      <c r="E93" s="23" t="s">
        <v>2650</v>
      </c>
      <c r="F93" s="24" t="s">
        <v>415</v>
      </c>
      <c r="G93" s="25">
        <v>1</v>
      </c>
      <c r="H93" s="24">
        <v>18.850760000000001</v>
      </c>
      <c r="I93" s="26">
        <f>ROUND(G93*H93,P4)</f>
        <v>0</v>
      </c>
      <c r="L93" s="26">
        <v>0</v>
      </c>
      <c r="M93" s="20">
        <f>ROUND(G93*L93,P4)</f>
        <v>0</v>
      </c>
      <c r="N93" s="21" t="s">
        <v>348</v>
      </c>
      <c r="O93" s="27">
        <f>M93*AA93</f>
        <v>0</v>
      </c>
      <c r="P93">
        <v>3</v>
      </c>
      <c r="AA93">
        <f>IF(P93=1,$O$3,IF(P93=2,$O$4,$O$5))</f>
        <v>0</v>
      </c>
    </row>
    <row r="94" spans="1:27" ht="79.150000000000006">
      <c r="A94" t="s">
        <v>173</v>
      </c>
      <c r="E94" s="23" t="s">
        <v>2651</v>
      </c>
    </row>
    <row r="95" spans="1:27">
      <c r="A95" t="s">
        <v>174</v>
      </c>
      <c r="E95" s="28" t="s">
        <v>183</v>
      </c>
    </row>
    <row r="96" spans="1:27">
      <c r="A96" t="s">
        <v>176</v>
      </c>
      <c r="E96" s="23" t="s">
        <v>170</v>
      </c>
    </row>
    <row r="97" spans="1:27" ht="26.45">
      <c r="A97" t="s">
        <v>168</v>
      </c>
      <c r="B97">
        <v>22</v>
      </c>
      <c r="C97" s="22" t="s">
        <v>2551</v>
      </c>
      <c r="D97" t="s">
        <v>170</v>
      </c>
      <c r="E97" s="23" t="s">
        <v>2552</v>
      </c>
      <c r="F97" s="24" t="s">
        <v>317</v>
      </c>
      <c r="G97" s="25">
        <v>21.3</v>
      </c>
      <c r="H97" s="24">
        <v>1.0000000000000001E-5</v>
      </c>
      <c r="I97" s="26">
        <f>ROUND(G97*H97,P4)</f>
        <v>0</v>
      </c>
      <c r="L97" s="26">
        <v>0</v>
      </c>
      <c r="M97" s="20">
        <f>ROUND(G97*L97,P4)</f>
        <v>0</v>
      </c>
      <c r="N97" s="21" t="s">
        <v>170</v>
      </c>
      <c r="O97" s="27">
        <f>M97*AA97</f>
        <v>0</v>
      </c>
      <c r="P97">
        <v>3</v>
      </c>
      <c r="AA97">
        <f>IF(P97=1,$O$3,IF(P97=2,$O$4,$O$5))</f>
        <v>0</v>
      </c>
    </row>
    <row r="98" spans="1:27">
      <c r="A98" t="s">
        <v>173</v>
      </c>
      <c r="E98" s="23" t="s">
        <v>170</v>
      </c>
    </row>
    <row r="99" spans="1:27">
      <c r="A99" t="s">
        <v>174</v>
      </c>
      <c r="E99" s="28" t="s">
        <v>2652</v>
      </c>
    </row>
    <row r="100" spans="1:27">
      <c r="A100" t="s">
        <v>176</v>
      </c>
      <c r="E100" s="23" t="s">
        <v>170</v>
      </c>
    </row>
    <row r="101" spans="1:27">
      <c r="A101" t="s">
        <v>168</v>
      </c>
      <c r="B101">
        <v>23</v>
      </c>
      <c r="C101" s="22" t="s">
        <v>2554</v>
      </c>
      <c r="D101" t="s">
        <v>170</v>
      </c>
      <c r="E101" s="23" t="s">
        <v>2555</v>
      </c>
      <c r="F101" s="24" t="s">
        <v>317</v>
      </c>
      <c r="G101" s="25">
        <v>21.62</v>
      </c>
      <c r="H101" s="24">
        <v>3.65E-3</v>
      </c>
      <c r="I101" s="26">
        <f>ROUND(G101*H101,P4)</f>
        <v>0</v>
      </c>
      <c r="L101" s="26">
        <v>0</v>
      </c>
      <c r="M101" s="20">
        <f>ROUND(G101*L101,P4)</f>
        <v>0</v>
      </c>
      <c r="N101" s="21" t="s">
        <v>170</v>
      </c>
      <c r="O101" s="27">
        <f>M101*AA101</f>
        <v>0</v>
      </c>
      <c r="P101">
        <v>3</v>
      </c>
      <c r="AA101">
        <f>IF(P101=1,$O$3,IF(P101=2,$O$4,$O$5))</f>
        <v>0</v>
      </c>
    </row>
    <row r="102" spans="1:27">
      <c r="A102" t="s">
        <v>173</v>
      </c>
      <c r="E102" s="23" t="s">
        <v>170</v>
      </c>
    </row>
    <row r="103" spans="1:27">
      <c r="A103" t="s">
        <v>174</v>
      </c>
      <c r="E103" s="28" t="s">
        <v>2653</v>
      </c>
    </row>
    <row r="104" spans="1:27">
      <c r="A104" t="s">
        <v>176</v>
      </c>
      <c r="E104" s="23" t="s">
        <v>170</v>
      </c>
    </row>
    <row r="105" spans="1:27" ht="26.45">
      <c r="A105" t="s">
        <v>168</v>
      </c>
      <c r="B105">
        <v>24</v>
      </c>
      <c r="C105" s="22" t="s">
        <v>2557</v>
      </c>
      <c r="D105" t="s">
        <v>170</v>
      </c>
      <c r="E105" s="23" t="s">
        <v>2558</v>
      </c>
      <c r="F105" s="24" t="s">
        <v>317</v>
      </c>
      <c r="G105" s="25">
        <v>12.24</v>
      </c>
      <c r="H105" s="24">
        <v>1.0000000000000001E-5</v>
      </c>
      <c r="I105" s="26">
        <f>ROUND(G105*H105,P4)</f>
        <v>0</v>
      </c>
      <c r="L105" s="26">
        <v>0</v>
      </c>
      <c r="M105" s="20">
        <f>ROUND(G105*L105,P4)</f>
        <v>0</v>
      </c>
      <c r="N105" s="21" t="s">
        <v>170</v>
      </c>
      <c r="O105" s="27">
        <f>M105*AA105</f>
        <v>0</v>
      </c>
      <c r="P105">
        <v>3</v>
      </c>
      <c r="AA105">
        <f>IF(P105=1,$O$3,IF(P105=2,$O$4,$O$5))</f>
        <v>0</v>
      </c>
    </row>
    <row r="106" spans="1:27">
      <c r="A106" t="s">
        <v>173</v>
      </c>
      <c r="E106" s="23" t="s">
        <v>170</v>
      </c>
    </row>
    <row r="107" spans="1:27">
      <c r="A107" t="s">
        <v>174</v>
      </c>
      <c r="E107" s="28" t="s">
        <v>2654</v>
      </c>
    </row>
    <row r="108" spans="1:27">
      <c r="A108" t="s">
        <v>176</v>
      </c>
      <c r="E108" s="23" t="s">
        <v>170</v>
      </c>
    </row>
    <row r="109" spans="1:27">
      <c r="A109" t="s">
        <v>168</v>
      </c>
      <c r="B109">
        <v>25</v>
      </c>
      <c r="C109" s="22" t="s">
        <v>2560</v>
      </c>
      <c r="D109" t="s">
        <v>170</v>
      </c>
      <c r="E109" s="23" t="s">
        <v>2561</v>
      </c>
      <c r="F109" s="24" t="s">
        <v>317</v>
      </c>
      <c r="G109" s="25">
        <v>12.423999999999999</v>
      </c>
      <c r="H109" s="24">
        <v>5.1399999999999996E-3</v>
      </c>
      <c r="I109" s="26">
        <f>ROUND(G109*H109,P4)</f>
        <v>0</v>
      </c>
      <c r="L109" s="26">
        <v>0</v>
      </c>
      <c r="M109" s="20">
        <f>ROUND(G109*L109,P4)</f>
        <v>0</v>
      </c>
      <c r="N109" s="21" t="s">
        <v>170</v>
      </c>
      <c r="O109" s="27">
        <f>M109*AA109</f>
        <v>0</v>
      </c>
      <c r="P109">
        <v>3</v>
      </c>
      <c r="AA109">
        <f>IF(P109=1,$O$3,IF(P109=2,$O$4,$O$5))</f>
        <v>0</v>
      </c>
    </row>
    <row r="110" spans="1:27">
      <c r="A110" t="s">
        <v>173</v>
      </c>
      <c r="E110" s="23" t="s">
        <v>170</v>
      </c>
    </row>
    <row r="111" spans="1:27">
      <c r="A111" t="s">
        <v>174</v>
      </c>
      <c r="E111" s="28" t="s">
        <v>2655</v>
      </c>
    </row>
    <row r="112" spans="1:27">
      <c r="A112" t="s">
        <v>176</v>
      </c>
      <c r="E112" s="23" t="s">
        <v>170</v>
      </c>
    </row>
    <row r="113" spans="1:27">
      <c r="A113" t="s">
        <v>168</v>
      </c>
      <c r="B113">
        <v>26</v>
      </c>
      <c r="C113" s="22" t="s">
        <v>2585</v>
      </c>
      <c r="D113" t="s">
        <v>170</v>
      </c>
      <c r="E113" s="23" t="s">
        <v>2586</v>
      </c>
      <c r="F113" s="24" t="s">
        <v>415</v>
      </c>
      <c r="G113" s="25">
        <v>2</v>
      </c>
      <c r="H113" s="24">
        <v>0</v>
      </c>
      <c r="I113" s="26">
        <f>ROUND(G113*H113,P4)</f>
        <v>0</v>
      </c>
      <c r="L113" s="26">
        <v>0</v>
      </c>
      <c r="M113" s="20">
        <f>ROUND(G113*L113,P4)</f>
        <v>0</v>
      </c>
      <c r="N113" s="21" t="s">
        <v>170</v>
      </c>
      <c r="O113" s="27">
        <f>M113*AA113</f>
        <v>0</v>
      </c>
      <c r="P113">
        <v>3</v>
      </c>
      <c r="AA113">
        <f>IF(P113=1,$O$3,IF(P113=2,$O$4,$O$5))</f>
        <v>0</v>
      </c>
    </row>
    <row r="114" spans="1:27">
      <c r="A114" t="s">
        <v>173</v>
      </c>
      <c r="E114" s="23" t="s">
        <v>170</v>
      </c>
    </row>
    <row r="115" spans="1:27">
      <c r="A115" t="s">
        <v>174</v>
      </c>
      <c r="E115" s="28" t="s">
        <v>231</v>
      </c>
    </row>
    <row r="116" spans="1:27">
      <c r="A116" t="s">
        <v>176</v>
      </c>
      <c r="E116" s="23" t="s">
        <v>170</v>
      </c>
    </row>
    <row r="117" spans="1:27">
      <c r="A117" t="s">
        <v>168</v>
      </c>
      <c r="B117">
        <v>27</v>
      </c>
      <c r="C117" s="22" t="s">
        <v>2656</v>
      </c>
      <c r="D117" t="s">
        <v>170</v>
      </c>
      <c r="E117" s="23" t="s">
        <v>2657</v>
      </c>
      <c r="F117" s="24" t="s">
        <v>415</v>
      </c>
      <c r="G117" s="25">
        <v>1</v>
      </c>
      <c r="H117" s="24">
        <v>0</v>
      </c>
      <c r="I117" s="26">
        <f>ROUND(G117*H117,P4)</f>
        <v>0</v>
      </c>
      <c r="L117" s="26">
        <v>0</v>
      </c>
      <c r="M117" s="20">
        <f>ROUND(G117*L117,P4)</f>
        <v>0</v>
      </c>
      <c r="N117" s="21" t="s">
        <v>170</v>
      </c>
      <c r="O117" s="27">
        <f>M117*AA117</f>
        <v>0</v>
      </c>
      <c r="P117">
        <v>3</v>
      </c>
      <c r="AA117">
        <f>IF(P117=1,$O$3,IF(P117=2,$O$4,$O$5))</f>
        <v>0</v>
      </c>
    </row>
    <row r="118" spans="1:27">
      <c r="A118" t="s">
        <v>173</v>
      </c>
      <c r="E118" s="23" t="s">
        <v>170</v>
      </c>
    </row>
    <row r="119" spans="1:27">
      <c r="A119" t="s">
        <v>174</v>
      </c>
      <c r="E119" s="28" t="s">
        <v>183</v>
      </c>
    </row>
    <row r="120" spans="1:27">
      <c r="A120" t="s">
        <v>176</v>
      </c>
      <c r="E120" s="23" t="s">
        <v>170</v>
      </c>
    </row>
    <row r="121" spans="1:27">
      <c r="A121" t="s">
        <v>165</v>
      </c>
      <c r="C121" s="18" t="s">
        <v>166</v>
      </c>
      <c r="E121" s="19" t="s">
        <v>167</v>
      </c>
      <c r="L121" s="20">
        <f>SUMIFS(L122:L125,A122:A125,"P")</f>
        <v>0</v>
      </c>
      <c r="M121" s="20">
        <f>SUMIFS(M122:M125,A122:A125,"P")</f>
        <v>0</v>
      </c>
      <c r="N121" s="21"/>
    </row>
    <row r="122" spans="1:27">
      <c r="A122" t="s">
        <v>168</v>
      </c>
      <c r="B122">
        <v>28</v>
      </c>
      <c r="C122" s="22" t="s">
        <v>459</v>
      </c>
      <c r="D122" t="s">
        <v>170</v>
      </c>
      <c r="E122" s="23" t="s">
        <v>460</v>
      </c>
      <c r="F122" s="24" t="s">
        <v>172</v>
      </c>
      <c r="G122" s="25">
        <v>58.491</v>
      </c>
      <c r="H122" s="24">
        <v>0</v>
      </c>
      <c r="I122" s="26">
        <f>ROUND(G122*H122,P4)</f>
        <v>0</v>
      </c>
      <c r="L122" s="26">
        <v>0</v>
      </c>
      <c r="M122" s="20">
        <f>ROUND(G122*L122,P4)</f>
        <v>0</v>
      </c>
      <c r="N122" s="21" t="s">
        <v>170</v>
      </c>
      <c r="O122" s="27">
        <f>M122*AA122</f>
        <v>0</v>
      </c>
      <c r="P122">
        <v>3</v>
      </c>
      <c r="AA122">
        <f>IF(P122=1,$O$3,IF(P122=2,$O$4,$O$5))</f>
        <v>0</v>
      </c>
    </row>
    <row r="123" spans="1:27">
      <c r="A123" t="s">
        <v>173</v>
      </c>
      <c r="E123" s="23" t="s">
        <v>170</v>
      </c>
    </row>
    <row r="124" spans="1:27">
      <c r="A124" t="s">
        <v>174</v>
      </c>
      <c r="E124" s="28" t="s">
        <v>2658</v>
      </c>
    </row>
    <row r="125" spans="1:27" ht="26.45">
      <c r="A125" t="s">
        <v>176</v>
      </c>
      <c r="E125" s="23" t="s">
        <v>177</v>
      </c>
    </row>
    <row r="126" spans="1:27">
      <c r="A126" t="s">
        <v>165</v>
      </c>
      <c r="C126" s="18" t="s">
        <v>2612</v>
      </c>
      <c r="E126" s="19" t="s">
        <v>2613</v>
      </c>
      <c r="L126" s="20">
        <f>SUMIFS(L127:L130,A127:A130,"P")</f>
        <v>0</v>
      </c>
      <c r="M126" s="20">
        <f>SUMIFS(M127:M130,A127:A130,"P")</f>
        <v>0</v>
      </c>
      <c r="N126" s="21"/>
    </row>
    <row r="127" spans="1:27">
      <c r="A127" t="s">
        <v>168</v>
      </c>
      <c r="B127">
        <v>29</v>
      </c>
      <c r="C127" s="22" t="s">
        <v>2614</v>
      </c>
      <c r="D127" t="s">
        <v>170</v>
      </c>
      <c r="E127" s="23" t="s">
        <v>2615</v>
      </c>
      <c r="F127" s="24" t="s">
        <v>172</v>
      </c>
      <c r="G127" s="25">
        <v>73.891000000000005</v>
      </c>
      <c r="H127" s="24">
        <v>0</v>
      </c>
      <c r="I127" s="26">
        <f>ROUND(G127*H127,P4)</f>
        <v>0</v>
      </c>
      <c r="L127" s="26">
        <v>0</v>
      </c>
      <c r="M127" s="20">
        <f>ROUND(G127*L127,P4)</f>
        <v>0</v>
      </c>
      <c r="N127" s="21" t="s">
        <v>348</v>
      </c>
      <c r="O127" s="27">
        <f>M127*AA127</f>
        <v>0</v>
      </c>
      <c r="P127">
        <v>3</v>
      </c>
      <c r="AA127">
        <f>IF(P127=1,$O$3,IF(P127=2,$O$4,$O$5))</f>
        <v>0</v>
      </c>
    </row>
    <row r="128" spans="1:27" ht="66">
      <c r="A128" t="s">
        <v>173</v>
      </c>
      <c r="E128" s="23" t="s">
        <v>2616</v>
      </c>
    </row>
    <row r="129" spans="1:5">
      <c r="A129" t="s">
        <v>174</v>
      </c>
      <c r="E129" s="28" t="s">
        <v>2659</v>
      </c>
    </row>
    <row r="130" spans="1:5">
      <c r="A130" t="s">
        <v>176</v>
      </c>
      <c r="E130" s="23" t="s">
        <v>170</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 right="0" top="0" bottom="0" header="0" footer="0"/>
  <pageSetup fitToHeight="0"/>
  <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pageSetUpPr fitToPage="1"/>
  </sheetPr>
  <dimension ref="A1:AA282"/>
  <sheetViews>
    <sheetView workbookViewId="0"/>
  </sheetViews>
  <sheetFormatPr defaultRowHeight="13.15"/>
  <cols>
    <col min="1" max="1" width="8.85546875" hidden="1"/>
    <col min="2" max="2" width="11.5703125" customWidth="1"/>
    <col min="3" max="3" width="14.28515625" customWidth="1"/>
    <col min="5" max="5" width="71.28515625" customWidth="1"/>
    <col min="6" max="6" width="11.5703125" customWidth="1"/>
    <col min="7" max="9" width="16.28515625" customWidth="1"/>
    <col min="10" max="11" width="8.85546875" hidden="1"/>
    <col min="12" max="14" width="16.28515625" customWidth="1"/>
    <col min="15" max="17" width="8.85546875" hidden="1"/>
    <col min="19" max="19" width="31" customWidth="1"/>
    <col min="27" max="27" width="8.85546875" hidden="1"/>
  </cols>
  <sheetData>
    <row r="1" spans="1:27" ht="36.950000000000003" customHeight="1">
      <c r="A1" s="13" t="s">
        <v>143</v>
      </c>
      <c r="B1" s="1"/>
      <c r="C1" s="29"/>
      <c r="D1" s="1"/>
      <c r="E1" s="1"/>
      <c r="F1" s="1"/>
      <c r="G1" s="1"/>
      <c r="H1" s="1"/>
      <c r="I1" s="1"/>
      <c r="J1" s="1"/>
      <c r="K1" s="1"/>
      <c r="L1" s="1"/>
      <c r="M1" s="1"/>
      <c r="N1" s="1"/>
      <c r="P1">
        <v>3</v>
      </c>
    </row>
    <row r="2" spans="1:27" ht="19.899999999999999" customHeight="1">
      <c r="A2" s="13"/>
      <c r="B2" s="1"/>
      <c r="C2" s="29"/>
      <c r="D2" s="1"/>
      <c r="E2" s="1"/>
      <c r="F2" s="1"/>
      <c r="G2" s="1"/>
      <c r="H2" s="1"/>
      <c r="I2" s="1"/>
      <c r="J2" s="1"/>
      <c r="K2" s="1"/>
      <c r="L2" s="1"/>
      <c r="M2" s="1"/>
      <c r="N2" s="1"/>
    </row>
    <row r="3" spans="1:27" ht="33.950000000000003" customHeight="1">
      <c r="A3" s="13" t="s">
        <v>144</v>
      </c>
      <c r="B3" s="14" t="s">
        <v>145</v>
      </c>
      <c r="C3" s="33" t="s">
        <v>1</v>
      </c>
      <c r="D3" s="29"/>
      <c r="E3" s="34" t="s">
        <v>2</v>
      </c>
      <c r="F3" s="29"/>
      <c r="G3" s="29"/>
      <c r="H3" s="29"/>
      <c r="L3" s="15" t="s">
        <v>53</v>
      </c>
      <c r="M3" s="16">
        <f>Rekapitulace!C31</f>
        <v>0</v>
      </c>
      <c r="N3" s="3" t="s">
        <v>3</v>
      </c>
      <c r="O3">
        <v>0</v>
      </c>
      <c r="P3">
        <v>2</v>
      </c>
    </row>
    <row r="4" spans="1:27" ht="33.950000000000003" customHeight="1">
      <c r="A4" s="13" t="s">
        <v>146</v>
      </c>
      <c r="B4" s="14" t="s">
        <v>147</v>
      </c>
      <c r="C4" s="33" t="s">
        <v>53</v>
      </c>
      <c r="D4" s="29"/>
      <c r="E4" s="34" t="s">
        <v>54</v>
      </c>
      <c r="F4" s="29"/>
      <c r="G4" s="29"/>
      <c r="H4" s="29"/>
      <c r="O4">
        <v>0.12</v>
      </c>
      <c r="P4">
        <v>2</v>
      </c>
    </row>
    <row r="5" spans="1:27">
      <c r="A5" s="35" t="s">
        <v>148</v>
      </c>
      <c r="B5" s="35" t="s">
        <v>149</v>
      </c>
      <c r="C5" s="35" t="s">
        <v>150</v>
      </c>
      <c r="D5" s="35" t="s">
        <v>151</v>
      </c>
      <c r="E5" s="35" t="s">
        <v>152</v>
      </c>
      <c r="F5" s="35" t="s">
        <v>153</v>
      </c>
      <c r="G5" s="35" t="s">
        <v>154</v>
      </c>
      <c r="H5" s="35" t="s">
        <v>155</v>
      </c>
      <c r="I5" s="35" t="s">
        <v>156</v>
      </c>
      <c r="J5" s="17"/>
      <c r="K5" s="17"/>
      <c r="L5" s="35" t="s">
        <v>157</v>
      </c>
      <c r="M5" s="36"/>
      <c r="N5" s="35" t="s">
        <v>158</v>
      </c>
      <c r="O5">
        <v>0.21</v>
      </c>
    </row>
    <row r="6" spans="1:27">
      <c r="A6" s="35"/>
      <c r="B6" s="35"/>
      <c r="C6" s="35"/>
      <c r="D6" s="35"/>
      <c r="E6" s="35"/>
      <c r="F6" s="35"/>
      <c r="G6" s="35"/>
      <c r="H6" s="35"/>
      <c r="I6" s="35"/>
      <c r="J6" s="35" t="s">
        <v>159</v>
      </c>
      <c r="K6" s="36"/>
      <c r="L6" s="36"/>
      <c r="M6" s="36"/>
      <c r="N6" s="35"/>
    </row>
    <row r="7" spans="1:27" ht="26.45">
      <c r="A7" s="35"/>
      <c r="B7" s="35"/>
      <c r="C7" s="35"/>
      <c r="D7" s="35"/>
      <c r="E7" s="35"/>
      <c r="F7" s="35"/>
      <c r="G7" s="35"/>
      <c r="H7" s="35"/>
      <c r="I7" s="35"/>
      <c r="J7" s="6" t="s">
        <v>160</v>
      </c>
      <c r="K7" s="6" t="s">
        <v>161</v>
      </c>
      <c r="L7" s="6" t="s">
        <v>160</v>
      </c>
      <c r="M7" s="6" t="s">
        <v>161</v>
      </c>
      <c r="N7" s="35"/>
      <c r="S7" t="s">
        <v>162</v>
      </c>
      <c r="T7">
        <f>COUNTIFS(L8:L283,"=0",A8:A283,"P")+COUNTIFS(L8:L283,"",A8:A283,"P")+SUM(Q8:Q283)</f>
        <v>0</v>
      </c>
    </row>
    <row r="8" spans="1:27">
      <c r="A8" t="s">
        <v>163</v>
      </c>
      <c r="C8" s="18" t="s">
        <v>2660</v>
      </c>
      <c r="E8" s="19" t="s">
        <v>56</v>
      </c>
      <c r="L8" s="20">
        <f>L9+L82+L135+L188+L193+L210+L223+L228+L261+L270</f>
        <v>0</v>
      </c>
      <c r="M8" s="20">
        <f>M9+M82+M135+M188+M193+M210+M223+M228+M261+M270</f>
        <v>0</v>
      </c>
      <c r="N8" s="21"/>
    </row>
    <row r="9" spans="1:27">
      <c r="A9" t="s">
        <v>165</v>
      </c>
      <c r="C9" s="18" t="s">
        <v>2103</v>
      </c>
      <c r="E9" s="19" t="s">
        <v>2661</v>
      </c>
      <c r="L9" s="20">
        <f>SUMIFS(L10:L81,A10:A81,"P")</f>
        <v>0</v>
      </c>
      <c r="M9" s="20">
        <f>SUMIFS(M10:M81,A10:A81,"P")</f>
        <v>0</v>
      </c>
      <c r="N9" s="21"/>
    </row>
    <row r="10" spans="1:27">
      <c r="A10" t="s">
        <v>168</v>
      </c>
      <c r="B10">
        <v>1</v>
      </c>
      <c r="C10" s="22" t="s">
        <v>2662</v>
      </c>
      <c r="D10" t="s">
        <v>170</v>
      </c>
      <c r="E10" s="23" t="s">
        <v>2663</v>
      </c>
      <c r="F10" s="24" t="s">
        <v>317</v>
      </c>
      <c r="G10" s="25">
        <v>260</v>
      </c>
      <c r="H10" s="24">
        <v>1.6000000000000001E-4</v>
      </c>
      <c r="I10" s="26">
        <f>ROUND(G10*H10,P4)</f>
        <v>0</v>
      </c>
      <c r="L10" s="26">
        <v>0</v>
      </c>
      <c r="M10" s="20">
        <f>ROUND(G10*L10,P4)</f>
        <v>0</v>
      </c>
      <c r="N10" s="21" t="s">
        <v>348</v>
      </c>
      <c r="O10" s="27">
        <f>M10*AA10</f>
        <v>0</v>
      </c>
      <c r="P10">
        <v>3</v>
      </c>
      <c r="AA10">
        <f>IF(P10=1,$O$3,IF(P10=2,$O$4,$O$5))</f>
        <v>0</v>
      </c>
    </row>
    <row r="11" spans="1:27" ht="66">
      <c r="A11" t="s">
        <v>173</v>
      </c>
      <c r="E11" s="23" t="s">
        <v>2664</v>
      </c>
    </row>
    <row r="12" spans="1:27">
      <c r="A12" t="s">
        <v>174</v>
      </c>
      <c r="E12" s="28" t="s">
        <v>2665</v>
      </c>
    </row>
    <row r="13" spans="1:27">
      <c r="A13" t="s">
        <v>176</v>
      </c>
      <c r="E13" s="23" t="s">
        <v>170</v>
      </c>
    </row>
    <row r="14" spans="1:27">
      <c r="A14" t="s">
        <v>168</v>
      </c>
      <c r="B14">
        <v>2</v>
      </c>
      <c r="C14" s="22" t="s">
        <v>2666</v>
      </c>
      <c r="D14" t="s">
        <v>170</v>
      </c>
      <c r="E14" s="23" t="s">
        <v>2667</v>
      </c>
      <c r="F14" s="24" t="s">
        <v>317</v>
      </c>
      <c r="G14" s="25">
        <v>260</v>
      </c>
      <c r="H14" s="24">
        <v>0</v>
      </c>
      <c r="I14" s="26">
        <f>ROUND(G14*H14,P4)</f>
        <v>0</v>
      </c>
      <c r="L14" s="26">
        <v>0</v>
      </c>
      <c r="M14" s="20">
        <f>ROUND(G14*L14,P4)</f>
        <v>0</v>
      </c>
      <c r="N14" s="21" t="s">
        <v>348</v>
      </c>
      <c r="O14" s="27">
        <f>M14*AA14</f>
        <v>0</v>
      </c>
      <c r="P14">
        <v>3</v>
      </c>
      <c r="AA14">
        <f>IF(P14=1,$O$3,IF(P14=2,$O$4,$O$5))</f>
        <v>0</v>
      </c>
    </row>
    <row r="15" spans="1:27" ht="39.6">
      <c r="A15" t="s">
        <v>173</v>
      </c>
      <c r="E15" s="23" t="s">
        <v>2668</v>
      </c>
    </row>
    <row r="16" spans="1:27">
      <c r="A16" t="s">
        <v>174</v>
      </c>
      <c r="E16" s="28" t="s">
        <v>2669</v>
      </c>
    </row>
    <row r="17" spans="1:27">
      <c r="A17" t="s">
        <v>176</v>
      </c>
      <c r="E17" s="23" t="s">
        <v>170</v>
      </c>
    </row>
    <row r="18" spans="1:27" ht="26.45">
      <c r="A18" t="s">
        <v>168</v>
      </c>
      <c r="B18">
        <v>3</v>
      </c>
      <c r="C18" s="22" t="s">
        <v>2670</v>
      </c>
      <c r="D18" t="s">
        <v>170</v>
      </c>
      <c r="E18" s="23" t="s">
        <v>2671</v>
      </c>
      <c r="F18" s="24" t="s">
        <v>317</v>
      </c>
      <c r="G18" s="25">
        <v>260</v>
      </c>
      <c r="H18" s="24">
        <v>0</v>
      </c>
      <c r="I18" s="26">
        <f>ROUND(G18*H18,P4)</f>
        <v>0</v>
      </c>
      <c r="L18" s="26">
        <v>0</v>
      </c>
      <c r="M18" s="20">
        <f>ROUND(G18*L18,P4)</f>
        <v>0</v>
      </c>
      <c r="N18" s="21" t="s">
        <v>348</v>
      </c>
      <c r="O18" s="27">
        <f>M18*AA18</f>
        <v>0</v>
      </c>
      <c r="P18">
        <v>3</v>
      </c>
      <c r="AA18">
        <f>IF(P18=1,$O$3,IF(P18=2,$O$4,$O$5))</f>
        <v>0</v>
      </c>
    </row>
    <row r="19" spans="1:27" ht="66">
      <c r="A19" t="s">
        <v>173</v>
      </c>
      <c r="E19" s="23" t="s">
        <v>2672</v>
      </c>
    </row>
    <row r="20" spans="1:27">
      <c r="A20" t="s">
        <v>174</v>
      </c>
      <c r="E20" s="28" t="s">
        <v>2665</v>
      </c>
    </row>
    <row r="21" spans="1:27">
      <c r="A21" t="s">
        <v>176</v>
      </c>
      <c r="E21" s="23" t="s">
        <v>170</v>
      </c>
    </row>
    <row r="22" spans="1:27">
      <c r="A22" t="s">
        <v>168</v>
      </c>
      <c r="B22">
        <v>4</v>
      </c>
      <c r="C22" s="22" t="s">
        <v>2673</v>
      </c>
      <c r="D22" t="s">
        <v>170</v>
      </c>
      <c r="E22" s="23" t="s">
        <v>2674</v>
      </c>
      <c r="F22" s="24" t="s">
        <v>433</v>
      </c>
      <c r="G22" s="25">
        <v>165.405</v>
      </c>
      <c r="H22" s="24">
        <v>2.4289999999999998</v>
      </c>
      <c r="I22" s="26">
        <f>ROUND(G22*H22,P4)</f>
        <v>0</v>
      </c>
      <c r="L22" s="26">
        <v>0</v>
      </c>
      <c r="M22" s="20">
        <f>ROUND(G22*L22,P4)</f>
        <v>0</v>
      </c>
      <c r="N22" s="21" t="s">
        <v>348</v>
      </c>
      <c r="O22" s="27">
        <f>M22*AA22</f>
        <v>0</v>
      </c>
      <c r="P22">
        <v>3</v>
      </c>
      <c r="AA22">
        <f>IF(P22=1,$O$3,IF(P22=2,$O$4,$O$5))</f>
        <v>0</v>
      </c>
    </row>
    <row r="23" spans="1:27">
      <c r="A23" t="s">
        <v>173</v>
      </c>
      <c r="E23" s="23" t="s">
        <v>170</v>
      </c>
    </row>
    <row r="24" spans="1:27">
      <c r="A24" t="s">
        <v>174</v>
      </c>
      <c r="E24" s="28" t="s">
        <v>2675</v>
      </c>
    </row>
    <row r="25" spans="1:27">
      <c r="A25" t="s">
        <v>176</v>
      </c>
      <c r="E25" s="23" t="s">
        <v>170</v>
      </c>
    </row>
    <row r="26" spans="1:27">
      <c r="A26" t="s">
        <v>168</v>
      </c>
      <c r="B26">
        <v>5</v>
      </c>
      <c r="C26" s="22" t="s">
        <v>2676</v>
      </c>
      <c r="D26" t="s">
        <v>170</v>
      </c>
      <c r="E26" s="23" t="s">
        <v>2677</v>
      </c>
      <c r="F26" s="24" t="s">
        <v>172</v>
      </c>
      <c r="G26" s="25">
        <v>8.8140000000000001</v>
      </c>
      <c r="H26" s="24">
        <v>1.11381</v>
      </c>
      <c r="I26" s="26">
        <f>ROUND(G26*H26,P4)</f>
        <v>0</v>
      </c>
      <c r="L26" s="26">
        <v>0</v>
      </c>
      <c r="M26" s="20">
        <f>ROUND(G26*L26,P4)</f>
        <v>0</v>
      </c>
      <c r="N26" s="21" t="s">
        <v>348</v>
      </c>
      <c r="O26" s="27">
        <f>M26*AA26</f>
        <v>0</v>
      </c>
      <c r="P26">
        <v>3</v>
      </c>
      <c r="AA26">
        <f>IF(P26=1,$O$3,IF(P26=2,$O$4,$O$5))</f>
        <v>0</v>
      </c>
    </row>
    <row r="27" spans="1:27" ht="39.6">
      <c r="A27" t="s">
        <v>173</v>
      </c>
      <c r="E27" s="23" t="s">
        <v>2678</v>
      </c>
    </row>
    <row r="28" spans="1:27" ht="52.9">
      <c r="A28" t="s">
        <v>174</v>
      </c>
      <c r="E28" s="28" t="s">
        <v>2679</v>
      </c>
    </row>
    <row r="29" spans="1:27">
      <c r="A29" t="s">
        <v>176</v>
      </c>
      <c r="E29" s="23" t="s">
        <v>170</v>
      </c>
    </row>
    <row r="30" spans="1:27">
      <c r="A30" t="s">
        <v>168</v>
      </c>
      <c r="B30">
        <v>6</v>
      </c>
      <c r="C30" s="22" t="s">
        <v>2680</v>
      </c>
      <c r="D30" t="s">
        <v>170</v>
      </c>
      <c r="E30" s="23" t="s">
        <v>2681</v>
      </c>
      <c r="F30" s="24" t="s">
        <v>317</v>
      </c>
      <c r="G30" s="25">
        <v>20</v>
      </c>
      <c r="H30" s="24">
        <v>0</v>
      </c>
      <c r="I30" s="26">
        <f>ROUND(G30*H30,P4)</f>
        <v>0</v>
      </c>
      <c r="L30" s="26">
        <v>0</v>
      </c>
      <c r="M30" s="20">
        <f>ROUND(G30*L30,P4)</f>
        <v>0</v>
      </c>
      <c r="N30" s="21" t="s">
        <v>348</v>
      </c>
      <c r="O30" s="27">
        <f>M30*AA30</f>
        <v>0</v>
      </c>
      <c r="P30">
        <v>3</v>
      </c>
      <c r="AA30">
        <f>IF(P30=1,$O$3,IF(P30=2,$O$4,$O$5))</f>
        <v>0</v>
      </c>
    </row>
    <row r="31" spans="1:27" ht="39.6">
      <c r="A31" t="s">
        <v>173</v>
      </c>
      <c r="E31" s="23" t="s">
        <v>2682</v>
      </c>
    </row>
    <row r="32" spans="1:27">
      <c r="A32" t="s">
        <v>174</v>
      </c>
      <c r="E32" s="28" t="s">
        <v>2683</v>
      </c>
    </row>
    <row r="33" spans="1:27">
      <c r="A33" t="s">
        <v>176</v>
      </c>
      <c r="E33" s="23" t="s">
        <v>170</v>
      </c>
    </row>
    <row r="34" spans="1:27">
      <c r="A34" t="s">
        <v>168</v>
      </c>
      <c r="B34">
        <v>7</v>
      </c>
      <c r="C34" s="22" t="s">
        <v>2684</v>
      </c>
      <c r="D34" t="s">
        <v>170</v>
      </c>
      <c r="E34" s="23" t="s">
        <v>2685</v>
      </c>
      <c r="F34" s="24" t="s">
        <v>433</v>
      </c>
      <c r="G34" s="25">
        <v>55.427999999999997</v>
      </c>
      <c r="H34" s="24">
        <v>2.5018699999999998</v>
      </c>
      <c r="I34" s="26">
        <f>ROUND(G34*H34,P4)</f>
        <v>0</v>
      </c>
      <c r="L34" s="26">
        <v>0</v>
      </c>
      <c r="M34" s="20">
        <f>ROUND(G34*L34,P4)</f>
        <v>0</v>
      </c>
      <c r="N34" s="21" t="s">
        <v>348</v>
      </c>
      <c r="O34" s="27">
        <f>M34*AA34</f>
        <v>0</v>
      </c>
      <c r="P34">
        <v>3</v>
      </c>
      <c r="AA34">
        <f>IF(P34=1,$O$3,IF(P34=2,$O$4,$O$5))</f>
        <v>0</v>
      </c>
    </row>
    <row r="35" spans="1:27" ht="52.9">
      <c r="A35" t="s">
        <v>173</v>
      </c>
      <c r="E35" s="23" t="s">
        <v>2686</v>
      </c>
    </row>
    <row r="36" spans="1:27">
      <c r="A36" t="s">
        <v>174</v>
      </c>
      <c r="E36" s="28" t="s">
        <v>2687</v>
      </c>
    </row>
    <row r="37" spans="1:27">
      <c r="A37" t="s">
        <v>176</v>
      </c>
      <c r="E37" s="23" t="s">
        <v>170</v>
      </c>
    </row>
    <row r="38" spans="1:27">
      <c r="A38" t="s">
        <v>168</v>
      </c>
      <c r="B38">
        <v>8</v>
      </c>
      <c r="C38" s="22" t="s">
        <v>2688</v>
      </c>
      <c r="D38" t="s">
        <v>170</v>
      </c>
      <c r="E38" s="23" t="s">
        <v>2689</v>
      </c>
      <c r="F38" s="24" t="s">
        <v>433</v>
      </c>
      <c r="G38" s="25">
        <v>147.76400000000001</v>
      </c>
      <c r="H38" s="24">
        <v>2.5236100000000001</v>
      </c>
      <c r="I38" s="26">
        <f>ROUND(G38*H38,P4)</f>
        <v>0</v>
      </c>
      <c r="L38" s="26">
        <v>0</v>
      </c>
      <c r="M38" s="20">
        <f>ROUND(G38*L38,P4)</f>
        <v>0</v>
      </c>
      <c r="N38" s="21" t="s">
        <v>348</v>
      </c>
      <c r="O38" s="27">
        <f>M38*AA38</f>
        <v>0</v>
      </c>
      <c r="P38">
        <v>3</v>
      </c>
      <c r="AA38">
        <f>IF(P38=1,$O$3,IF(P38=2,$O$4,$O$5))</f>
        <v>0</v>
      </c>
    </row>
    <row r="39" spans="1:27" ht="52.9">
      <c r="A39" t="s">
        <v>173</v>
      </c>
      <c r="E39" s="23" t="s">
        <v>2690</v>
      </c>
    </row>
    <row r="40" spans="1:27">
      <c r="A40" t="s">
        <v>174</v>
      </c>
      <c r="E40" s="28" t="s">
        <v>2691</v>
      </c>
    </row>
    <row r="41" spans="1:27">
      <c r="A41" t="s">
        <v>176</v>
      </c>
      <c r="E41" s="23" t="s">
        <v>170</v>
      </c>
    </row>
    <row r="42" spans="1:27">
      <c r="A42" t="s">
        <v>168</v>
      </c>
      <c r="B42">
        <v>9</v>
      </c>
      <c r="C42" s="22" t="s">
        <v>2692</v>
      </c>
      <c r="D42" t="s">
        <v>170</v>
      </c>
      <c r="E42" s="23" t="s">
        <v>2693</v>
      </c>
      <c r="F42" s="24" t="s">
        <v>738</v>
      </c>
      <c r="G42" s="25">
        <v>63.265000000000001</v>
      </c>
      <c r="H42" s="24">
        <v>2.9399999999999999E-3</v>
      </c>
      <c r="I42" s="26">
        <f>ROUND(G42*H42,P4)</f>
        <v>0</v>
      </c>
      <c r="L42" s="26">
        <v>0</v>
      </c>
      <c r="M42" s="20">
        <f>ROUND(G42*L42,P4)</f>
        <v>0</v>
      </c>
      <c r="N42" s="21" t="s">
        <v>348</v>
      </c>
      <c r="O42" s="27">
        <f>M42*AA42</f>
        <v>0</v>
      </c>
      <c r="P42">
        <v>3</v>
      </c>
      <c r="AA42">
        <f>IF(P42=1,$O$3,IF(P42=2,$O$4,$O$5))</f>
        <v>0</v>
      </c>
    </row>
    <row r="43" spans="1:27" ht="39.6">
      <c r="A43" t="s">
        <v>173</v>
      </c>
      <c r="E43" s="23" t="s">
        <v>2694</v>
      </c>
    </row>
    <row r="44" spans="1:27">
      <c r="A44" t="s">
        <v>174</v>
      </c>
      <c r="E44" s="28" t="s">
        <v>2695</v>
      </c>
    </row>
    <row r="45" spans="1:27">
      <c r="A45" t="s">
        <v>176</v>
      </c>
      <c r="E45" s="23" t="s">
        <v>170</v>
      </c>
    </row>
    <row r="46" spans="1:27">
      <c r="A46" t="s">
        <v>168</v>
      </c>
      <c r="B46">
        <v>10</v>
      </c>
      <c r="C46" s="22" t="s">
        <v>2696</v>
      </c>
      <c r="D46" t="s">
        <v>170</v>
      </c>
      <c r="E46" s="23" t="s">
        <v>2697</v>
      </c>
      <c r="F46" s="24" t="s">
        <v>738</v>
      </c>
      <c r="G46" s="25">
        <v>63.265000000000001</v>
      </c>
      <c r="H46" s="24">
        <v>0</v>
      </c>
      <c r="I46" s="26">
        <f>ROUND(G46*H46,P4)</f>
        <v>0</v>
      </c>
      <c r="L46" s="26">
        <v>0</v>
      </c>
      <c r="M46" s="20">
        <f>ROUND(G46*L46,P4)</f>
        <v>0</v>
      </c>
      <c r="N46" s="21" t="s">
        <v>348</v>
      </c>
      <c r="O46" s="27">
        <f>M46*AA46</f>
        <v>0</v>
      </c>
      <c r="P46">
        <v>3</v>
      </c>
      <c r="AA46">
        <f>IF(P46=1,$O$3,IF(P46=2,$O$4,$O$5))</f>
        <v>0</v>
      </c>
    </row>
    <row r="47" spans="1:27" ht="39.6">
      <c r="A47" t="s">
        <v>173</v>
      </c>
      <c r="E47" s="23" t="s">
        <v>2698</v>
      </c>
    </row>
    <row r="48" spans="1:27">
      <c r="A48" t="s">
        <v>174</v>
      </c>
      <c r="E48" s="28" t="s">
        <v>2699</v>
      </c>
    </row>
    <row r="49" spans="1:27">
      <c r="A49" t="s">
        <v>176</v>
      </c>
      <c r="E49" s="23" t="s">
        <v>170</v>
      </c>
    </row>
    <row r="50" spans="1:27">
      <c r="A50" t="s">
        <v>168</v>
      </c>
      <c r="B50">
        <v>11</v>
      </c>
      <c r="C50" s="22" t="s">
        <v>2700</v>
      </c>
      <c r="D50" t="s">
        <v>170</v>
      </c>
      <c r="E50" s="23" t="s">
        <v>2701</v>
      </c>
      <c r="F50" s="24" t="s">
        <v>172</v>
      </c>
      <c r="G50" s="25">
        <v>23.878</v>
      </c>
      <c r="H50" s="24">
        <v>1.0606199999999999</v>
      </c>
      <c r="I50" s="26">
        <f>ROUND(G50*H50,P4)</f>
        <v>0</v>
      </c>
      <c r="L50" s="26">
        <v>0</v>
      </c>
      <c r="M50" s="20">
        <f>ROUND(G50*L50,P4)</f>
        <v>0</v>
      </c>
      <c r="N50" s="21" t="s">
        <v>348</v>
      </c>
      <c r="O50" s="27">
        <f>M50*AA50</f>
        <v>0</v>
      </c>
      <c r="P50">
        <v>3</v>
      </c>
      <c r="AA50">
        <f>IF(P50=1,$O$3,IF(P50=2,$O$4,$O$5))</f>
        <v>0</v>
      </c>
    </row>
    <row r="51" spans="1:27" ht="52.9">
      <c r="A51" t="s">
        <v>173</v>
      </c>
      <c r="E51" s="23" t="s">
        <v>2702</v>
      </c>
    </row>
    <row r="52" spans="1:27">
      <c r="A52" t="s">
        <v>174</v>
      </c>
      <c r="E52" s="28" t="s">
        <v>2703</v>
      </c>
    </row>
    <row r="53" spans="1:27">
      <c r="A53" t="s">
        <v>176</v>
      </c>
      <c r="E53" s="23" t="s">
        <v>170</v>
      </c>
    </row>
    <row r="54" spans="1:27">
      <c r="A54" t="s">
        <v>168</v>
      </c>
      <c r="B54">
        <v>12</v>
      </c>
      <c r="C54" s="22" t="s">
        <v>2704</v>
      </c>
      <c r="D54" t="s">
        <v>170</v>
      </c>
      <c r="E54" s="23" t="s">
        <v>2705</v>
      </c>
      <c r="F54" s="24" t="s">
        <v>172</v>
      </c>
      <c r="G54" s="25">
        <v>3.4180000000000001</v>
      </c>
      <c r="H54" s="24">
        <v>1.06277</v>
      </c>
      <c r="I54" s="26">
        <f>ROUND(G54*H54,P4)</f>
        <v>0</v>
      </c>
      <c r="L54" s="26">
        <v>0</v>
      </c>
      <c r="M54" s="20">
        <f>ROUND(G54*L54,P4)</f>
        <v>0</v>
      </c>
      <c r="N54" s="21" t="s">
        <v>348</v>
      </c>
      <c r="O54" s="27">
        <f>M54*AA54</f>
        <v>0</v>
      </c>
      <c r="P54">
        <v>3</v>
      </c>
      <c r="AA54">
        <f>IF(P54=1,$O$3,IF(P54=2,$O$4,$O$5))</f>
        <v>0</v>
      </c>
    </row>
    <row r="55" spans="1:27" ht="52.9">
      <c r="A55" t="s">
        <v>173</v>
      </c>
      <c r="E55" s="23" t="s">
        <v>2706</v>
      </c>
    </row>
    <row r="56" spans="1:27">
      <c r="A56" t="s">
        <v>174</v>
      </c>
      <c r="E56" s="28" t="s">
        <v>2707</v>
      </c>
    </row>
    <row r="57" spans="1:27">
      <c r="A57" t="s">
        <v>176</v>
      </c>
      <c r="E57" s="23" t="s">
        <v>170</v>
      </c>
    </row>
    <row r="58" spans="1:27" ht="26.45">
      <c r="A58" t="s">
        <v>168</v>
      </c>
      <c r="B58">
        <v>13</v>
      </c>
      <c r="C58" s="22" t="s">
        <v>2708</v>
      </c>
      <c r="D58" t="s">
        <v>170</v>
      </c>
      <c r="E58" s="23" t="s">
        <v>2709</v>
      </c>
      <c r="F58" s="24" t="s">
        <v>415</v>
      </c>
      <c r="G58" s="25">
        <v>4500</v>
      </c>
      <c r="H58" s="24">
        <v>9.0000000000000006E-5</v>
      </c>
      <c r="I58" s="26">
        <f>ROUND(G58*H58,P4)</f>
        <v>0</v>
      </c>
      <c r="L58" s="26">
        <v>0</v>
      </c>
      <c r="M58" s="20">
        <f>ROUND(G58*L58,P4)</f>
        <v>0</v>
      </c>
      <c r="N58" s="21" t="s">
        <v>170</v>
      </c>
      <c r="O58" s="27">
        <f>M58*AA58</f>
        <v>0</v>
      </c>
      <c r="P58">
        <v>3</v>
      </c>
      <c r="AA58">
        <f>IF(P58=1,$O$3,IF(P58=2,$O$4,$O$5))</f>
        <v>0</v>
      </c>
    </row>
    <row r="59" spans="1:27">
      <c r="A59" t="s">
        <v>173</v>
      </c>
      <c r="E59" s="23" t="s">
        <v>170</v>
      </c>
    </row>
    <row r="60" spans="1:27">
      <c r="A60" t="s">
        <v>174</v>
      </c>
      <c r="E60" s="28" t="s">
        <v>1135</v>
      </c>
    </row>
    <row r="61" spans="1:27">
      <c r="A61" t="s">
        <v>176</v>
      </c>
      <c r="E61" s="23" t="s">
        <v>170</v>
      </c>
    </row>
    <row r="62" spans="1:27" ht="26.45">
      <c r="A62" t="s">
        <v>168</v>
      </c>
      <c r="B62">
        <v>14</v>
      </c>
      <c r="C62" s="22" t="s">
        <v>2710</v>
      </c>
      <c r="D62" t="s">
        <v>170</v>
      </c>
      <c r="E62" s="23" t="s">
        <v>2711</v>
      </c>
      <c r="F62" s="24" t="s">
        <v>415</v>
      </c>
      <c r="G62" s="25">
        <v>150</v>
      </c>
      <c r="H62" s="24">
        <v>1.3999999999999999E-4</v>
      </c>
      <c r="I62" s="26">
        <f>ROUND(G62*H62,P4)</f>
        <v>0</v>
      </c>
      <c r="L62" s="26">
        <v>0</v>
      </c>
      <c r="M62" s="20">
        <f>ROUND(G62*L62,P4)</f>
        <v>0</v>
      </c>
      <c r="N62" s="21" t="s">
        <v>170</v>
      </c>
      <c r="O62" s="27">
        <f>M62*AA62</f>
        <v>0</v>
      </c>
      <c r="P62">
        <v>3</v>
      </c>
      <c r="AA62">
        <f>IF(P62=1,$O$3,IF(P62=2,$O$4,$O$5))</f>
        <v>0</v>
      </c>
    </row>
    <row r="63" spans="1:27">
      <c r="A63" t="s">
        <v>173</v>
      </c>
      <c r="E63" s="23" t="s">
        <v>170</v>
      </c>
    </row>
    <row r="64" spans="1:27">
      <c r="A64" t="s">
        <v>174</v>
      </c>
      <c r="E64" s="28" t="s">
        <v>471</v>
      </c>
    </row>
    <row r="65" spans="1:27">
      <c r="A65" t="s">
        <v>176</v>
      </c>
      <c r="E65" s="23" t="s">
        <v>170</v>
      </c>
    </row>
    <row r="66" spans="1:27">
      <c r="A66" t="s">
        <v>168</v>
      </c>
      <c r="B66">
        <v>15</v>
      </c>
      <c r="C66" s="22" t="s">
        <v>2712</v>
      </c>
      <c r="D66" t="s">
        <v>170</v>
      </c>
      <c r="E66" s="23" t="s">
        <v>2713</v>
      </c>
      <c r="F66" s="24" t="s">
        <v>433</v>
      </c>
      <c r="G66" s="25">
        <v>84.968000000000004</v>
      </c>
      <c r="H66" s="24">
        <v>2.5018699999999998</v>
      </c>
      <c r="I66" s="26">
        <f>ROUND(G66*H66,P4)</f>
        <v>0</v>
      </c>
      <c r="L66" s="26">
        <v>0</v>
      </c>
      <c r="M66" s="20">
        <f>ROUND(G66*L66,P4)</f>
        <v>0</v>
      </c>
      <c r="N66" s="21" t="s">
        <v>348</v>
      </c>
      <c r="O66" s="27">
        <f>M66*AA66</f>
        <v>0</v>
      </c>
      <c r="P66">
        <v>3</v>
      </c>
      <c r="AA66">
        <f>IF(P66=1,$O$3,IF(P66=2,$O$4,$O$5))</f>
        <v>0</v>
      </c>
    </row>
    <row r="67" spans="1:27" ht="52.9">
      <c r="A67" t="s">
        <v>173</v>
      </c>
      <c r="E67" s="23" t="s">
        <v>2714</v>
      </c>
    </row>
    <row r="68" spans="1:27">
      <c r="A68" t="s">
        <v>174</v>
      </c>
      <c r="E68" s="28" t="s">
        <v>2715</v>
      </c>
    </row>
    <row r="69" spans="1:27">
      <c r="A69" t="s">
        <v>176</v>
      </c>
      <c r="E69" s="23" t="s">
        <v>170</v>
      </c>
    </row>
    <row r="70" spans="1:27">
      <c r="A70" t="s">
        <v>168</v>
      </c>
      <c r="B70">
        <v>16</v>
      </c>
      <c r="C70" s="22" t="s">
        <v>2716</v>
      </c>
      <c r="D70" t="s">
        <v>170</v>
      </c>
      <c r="E70" s="23" t="s">
        <v>2717</v>
      </c>
      <c r="F70" s="24" t="s">
        <v>738</v>
      </c>
      <c r="G70" s="25">
        <v>169.482</v>
      </c>
      <c r="H70" s="24">
        <v>2.6900000000000001E-3</v>
      </c>
      <c r="I70" s="26">
        <f>ROUND(G70*H70,P4)</f>
        <v>0</v>
      </c>
      <c r="L70" s="26">
        <v>0</v>
      </c>
      <c r="M70" s="20">
        <f>ROUND(G70*L70,P4)</f>
        <v>0</v>
      </c>
      <c r="N70" s="21" t="s">
        <v>348</v>
      </c>
      <c r="O70" s="27">
        <f>M70*AA70</f>
        <v>0</v>
      </c>
      <c r="P70">
        <v>3</v>
      </c>
      <c r="AA70">
        <f>IF(P70=1,$O$3,IF(P70=2,$O$4,$O$5))</f>
        <v>0</v>
      </c>
    </row>
    <row r="71" spans="1:27" ht="52.9">
      <c r="A71" t="s">
        <v>173</v>
      </c>
      <c r="E71" s="23" t="s">
        <v>2718</v>
      </c>
    </row>
    <row r="72" spans="1:27">
      <c r="A72" t="s">
        <v>174</v>
      </c>
      <c r="E72" s="28" t="s">
        <v>2719</v>
      </c>
    </row>
    <row r="73" spans="1:27">
      <c r="A73" t="s">
        <v>176</v>
      </c>
      <c r="E73" s="23" t="s">
        <v>170</v>
      </c>
    </row>
    <row r="74" spans="1:27">
      <c r="A74" t="s">
        <v>168</v>
      </c>
      <c r="B74">
        <v>17</v>
      </c>
      <c r="C74" s="22" t="s">
        <v>2720</v>
      </c>
      <c r="D74" t="s">
        <v>170</v>
      </c>
      <c r="E74" s="23" t="s">
        <v>2721</v>
      </c>
      <c r="F74" s="24" t="s">
        <v>738</v>
      </c>
      <c r="G74" s="25">
        <v>169.482</v>
      </c>
      <c r="H74" s="24">
        <v>0</v>
      </c>
      <c r="I74" s="26">
        <f>ROUND(G74*H74,P4)</f>
        <v>0</v>
      </c>
      <c r="L74" s="26">
        <v>0</v>
      </c>
      <c r="M74" s="20">
        <f>ROUND(G74*L74,P4)</f>
        <v>0</v>
      </c>
      <c r="N74" s="21" t="s">
        <v>348</v>
      </c>
      <c r="O74" s="27">
        <f>M74*AA74</f>
        <v>0</v>
      </c>
      <c r="P74">
        <v>3</v>
      </c>
      <c r="AA74">
        <f>IF(P74=1,$O$3,IF(P74=2,$O$4,$O$5))</f>
        <v>0</v>
      </c>
    </row>
    <row r="75" spans="1:27" ht="52.9">
      <c r="A75" t="s">
        <v>173</v>
      </c>
      <c r="E75" s="23" t="s">
        <v>2722</v>
      </c>
    </row>
    <row r="76" spans="1:27">
      <c r="A76" t="s">
        <v>174</v>
      </c>
      <c r="E76" s="28" t="s">
        <v>2723</v>
      </c>
    </row>
    <row r="77" spans="1:27">
      <c r="A77" t="s">
        <v>176</v>
      </c>
      <c r="E77" s="23" t="s">
        <v>170</v>
      </c>
    </row>
    <row r="78" spans="1:27">
      <c r="A78" t="s">
        <v>168</v>
      </c>
      <c r="B78">
        <v>18</v>
      </c>
      <c r="C78" s="22" t="s">
        <v>2724</v>
      </c>
      <c r="D78" t="s">
        <v>170</v>
      </c>
      <c r="E78" s="23" t="s">
        <v>2725</v>
      </c>
      <c r="F78" s="24" t="s">
        <v>172</v>
      </c>
      <c r="G78" s="25">
        <v>16.399000000000001</v>
      </c>
      <c r="H78" s="24">
        <v>1.0606199999999999</v>
      </c>
      <c r="I78" s="26">
        <f>ROUND(G78*H78,P4)</f>
        <v>0</v>
      </c>
      <c r="L78" s="26">
        <v>0</v>
      </c>
      <c r="M78" s="20">
        <f>ROUND(G78*L78,P4)</f>
        <v>0</v>
      </c>
      <c r="N78" s="21" t="s">
        <v>348</v>
      </c>
      <c r="O78" s="27">
        <f>M78*AA78</f>
        <v>0</v>
      </c>
      <c r="P78">
        <v>3</v>
      </c>
      <c r="AA78">
        <f>IF(P78=1,$O$3,IF(P78=2,$O$4,$O$5))</f>
        <v>0</v>
      </c>
    </row>
    <row r="79" spans="1:27" ht="52.9">
      <c r="A79" t="s">
        <v>173</v>
      </c>
      <c r="E79" s="23" t="s">
        <v>2726</v>
      </c>
    </row>
    <row r="80" spans="1:27">
      <c r="A80" t="s">
        <v>174</v>
      </c>
      <c r="E80" s="28" t="s">
        <v>2727</v>
      </c>
    </row>
    <row r="81" spans="1:27">
      <c r="A81" t="s">
        <v>176</v>
      </c>
      <c r="E81" s="23" t="s">
        <v>170</v>
      </c>
    </row>
    <row r="82" spans="1:27">
      <c r="A82" t="s">
        <v>165</v>
      </c>
      <c r="C82" s="18" t="s">
        <v>2111</v>
      </c>
      <c r="E82" s="19" t="s">
        <v>2509</v>
      </c>
      <c r="L82" s="20">
        <f>SUMIFS(L83:L134,A83:A134,"P")</f>
        <v>0</v>
      </c>
      <c r="M82" s="20">
        <f>SUMIFS(M83:M134,A83:A134,"P")</f>
        <v>0</v>
      </c>
      <c r="N82" s="21"/>
    </row>
    <row r="83" spans="1:27">
      <c r="A83" t="s">
        <v>168</v>
      </c>
      <c r="B83">
        <v>19</v>
      </c>
      <c r="C83" s="22" t="s">
        <v>2728</v>
      </c>
      <c r="D83" t="s">
        <v>170</v>
      </c>
      <c r="E83" s="23" t="s">
        <v>2729</v>
      </c>
      <c r="F83" s="24" t="s">
        <v>738</v>
      </c>
      <c r="G83" s="25">
        <v>60.088000000000001</v>
      </c>
      <c r="H83" s="24">
        <v>0.22897999999999999</v>
      </c>
      <c r="I83" s="26">
        <f>ROUND(G83*H83,P4)</f>
        <v>0</v>
      </c>
      <c r="L83" s="26">
        <v>0</v>
      </c>
      <c r="M83" s="20">
        <f>ROUND(G83*L83,P4)</f>
        <v>0</v>
      </c>
      <c r="N83" s="21" t="s">
        <v>348</v>
      </c>
      <c r="O83" s="27">
        <f>M83*AA83</f>
        <v>0</v>
      </c>
      <c r="P83">
        <v>3</v>
      </c>
      <c r="AA83">
        <f>IF(P83=1,$O$3,IF(P83=2,$O$4,$O$5))</f>
        <v>0</v>
      </c>
    </row>
    <row r="84" spans="1:27" ht="39.6">
      <c r="A84" t="s">
        <v>173</v>
      </c>
      <c r="E84" s="23" t="s">
        <v>2730</v>
      </c>
    </row>
    <row r="85" spans="1:27">
      <c r="A85" t="s">
        <v>174</v>
      </c>
      <c r="E85" s="28" t="s">
        <v>2731</v>
      </c>
    </row>
    <row r="86" spans="1:27">
      <c r="A86" t="s">
        <v>176</v>
      </c>
      <c r="E86" s="23" t="s">
        <v>170</v>
      </c>
    </row>
    <row r="87" spans="1:27" ht="26.45">
      <c r="A87" t="s">
        <v>168</v>
      </c>
      <c r="B87">
        <v>20</v>
      </c>
      <c r="C87" s="22" t="s">
        <v>2732</v>
      </c>
      <c r="D87" t="s">
        <v>170</v>
      </c>
      <c r="E87" s="23" t="s">
        <v>2733</v>
      </c>
      <c r="F87" s="24" t="s">
        <v>317</v>
      </c>
      <c r="G87" s="25">
        <v>30.077000000000002</v>
      </c>
      <c r="H87" s="24">
        <v>1.5520000000000001E-2</v>
      </c>
      <c r="I87" s="26">
        <f>ROUND(G87*H87,P4)</f>
        <v>0</v>
      </c>
      <c r="L87" s="26">
        <v>0</v>
      </c>
      <c r="M87" s="20">
        <f>ROUND(G87*L87,P4)</f>
        <v>0</v>
      </c>
      <c r="N87" s="21" t="s">
        <v>348</v>
      </c>
      <c r="O87" s="27">
        <f>M87*AA87</f>
        <v>0</v>
      </c>
      <c r="P87">
        <v>3</v>
      </c>
      <c r="AA87">
        <f>IF(P87=1,$O$3,IF(P87=2,$O$4,$O$5))</f>
        <v>0</v>
      </c>
    </row>
    <row r="88" spans="1:27" ht="39.6">
      <c r="A88" t="s">
        <v>173</v>
      </c>
      <c r="E88" s="23" t="s">
        <v>2734</v>
      </c>
    </row>
    <row r="89" spans="1:27">
      <c r="A89" t="s">
        <v>174</v>
      </c>
      <c r="E89" s="28" t="s">
        <v>2735</v>
      </c>
    </row>
    <row r="90" spans="1:27">
      <c r="A90" t="s">
        <v>176</v>
      </c>
      <c r="E90" s="23" t="s">
        <v>170</v>
      </c>
    </row>
    <row r="91" spans="1:27" ht="26.45">
      <c r="A91" t="s">
        <v>168</v>
      </c>
      <c r="B91">
        <v>21</v>
      </c>
      <c r="C91" s="22" t="s">
        <v>2736</v>
      </c>
      <c r="D91" t="s">
        <v>170</v>
      </c>
      <c r="E91" s="23" t="s">
        <v>2737</v>
      </c>
      <c r="F91" s="24" t="s">
        <v>433</v>
      </c>
      <c r="G91" s="25">
        <v>8.75</v>
      </c>
      <c r="H91" s="24">
        <v>2.5018699999999998</v>
      </c>
      <c r="I91" s="26">
        <f>ROUND(G91*H91,P4)</f>
        <v>0</v>
      </c>
      <c r="L91" s="26">
        <v>0</v>
      </c>
      <c r="M91" s="20">
        <f>ROUND(G91*L91,P4)</f>
        <v>0</v>
      </c>
      <c r="N91" s="21" t="s">
        <v>348</v>
      </c>
      <c r="O91" s="27">
        <f>M91*AA91</f>
        <v>0</v>
      </c>
      <c r="P91">
        <v>3</v>
      </c>
      <c r="AA91">
        <f>IF(P91=1,$O$3,IF(P91=2,$O$4,$O$5))</f>
        <v>0</v>
      </c>
    </row>
    <row r="92" spans="1:27" ht="52.9">
      <c r="A92" t="s">
        <v>173</v>
      </c>
      <c r="E92" s="23" t="s">
        <v>2738</v>
      </c>
    </row>
    <row r="93" spans="1:27">
      <c r="A93" t="s">
        <v>174</v>
      </c>
      <c r="E93" s="28" t="s">
        <v>2739</v>
      </c>
    </row>
    <row r="94" spans="1:27">
      <c r="A94" t="s">
        <v>176</v>
      </c>
      <c r="E94" s="23" t="s">
        <v>170</v>
      </c>
    </row>
    <row r="95" spans="1:27">
      <c r="A95" t="s">
        <v>168</v>
      </c>
      <c r="B95">
        <v>22</v>
      </c>
      <c r="C95" s="22" t="s">
        <v>2740</v>
      </c>
      <c r="D95" t="s">
        <v>170</v>
      </c>
      <c r="E95" s="23" t="s">
        <v>2741</v>
      </c>
      <c r="F95" s="24" t="s">
        <v>738</v>
      </c>
      <c r="G95" s="25">
        <v>64.125</v>
      </c>
      <c r="H95" s="24">
        <v>2.4399999999999999E-3</v>
      </c>
      <c r="I95" s="26">
        <f>ROUND(G95*H95,P4)</f>
        <v>0</v>
      </c>
      <c r="L95" s="26">
        <v>0</v>
      </c>
      <c r="M95" s="20">
        <f>ROUND(G95*L95,P4)</f>
        <v>0</v>
      </c>
      <c r="N95" s="21" t="s">
        <v>348</v>
      </c>
      <c r="O95" s="27">
        <f>M95*AA95</f>
        <v>0</v>
      </c>
      <c r="P95">
        <v>3</v>
      </c>
      <c r="AA95">
        <f>IF(P95=1,$O$3,IF(P95=2,$O$4,$O$5))</f>
        <v>0</v>
      </c>
    </row>
    <row r="96" spans="1:27" ht="79.150000000000006">
      <c r="A96" t="s">
        <v>173</v>
      </c>
      <c r="E96" s="23" t="s">
        <v>2742</v>
      </c>
    </row>
    <row r="97" spans="1:27">
      <c r="A97" t="s">
        <v>174</v>
      </c>
      <c r="E97" s="28" t="s">
        <v>2743</v>
      </c>
    </row>
    <row r="98" spans="1:27">
      <c r="A98" t="s">
        <v>176</v>
      </c>
      <c r="E98" s="23" t="s">
        <v>170</v>
      </c>
    </row>
    <row r="99" spans="1:27">
      <c r="A99" t="s">
        <v>168</v>
      </c>
      <c r="B99">
        <v>23</v>
      </c>
      <c r="C99" s="22" t="s">
        <v>2744</v>
      </c>
      <c r="D99" t="s">
        <v>170</v>
      </c>
      <c r="E99" s="23" t="s">
        <v>2745</v>
      </c>
      <c r="F99" s="24" t="s">
        <v>738</v>
      </c>
      <c r="G99" s="25">
        <v>64.125</v>
      </c>
      <c r="H99" s="24">
        <v>0</v>
      </c>
      <c r="I99" s="26">
        <f>ROUND(G99*H99,P4)</f>
        <v>0</v>
      </c>
      <c r="L99" s="26">
        <v>0</v>
      </c>
      <c r="M99" s="20">
        <f>ROUND(G99*L99,P4)</f>
        <v>0</v>
      </c>
      <c r="N99" s="21" t="s">
        <v>348</v>
      </c>
      <c r="O99" s="27">
        <f>M99*AA99</f>
        <v>0</v>
      </c>
      <c r="P99">
        <v>3</v>
      </c>
      <c r="AA99">
        <f>IF(P99=1,$O$3,IF(P99=2,$O$4,$O$5))</f>
        <v>0</v>
      </c>
    </row>
    <row r="100" spans="1:27" ht="79.150000000000006">
      <c r="A100" t="s">
        <v>173</v>
      </c>
      <c r="E100" s="23" t="s">
        <v>2746</v>
      </c>
    </row>
    <row r="101" spans="1:27">
      <c r="A101" t="s">
        <v>174</v>
      </c>
      <c r="E101" s="28" t="s">
        <v>2747</v>
      </c>
    </row>
    <row r="102" spans="1:27">
      <c r="A102" t="s">
        <v>176</v>
      </c>
      <c r="E102" s="23" t="s">
        <v>170</v>
      </c>
    </row>
    <row r="103" spans="1:27">
      <c r="A103" t="s">
        <v>168</v>
      </c>
      <c r="B103">
        <v>24</v>
      </c>
      <c r="C103" s="22" t="s">
        <v>2748</v>
      </c>
      <c r="D103" t="s">
        <v>170</v>
      </c>
      <c r="E103" s="23" t="s">
        <v>2749</v>
      </c>
      <c r="F103" s="24" t="s">
        <v>738</v>
      </c>
      <c r="G103" s="25">
        <v>34</v>
      </c>
      <c r="H103" s="24">
        <v>2.2000000000000001E-3</v>
      </c>
      <c r="I103" s="26">
        <f>ROUND(G103*H103,P4)</f>
        <v>0</v>
      </c>
      <c r="L103" s="26">
        <v>0</v>
      </c>
      <c r="M103" s="20">
        <f>ROUND(G103*L103,P4)</f>
        <v>0</v>
      </c>
      <c r="N103" s="21" t="s">
        <v>348</v>
      </c>
      <c r="O103" s="27">
        <f>M103*AA103</f>
        <v>0</v>
      </c>
      <c r="P103">
        <v>3</v>
      </c>
      <c r="AA103">
        <f>IF(P103=1,$O$3,IF(P103=2,$O$4,$O$5))</f>
        <v>0</v>
      </c>
    </row>
    <row r="104" spans="1:27" ht="79.150000000000006">
      <c r="A104" t="s">
        <v>173</v>
      </c>
      <c r="E104" s="23" t="s">
        <v>2750</v>
      </c>
    </row>
    <row r="105" spans="1:27">
      <c r="A105" t="s">
        <v>174</v>
      </c>
      <c r="E105" s="28" t="s">
        <v>2751</v>
      </c>
    </row>
    <row r="106" spans="1:27">
      <c r="A106" t="s">
        <v>176</v>
      </c>
      <c r="E106" s="23" t="s">
        <v>170</v>
      </c>
    </row>
    <row r="107" spans="1:27">
      <c r="A107" t="s">
        <v>168</v>
      </c>
      <c r="B107">
        <v>25</v>
      </c>
      <c r="C107" s="22" t="s">
        <v>2752</v>
      </c>
      <c r="D107" t="s">
        <v>170</v>
      </c>
      <c r="E107" s="23" t="s">
        <v>2753</v>
      </c>
      <c r="F107" s="24" t="s">
        <v>738</v>
      </c>
      <c r="G107" s="25">
        <v>34</v>
      </c>
      <c r="H107" s="24">
        <v>0</v>
      </c>
      <c r="I107" s="26">
        <f>ROUND(G107*H107,P4)</f>
        <v>0</v>
      </c>
      <c r="L107" s="26">
        <v>0</v>
      </c>
      <c r="M107" s="20">
        <f>ROUND(G107*L107,P4)</f>
        <v>0</v>
      </c>
      <c r="N107" s="21" t="s">
        <v>348</v>
      </c>
      <c r="O107" s="27">
        <f>M107*AA107</f>
        <v>0</v>
      </c>
      <c r="P107">
        <v>3</v>
      </c>
      <c r="AA107">
        <f>IF(P107=1,$O$3,IF(P107=2,$O$4,$O$5))</f>
        <v>0</v>
      </c>
    </row>
    <row r="108" spans="1:27" ht="79.150000000000006">
      <c r="A108" t="s">
        <v>173</v>
      </c>
      <c r="E108" s="23" t="s">
        <v>2754</v>
      </c>
    </row>
    <row r="109" spans="1:27">
      <c r="A109" t="s">
        <v>174</v>
      </c>
      <c r="E109" s="28" t="s">
        <v>339</v>
      </c>
    </row>
    <row r="110" spans="1:27">
      <c r="A110" t="s">
        <v>176</v>
      </c>
      <c r="E110" s="23" t="s">
        <v>170</v>
      </c>
    </row>
    <row r="111" spans="1:27">
      <c r="A111" t="s">
        <v>168</v>
      </c>
      <c r="B111">
        <v>26</v>
      </c>
      <c r="C111" s="22" t="s">
        <v>2755</v>
      </c>
      <c r="D111" t="s">
        <v>170</v>
      </c>
      <c r="E111" s="23" t="s">
        <v>2756</v>
      </c>
      <c r="F111" s="24" t="s">
        <v>738</v>
      </c>
      <c r="G111" s="25">
        <v>98.125</v>
      </c>
      <c r="H111" s="24">
        <v>2.7000000000000001E-3</v>
      </c>
      <c r="I111" s="26">
        <f>ROUND(G111*H111,P4)</f>
        <v>0</v>
      </c>
      <c r="L111" s="26">
        <v>0</v>
      </c>
      <c r="M111" s="20">
        <f>ROUND(G111*L111,P4)</f>
        <v>0</v>
      </c>
      <c r="N111" s="21" t="s">
        <v>348</v>
      </c>
      <c r="O111" s="27">
        <f>M111*AA111</f>
        <v>0</v>
      </c>
      <c r="P111">
        <v>3</v>
      </c>
      <c r="AA111">
        <f>IF(P111=1,$O$3,IF(P111=2,$O$4,$O$5))</f>
        <v>0</v>
      </c>
    </row>
    <row r="112" spans="1:27" ht="66">
      <c r="A112" t="s">
        <v>173</v>
      </c>
      <c r="E112" s="23" t="s">
        <v>2757</v>
      </c>
    </row>
    <row r="113" spans="1:27">
      <c r="A113" t="s">
        <v>174</v>
      </c>
      <c r="E113" s="28" t="s">
        <v>2758</v>
      </c>
    </row>
    <row r="114" spans="1:27">
      <c r="A114" t="s">
        <v>176</v>
      </c>
      <c r="E114" s="23" t="s">
        <v>170</v>
      </c>
    </row>
    <row r="115" spans="1:27">
      <c r="A115" t="s">
        <v>168</v>
      </c>
      <c r="B115">
        <v>27</v>
      </c>
      <c r="C115" s="22" t="s">
        <v>2759</v>
      </c>
      <c r="D115" t="s">
        <v>170</v>
      </c>
      <c r="E115" s="23" t="s">
        <v>2760</v>
      </c>
      <c r="F115" s="24" t="s">
        <v>172</v>
      </c>
      <c r="G115" s="25">
        <v>2.4390000000000001</v>
      </c>
      <c r="H115" s="24">
        <v>1.05237</v>
      </c>
      <c r="I115" s="26">
        <f>ROUND(G115*H115,P4)</f>
        <v>0</v>
      </c>
      <c r="L115" s="26">
        <v>0</v>
      </c>
      <c r="M115" s="20">
        <f>ROUND(G115*L115,P4)</f>
        <v>0</v>
      </c>
      <c r="N115" s="21" t="s">
        <v>348</v>
      </c>
      <c r="O115" s="27">
        <f>M115*AA115</f>
        <v>0</v>
      </c>
      <c r="P115">
        <v>3</v>
      </c>
      <c r="AA115">
        <f>IF(P115=1,$O$3,IF(P115=2,$O$4,$O$5))</f>
        <v>0</v>
      </c>
    </row>
    <row r="116" spans="1:27" ht="66">
      <c r="A116" t="s">
        <v>173</v>
      </c>
      <c r="E116" s="23" t="s">
        <v>2761</v>
      </c>
    </row>
    <row r="117" spans="1:27">
      <c r="A117" t="s">
        <v>174</v>
      </c>
      <c r="E117" s="28" t="s">
        <v>2762</v>
      </c>
    </row>
    <row r="118" spans="1:27">
      <c r="A118" t="s">
        <v>176</v>
      </c>
      <c r="E118" s="23" t="s">
        <v>170</v>
      </c>
    </row>
    <row r="119" spans="1:27">
      <c r="A119" t="s">
        <v>168</v>
      </c>
      <c r="B119">
        <v>28</v>
      </c>
      <c r="C119" s="22" t="s">
        <v>2763</v>
      </c>
      <c r="D119" t="s">
        <v>170</v>
      </c>
      <c r="E119" s="23" t="s">
        <v>2764</v>
      </c>
      <c r="F119" s="24" t="s">
        <v>433</v>
      </c>
      <c r="G119" s="25">
        <v>132.75299999999999</v>
      </c>
      <c r="H119" s="24">
        <v>2.5018699999999998</v>
      </c>
      <c r="I119" s="26">
        <f>ROUND(G119*H119,P4)</f>
        <v>0</v>
      </c>
      <c r="L119" s="26">
        <v>0</v>
      </c>
      <c r="M119" s="20">
        <f>ROUND(G119*L119,P4)</f>
        <v>0</v>
      </c>
      <c r="N119" s="21" t="s">
        <v>348</v>
      </c>
      <c r="O119" s="27">
        <f>M119*AA119</f>
        <v>0</v>
      </c>
      <c r="P119">
        <v>3</v>
      </c>
      <c r="AA119">
        <f>IF(P119=1,$O$3,IF(P119=2,$O$4,$O$5))</f>
        <v>0</v>
      </c>
    </row>
    <row r="120" spans="1:27" ht="52.9">
      <c r="A120" t="s">
        <v>173</v>
      </c>
      <c r="E120" s="23" t="s">
        <v>2765</v>
      </c>
    </row>
    <row r="121" spans="1:27">
      <c r="A121" t="s">
        <v>174</v>
      </c>
      <c r="E121" s="28" t="s">
        <v>2766</v>
      </c>
    </row>
    <row r="122" spans="1:27">
      <c r="A122" t="s">
        <v>176</v>
      </c>
      <c r="E122" s="23" t="s">
        <v>170</v>
      </c>
    </row>
    <row r="123" spans="1:27">
      <c r="A123" t="s">
        <v>168</v>
      </c>
      <c r="B123">
        <v>29</v>
      </c>
      <c r="C123" s="22" t="s">
        <v>2767</v>
      </c>
      <c r="D123" t="s">
        <v>170</v>
      </c>
      <c r="E123" s="23" t="s">
        <v>2768</v>
      </c>
      <c r="F123" s="24" t="s">
        <v>738</v>
      </c>
      <c r="G123" s="25">
        <v>851.77800000000002</v>
      </c>
      <c r="H123" s="24">
        <v>1.42E-3</v>
      </c>
      <c r="I123" s="26">
        <f>ROUND(G123*H123,P4)</f>
        <v>0</v>
      </c>
      <c r="L123" s="26">
        <v>0</v>
      </c>
      <c r="M123" s="20">
        <f>ROUND(G123*L123,P4)</f>
        <v>0</v>
      </c>
      <c r="N123" s="21" t="s">
        <v>348</v>
      </c>
      <c r="O123" s="27">
        <f>M123*AA123</f>
        <v>0</v>
      </c>
      <c r="P123">
        <v>3</v>
      </c>
      <c r="AA123">
        <f>IF(P123=1,$O$3,IF(P123=2,$O$4,$O$5))</f>
        <v>0</v>
      </c>
    </row>
    <row r="124" spans="1:27" ht="39.6">
      <c r="A124" t="s">
        <v>173</v>
      </c>
      <c r="E124" s="23" t="s">
        <v>2769</v>
      </c>
    </row>
    <row r="125" spans="1:27">
      <c r="A125" t="s">
        <v>174</v>
      </c>
      <c r="E125" s="28" t="s">
        <v>2770</v>
      </c>
    </row>
    <row r="126" spans="1:27">
      <c r="A126" t="s">
        <v>176</v>
      </c>
      <c r="E126" s="23" t="s">
        <v>170</v>
      </c>
    </row>
    <row r="127" spans="1:27">
      <c r="A127" t="s">
        <v>168</v>
      </c>
      <c r="B127">
        <v>30</v>
      </c>
      <c r="C127" s="22" t="s">
        <v>2771</v>
      </c>
      <c r="D127" t="s">
        <v>170</v>
      </c>
      <c r="E127" s="23" t="s">
        <v>2772</v>
      </c>
      <c r="F127" s="24" t="s">
        <v>738</v>
      </c>
      <c r="G127" s="25">
        <v>851.77800000000002</v>
      </c>
      <c r="H127" s="24">
        <v>0</v>
      </c>
      <c r="I127" s="26">
        <f>ROUND(G127*H127,P4)</f>
        <v>0</v>
      </c>
      <c r="L127" s="26">
        <v>0</v>
      </c>
      <c r="M127" s="20">
        <f>ROUND(G127*L127,P4)</f>
        <v>0</v>
      </c>
      <c r="N127" s="21" t="s">
        <v>348</v>
      </c>
      <c r="O127" s="27">
        <f>M127*AA127</f>
        <v>0</v>
      </c>
      <c r="P127">
        <v>3</v>
      </c>
      <c r="AA127">
        <f>IF(P127=1,$O$3,IF(P127=2,$O$4,$O$5))</f>
        <v>0</v>
      </c>
    </row>
    <row r="128" spans="1:27" ht="39.6">
      <c r="A128" t="s">
        <v>173</v>
      </c>
      <c r="E128" s="23" t="s">
        <v>2773</v>
      </c>
    </row>
    <row r="129" spans="1:27">
      <c r="A129" t="s">
        <v>174</v>
      </c>
      <c r="E129" s="28" t="s">
        <v>2774</v>
      </c>
    </row>
    <row r="130" spans="1:27">
      <c r="A130" t="s">
        <v>176</v>
      </c>
      <c r="E130" s="23" t="s">
        <v>170</v>
      </c>
    </row>
    <row r="131" spans="1:27" ht="26.45">
      <c r="A131" t="s">
        <v>168</v>
      </c>
      <c r="B131">
        <v>31</v>
      </c>
      <c r="C131" s="22" t="s">
        <v>2775</v>
      </c>
      <c r="D131" t="s">
        <v>170</v>
      </c>
      <c r="E131" s="23" t="s">
        <v>2776</v>
      </c>
      <c r="F131" s="24" t="s">
        <v>172</v>
      </c>
      <c r="G131" s="25">
        <v>21.943999999999999</v>
      </c>
      <c r="H131" s="24">
        <v>1.0508900000000001</v>
      </c>
      <c r="I131" s="26">
        <f>ROUND(G131*H131,P4)</f>
        <v>0</v>
      </c>
      <c r="L131" s="26">
        <v>0</v>
      </c>
      <c r="M131" s="20">
        <f>ROUND(G131*L131,P4)</f>
        <v>0</v>
      </c>
      <c r="N131" s="21" t="s">
        <v>348</v>
      </c>
      <c r="O131" s="27">
        <f>M131*AA131</f>
        <v>0</v>
      </c>
      <c r="P131">
        <v>3</v>
      </c>
      <c r="AA131">
        <f>IF(P131=1,$O$3,IF(P131=2,$O$4,$O$5))</f>
        <v>0</v>
      </c>
    </row>
    <row r="132" spans="1:27" ht="39.6">
      <c r="A132" t="s">
        <v>173</v>
      </c>
      <c r="E132" s="23" t="s">
        <v>2777</v>
      </c>
    </row>
    <row r="133" spans="1:27">
      <c r="A133" t="s">
        <v>174</v>
      </c>
      <c r="E133" s="28" t="s">
        <v>2778</v>
      </c>
    </row>
    <row r="134" spans="1:27">
      <c r="A134" t="s">
        <v>176</v>
      </c>
      <c r="E134" s="23" t="s">
        <v>170</v>
      </c>
    </row>
    <row r="135" spans="1:27">
      <c r="A135" t="s">
        <v>165</v>
      </c>
      <c r="C135" s="18" t="s">
        <v>2124</v>
      </c>
      <c r="E135" s="19" t="s">
        <v>2401</v>
      </c>
      <c r="L135" s="20">
        <f>SUMIFS(L136:L187,A136:A187,"P")</f>
        <v>0</v>
      </c>
      <c r="M135" s="20">
        <f>SUMIFS(M136:M187,A136:A187,"P")</f>
        <v>0</v>
      </c>
      <c r="N135" s="21"/>
    </row>
    <row r="136" spans="1:27">
      <c r="A136" t="s">
        <v>168</v>
      </c>
      <c r="B136">
        <v>32</v>
      </c>
      <c r="C136" s="22" t="s">
        <v>2779</v>
      </c>
      <c r="D136" t="s">
        <v>170</v>
      </c>
      <c r="E136" s="23" t="s">
        <v>2780</v>
      </c>
      <c r="F136" s="24" t="s">
        <v>433</v>
      </c>
      <c r="G136" s="25">
        <v>180.553</v>
      </c>
      <c r="H136" s="24">
        <v>2.5020099999999998</v>
      </c>
      <c r="I136" s="26">
        <f>ROUND(G136*H136,P4)</f>
        <v>0</v>
      </c>
      <c r="L136" s="26">
        <v>0</v>
      </c>
      <c r="M136" s="20">
        <f>ROUND(G136*L136,P4)</f>
        <v>0</v>
      </c>
      <c r="N136" s="21" t="s">
        <v>348</v>
      </c>
      <c r="O136" s="27">
        <f>M136*AA136</f>
        <v>0</v>
      </c>
      <c r="P136">
        <v>3</v>
      </c>
      <c r="AA136">
        <f>IF(P136=1,$O$3,IF(P136=2,$O$4,$O$5))</f>
        <v>0</v>
      </c>
    </row>
    <row r="137" spans="1:27" ht="52.9">
      <c r="A137" t="s">
        <v>173</v>
      </c>
      <c r="E137" s="23" t="s">
        <v>2781</v>
      </c>
    </row>
    <row r="138" spans="1:27">
      <c r="A138" t="s">
        <v>174</v>
      </c>
      <c r="E138" s="28" t="s">
        <v>2782</v>
      </c>
    </row>
    <row r="139" spans="1:27">
      <c r="A139" t="s">
        <v>176</v>
      </c>
      <c r="E139" s="23" t="s">
        <v>170</v>
      </c>
    </row>
    <row r="140" spans="1:27">
      <c r="A140" t="s">
        <v>168</v>
      </c>
      <c r="B140">
        <v>33</v>
      </c>
      <c r="C140" s="22" t="s">
        <v>2783</v>
      </c>
      <c r="D140" t="s">
        <v>170</v>
      </c>
      <c r="E140" s="23" t="s">
        <v>2784</v>
      </c>
      <c r="F140" s="24" t="s">
        <v>738</v>
      </c>
      <c r="G140" s="25">
        <v>635.34799999999996</v>
      </c>
      <c r="H140" s="24">
        <v>5.5199999999999997E-3</v>
      </c>
      <c r="I140" s="26">
        <f>ROUND(G140*H140,P4)</f>
        <v>0</v>
      </c>
      <c r="L140" s="26">
        <v>0</v>
      </c>
      <c r="M140" s="20">
        <f>ROUND(G140*L140,P4)</f>
        <v>0</v>
      </c>
      <c r="N140" s="21" t="s">
        <v>348</v>
      </c>
      <c r="O140" s="27">
        <f>M140*AA140</f>
        <v>0</v>
      </c>
      <c r="P140">
        <v>3</v>
      </c>
      <c r="AA140">
        <f>IF(P140=1,$O$3,IF(P140=2,$O$4,$O$5))</f>
        <v>0</v>
      </c>
    </row>
    <row r="141" spans="1:27" ht="66">
      <c r="A141" t="s">
        <v>173</v>
      </c>
      <c r="E141" s="23" t="s">
        <v>2785</v>
      </c>
    </row>
    <row r="142" spans="1:27">
      <c r="A142" t="s">
        <v>174</v>
      </c>
      <c r="E142" s="28" t="s">
        <v>2786</v>
      </c>
    </row>
    <row r="143" spans="1:27">
      <c r="A143" t="s">
        <v>176</v>
      </c>
      <c r="E143" s="23" t="s">
        <v>170</v>
      </c>
    </row>
    <row r="144" spans="1:27">
      <c r="A144" t="s">
        <v>168</v>
      </c>
      <c r="B144">
        <v>34</v>
      </c>
      <c r="C144" s="22" t="s">
        <v>2787</v>
      </c>
      <c r="D144" t="s">
        <v>170</v>
      </c>
      <c r="E144" s="23" t="s">
        <v>2788</v>
      </c>
      <c r="F144" s="24" t="s">
        <v>738</v>
      </c>
      <c r="G144" s="25">
        <v>635.34799999999996</v>
      </c>
      <c r="H144" s="24">
        <v>0</v>
      </c>
      <c r="I144" s="26">
        <f>ROUND(G144*H144,P4)</f>
        <v>0</v>
      </c>
      <c r="L144" s="26">
        <v>0</v>
      </c>
      <c r="M144" s="20">
        <f>ROUND(G144*L144,P4)</f>
        <v>0</v>
      </c>
      <c r="N144" s="21" t="s">
        <v>348</v>
      </c>
      <c r="O144" s="27">
        <f>M144*AA144</f>
        <v>0</v>
      </c>
      <c r="P144">
        <v>3</v>
      </c>
      <c r="AA144">
        <f>IF(P144=1,$O$3,IF(P144=2,$O$4,$O$5))</f>
        <v>0</v>
      </c>
    </row>
    <row r="145" spans="1:27" ht="66">
      <c r="A145" t="s">
        <v>173</v>
      </c>
      <c r="E145" s="23" t="s">
        <v>2789</v>
      </c>
    </row>
    <row r="146" spans="1:27">
      <c r="A146" t="s">
        <v>174</v>
      </c>
      <c r="E146" s="28" t="s">
        <v>2790</v>
      </c>
    </row>
    <row r="147" spans="1:27">
      <c r="A147" t="s">
        <v>176</v>
      </c>
      <c r="E147" s="23" t="s">
        <v>170</v>
      </c>
    </row>
    <row r="148" spans="1:27">
      <c r="A148" t="s">
        <v>168</v>
      </c>
      <c r="B148">
        <v>35</v>
      </c>
      <c r="C148" s="22" t="s">
        <v>2791</v>
      </c>
      <c r="D148" t="s">
        <v>170</v>
      </c>
      <c r="E148" s="23" t="s">
        <v>2792</v>
      </c>
      <c r="F148" s="24" t="s">
        <v>738</v>
      </c>
      <c r="G148" s="25">
        <v>601.84400000000005</v>
      </c>
      <c r="H148" s="24">
        <v>1E-3</v>
      </c>
      <c r="I148" s="26">
        <f>ROUND(G148*H148,P4)</f>
        <v>0</v>
      </c>
      <c r="L148" s="26">
        <v>0</v>
      </c>
      <c r="M148" s="20">
        <f>ROUND(G148*L148,P4)</f>
        <v>0</v>
      </c>
      <c r="N148" s="21" t="s">
        <v>348</v>
      </c>
      <c r="O148" s="27">
        <f>M148*AA148</f>
        <v>0</v>
      </c>
      <c r="P148">
        <v>3</v>
      </c>
      <c r="AA148">
        <f>IF(P148=1,$O$3,IF(P148=2,$O$4,$O$5))</f>
        <v>0</v>
      </c>
    </row>
    <row r="149" spans="1:27" ht="66">
      <c r="A149" t="s">
        <v>173</v>
      </c>
      <c r="E149" s="23" t="s">
        <v>2793</v>
      </c>
    </row>
    <row r="150" spans="1:27">
      <c r="A150" t="s">
        <v>174</v>
      </c>
      <c r="E150" s="28" t="s">
        <v>2794</v>
      </c>
    </row>
    <row r="151" spans="1:27">
      <c r="A151" t="s">
        <v>176</v>
      </c>
      <c r="E151" s="23" t="s">
        <v>170</v>
      </c>
    </row>
    <row r="152" spans="1:27">
      <c r="A152" t="s">
        <v>168</v>
      </c>
      <c r="B152">
        <v>36</v>
      </c>
      <c r="C152" s="22" t="s">
        <v>2795</v>
      </c>
      <c r="D152" t="s">
        <v>170</v>
      </c>
      <c r="E152" s="23" t="s">
        <v>2796</v>
      </c>
      <c r="F152" s="24" t="s">
        <v>738</v>
      </c>
      <c r="G152" s="25">
        <v>601.84400000000005</v>
      </c>
      <c r="H152" s="24">
        <v>0</v>
      </c>
      <c r="I152" s="26">
        <f>ROUND(G152*H152,P4)</f>
        <v>0</v>
      </c>
      <c r="L152" s="26">
        <v>0</v>
      </c>
      <c r="M152" s="20">
        <f>ROUND(G152*L152,P4)</f>
        <v>0</v>
      </c>
      <c r="N152" s="21" t="s">
        <v>348</v>
      </c>
      <c r="O152" s="27">
        <f>M152*AA152</f>
        <v>0</v>
      </c>
      <c r="P152">
        <v>3</v>
      </c>
      <c r="AA152">
        <f>IF(P152=1,$O$3,IF(P152=2,$O$4,$O$5))</f>
        <v>0</v>
      </c>
    </row>
    <row r="153" spans="1:27" ht="66">
      <c r="A153" t="s">
        <v>173</v>
      </c>
      <c r="E153" s="23" t="s">
        <v>2797</v>
      </c>
    </row>
    <row r="154" spans="1:27">
      <c r="A154" t="s">
        <v>174</v>
      </c>
      <c r="E154" s="28" t="s">
        <v>2798</v>
      </c>
    </row>
    <row r="155" spans="1:27">
      <c r="A155" t="s">
        <v>176</v>
      </c>
      <c r="E155" s="23" t="s">
        <v>170</v>
      </c>
    </row>
    <row r="156" spans="1:27">
      <c r="A156" t="s">
        <v>168</v>
      </c>
      <c r="B156">
        <v>37</v>
      </c>
      <c r="C156" s="22" t="s">
        <v>2799</v>
      </c>
      <c r="D156" t="s">
        <v>170</v>
      </c>
      <c r="E156" s="23" t="s">
        <v>2800</v>
      </c>
      <c r="F156" s="24" t="s">
        <v>172</v>
      </c>
      <c r="G156" s="25">
        <v>36.813000000000002</v>
      </c>
      <c r="H156" s="24">
        <v>1.05555</v>
      </c>
      <c r="I156" s="26">
        <f>ROUND(G156*H156,P4)</f>
        <v>0</v>
      </c>
      <c r="L156" s="26">
        <v>0</v>
      </c>
      <c r="M156" s="20">
        <f>ROUND(G156*L156,P4)</f>
        <v>0</v>
      </c>
      <c r="N156" s="21" t="s">
        <v>348</v>
      </c>
      <c r="O156" s="27">
        <f>M156*AA156</f>
        <v>0</v>
      </c>
      <c r="P156">
        <v>3</v>
      </c>
      <c r="AA156">
        <f>IF(P156=1,$O$3,IF(P156=2,$O$4,$O$5))</f>
        <v>0</v>
      </c>
    </row>
    <row r="157" spans="1:27" ht="52.9">
      <c r="A157" t="s">
        <v>173</v>
      </c>
      <c r="E157" s="23" t="s">
        <v>2801</v>
      </c>
    </row>
    <row r="158" spans="1:27">
      <c r="A158" t="s">
        <v>174</v>
      </c>
      <c r="E158" s="28" t="s">
        <v>2802</v>
      </c>
    </row>
    <row r="159" spans="1:27">
      <c r="A159" t="s">
        <v>176</v>
      </c>
      <c r="E159" s="23" t="s">
        <v>170</v>
      </c>
    </row>
    <row r="160" spans="1:27">
      <c r="A160" t="s">
        <v>168</v>
      </c>
      <c r="B160">
        <v>38</v>
      </c>
      <c r="C160" s="22" t="s">
        <v>2803</v>
      </c>
      <c r="D160" t="s">
        <v>170</v>
      </c>
      <c r="E160" s="23" t="s">
        <v>2804</v>
      </c>
      <c r="F160" s="24" t="s">
        <v>172</v>
      </c>
      <c r="G160" s="25">
        <v>4.2530000000000001</v>
      </c>
      <c r="H160" s="24">
        <v>1.06277</v>
      </c>
      <c r="I160" s="26">
        <f>ROUND(G160*H160,P4)</f>
        <v>0</v>
      </c>
      <c r="L160" s="26">
        <v>0</v>
      </c>
      <c r="M160" s="20">
        <f>ROUND(G160*L160,P4)</f>
        <v>0</v>
      </c>
      <c r="N160" s="21" t="s">
        <v>348</v>
      </c>
      <c r="O160" s="27">
        <f>M160*AA160</f>
        <v>0</v>
      </c>
      <c r="P160">
        <v>3</v>
      </c>
      <c r="AA160">
        <f>IF(P160=1,$O$3,IF(P160=2,$O$4,$O$5))</f>
        <v>0</v>
      </c>
    </row>
    <row r="161" spans="1:27" ht="52.9">
      <c r="A161" t="s">
        <v>173</v>
      </c>
      <c r="E161" s="23" t="s">
        <v>2805</v>
      </c>
    </row>
    <row r="162" spans="1:27">
      <c r="A162" t="s">
        <v>174</v>
      </c>
      <c r="E162" s="28" t="s">
        <v>2806</v>
      </c>
    </row>
    <row r="163" spans="1:27">
      <c r="A163" t="s">
        <v>176</v>
      </c>
      <c r="E163" s="23" t="s">
        <v>170</v>
      </c>
    </row>
    <row r="164" spans="1:27">
      <c r="A164" t="s">
        <v>168</v>
      </c>
      <c r="B164">
        <v>39</v>
      </c>
      <c r="C164" s="22" t="s">
        <v>2807</v>
      </c>
      <c r="D164" t="s">
        <v>170</v>
      </c>
      <c r="E164" s="23" t="s">
        <v>2808</v>
      </c>
      <c r="F164" s="24" t="s">
        <v>433</v>
      </c>
      <c r="G164" s="25">
        <v>57.79</v>
      </c>
      <c r="H164" s="24">
        <v>2.5019499999999999</v>
      </c>
      <c r="I164" s="26">
        <f>ROUND(G164*H164,P4)</f>
        <v>0</v>
      </c>
      <c r="L164" s="26">
        <v>0</v>
      </c>
      <c r="M164" s="20">
        <f>ROUND(G164*L164,P4)</f>
        <v>0</v>
      </c>
      <c r="N164" s="21" t="s">
        <v>348</v>
      </c>
      <c r="O164" s="27">
        <f>M164*AA164</f>
        <v>0</v>
      </c>
      <c r="P164">
        <v>3</v>
      </c>
      <c r="AA164">
        <f>IF(P164=1,$O$3,IF(P164=2,$O$4,$O$5))</f>
        <v>0</v>
      </c>
    </row>
    <row r="165" spans="1:27" ht="39.6">
      <c r="A165" t="s">
        <v>173</v>
      </c>
      <c r="E165" s="23" t="s">
        <v>2809</v>
      </c>
    </row>
    <row r="166" spans="1:27">
      <c r="A166" t="s">
        <v>174</v>
      </c>
      <c r="E166" s="28" t="s">
        <v>2810</v>
      </c>
    </row>
    <row r="167" spans="1:27">
      <c r="A167" t="s">
        <v>176</v>
      </c>
      <c r="E167" s="23" t="s">
        <v>170</v>
      </c>
    </row>
    <row r="168" spans="1:27">
      <c r="A168" t="s">
        <v>168</v>
      </c>
      <c r="B168">
        <v>40</v>
      </c>
      <c r="C168" s="22" t="s">
        <v>2811</v>
      </c>
      <c r="D168" t="s">
        <v>170</v>
      </c>
      <c r="E168" s="23" t="s">
        <v>2812</v>
      </c>
      <c r="F168" s="24" t="s">
        <v>172</v>
      </c>
      <c r="G168" s="25">
        <v>11.353</v>
      </c>
      <c r="H168" s="24">
        <v>1.0492699999999999</v>
      </c>
      <c r="I168" s="26">
        <f>ROUND(G168*H168,P4)</f>
        <v>0</v>
      </c>
      <c r="L168" s="26">
        <v>0</v>
      </c>
      <c r="M168" s="20">
        <f>ROUND(G168*L168,P4)</f>
        <v>0</v>
      </c>
      <c r="N168" s="21" t="s">
        <v>348</v>
      </c>
      <c r="O168" s="27">
        <f>M168*AA168</f>
        <v>0</v>
      </c>
      <c r="P168">
        <v>3</v>
      </c>
      <c r="AA168">
        <f>IF(P168=1,$O$3,IF(P168=2,$O$4,$O$5))</f>
        <v>0</v>
      </c>
    </row>
    <row r="169" spans="1:27" ht="52.9">
      <c r="A169" t="s">
        <v>173</v>
      </c>
      <c r="E169" s="23" t="s">
        <v>2813</v>
      </c>
    </row>
    <row r="170" spans="1:27">
      <c r="A170" t="s">
        <v>174</v>
      </c>
      <c r="E170" s="28" t="s">
        <v>2814</v>
      </c>
    </row>
    <row r="171" spans="1:27">
      <c r="A171" t="s">
        <v>176</v>
      </c>
      <c r="E171" s="23" t="s">
        <v>170</v>
      </c>
    </row>
    <row r="172" spans="1:27">
      <c r="A172" t="s">
        <v>168</v>
      </c>
      <c r="B172">
        <v>41</v>
      </c>
      <c r="C172" s="22" t="s">
        <v>2815</v>
      </c>
      <c r="D172" t="s">
        <v>170</v>
      </c>
      <c r="E172" s="23" t="s">
        <v>2816</v>
      </c>
      <c r="F172" s="24" t="s">
        <v>738</v>
      </c>
      <c r="G172" s="25">
        <v>359.77300000000002</v>
      </c>
      <c r="H172" s="24">
        <v>1.2959999999999999E-2</v>
      </c>
      <c r="I172" s="26">
        <f>ROUND(G172*H172,P4)</f>
        <v>0</v>
      </c>
      <c r="L172" s="26">
        <v>0</v>
      </c>
      <c r="M172" s="20">
        <f>ROUND(G172*L172,P4)</f>
        <v>0</v>
      </c>
      <c r="N172" s="21" t="s">
        <v>348</v>
      </c>
      <c r="O172" s="27">
        <f>M172*AA172</f>
        <v>0</v>
      </c>
      <c r="P172">
        <v>3</v>
      </c>
      <c r="AA172">
        <f>IF(P172=1,$O$3,IF(P172=2,$O$4,$O$5))</f>
        <v>0</v>
      </c>
    </row>
    <row r="173" spans="1:27" ht="52.9">
      <c r="A173" t="s">
        <v>173</v>
      </c>
      <c r="E173" s="23" t="s">
        <v>2817</v>
      </c>
    </row>
    <row r="174" spans="1:27">
      <c r="A174" t="s">
        <v>174</v>
      </c>
      <c r="E174" s="28" t="s">
        <v>2818</v>
      </c>
    </row>
    <row r="175" spans="1:27">
      <c r="A175" t="s">
        <v>176</v>
      </c>
      <c r="E175" s="23" t="s">
        <v>170</v>
      </c>
    </row>
    <row r="176" spans="1:27">
      <c r="A176" t="s">
        <v>168</v>
      </c>
      <c r="B176">
        <v>42</v>
      </c>
      <c r="C176" s="22" t="s">
        <v>2819</v>
      </c>
      <c r="D176" t="s">
        <v>170</v>
      </c>
      <c r="E176" s="23" t="s">
        <v>2820</v>
      </c>
      <c r="F176" s="24" t="s">
        <v>738</v>
      </c>
      <c r="G176" s="25">
        <v>359.77300000000002</v>
      </c>
      <c r="H176" s="24">
        <v>0</v>
      </c>
      <c r="I176" s="26">
        <f>ROUND(G176*H176,P4)</f>
        <v>0</v>
      </c>
      <c r="L176" s="26">
        <v>0</v>
      </c>
      <c r="M176" s="20">
        <f>ROUND(G176*L176,P4)</f>
        <v>0</v>
      </c>
      <c r="N176" s="21" t="s">
        <v>348</v>
      </c>
      <c r="O176" s="27">
        <f>M176*AA176</f>
        <v>0</v>
      </c>
      <c r="P176">
        <v>3</v>
      </c>
      <c r="AA176">
        <f>IF(P176=1,$O$3,IF(P176=2,$O$4,$O$5))</f>
        <v>0</v>
      </c>
    </row>
    <row r="177" spans="1:27" ht="52.9">
      <c r="A177" t="s">
        <v>173</v>
      </c>
      <c r="E177" s="23" t="s">
        <v>2821</v>
      </c>
    </row>
    <row r="178" spans="1:27">
      <c r="A178" t="s">
        <v>174</v>
      </c>
      <c r="E178" s="28" t="s">
        <v>2822</v>
      </c>
    </row>
    <row r="179" spans="1:27">
      <c r="A179" t="s">
        <v>176</v>
      </c>
      <c r="E179" s="23" t="s">
        <v>170</v>
      </c>
    </row>
    <row r="180" spans="1:27" ht="26.45">
      <c r="A180" t="s">
        <v>168</v>
      </c>
      <c r="B180">
        <v>43</v>
      </c>
      <c r="C180" s="22" t="s">
        <v>2823</v>
      </c>
      <c r="D180" t="s">
        <v>170</v>
      </c>
      <c r="E180" s="23" t="s">
        <v>2824</v>
      </c>
      <c r="F180" s="24" t="s">
        <v>415</v>
      </c>
      <c r="G180" s="25">
        <v>3</v>
      </c>
      <c r="H180" s="24">
        <v>8.2710000000000006E-2</v>
      </c>
      <c r="I180" s="26">
        <f>ROUND(G180*H180,P4)</f>
        <v>0</v>
      </c>
      <c r="L180" s="26">
        <v>0</v>
      </c>
      <c r="M180" s="20">
        <f>ROUND(G180*L180,P4)</f>
        <v>0</v>
      </c>
      <c r="N180" s="21" t="s">
        <v>348</v>
      </c>
      <c r="O180" s="27">
        <f>M180*AA180</f>
        <v>0</v>
      </c>
      <c r="P180">
        <v>3</v>
      </c>
      <c r="AA180">
        <f>IF(P180=1,$O$3,IF(P180=2,$O$4,$O$5))</f>
        <v>0</v>
      </c>
    </row>
    <row r="181" spans="1:27" ht="52.9">
      <c r="A181" t="s">
        <v>173</v>
      </c>
      <c r="E181" s="23" t="s">
        <v>2825</v>
      </c>
    </row>
    <row r="182" spans="1:27">
      <c r="A182" t="s">
        <v>174</v>
      </c>
      <c r="E182" s="28" t="s">
        <v>331</v>
      </c>
    </row>
    <row r="183" spans="1:27">
      <c r="A183" t="s">
        <v>176</v>
      </c>
      <c r="E183" s="23" t="s">
        <v>170</v>
      </c>
    </row>
    <row r="184" spans="1:27">
      <c r="A184" t="s">
        <v>168</v>
      </c>
      <c r="B184">
        <v>44</v>
      </c>
      <c r="C184" s="22" t="s">
        <v>2826</v>
      </c>
      <c r="D184" t="s">
        <v>170</v>
      </c>
      <c r="E184" s="23" t="s">
        <v>2827</v>
      </c>
      <c r="F184" s="24" t="s">
        <v>433</v>
      </c>
      <c r="G184" s="25">
        <v>2.5470000000000002</v>
      </c>
      <c r="H184" s="24">
        <v>2.57</v>
      </c>
      <c r="I184" s="26">
        <f>ROUND(G184*H184,P4)</f>
        <v>0</v>
      </c>
      <c r="L184" s="26">
        <v>0</v>
      </c>
      <c r="M184" s="20">
        <f>ROUND(G184*L184,P4)</f>
        <v>0</v>
      </c>
      <c r="N184" s="21" t="s">
        <v>348</v>
      </c>
      <c r="O184" s="27">
        <f>M184*AA184</f>
        <v>0</v>
      </c>
      <c r="P184">
        <v>3</v>
      </c>
      <c r="AA184">
        <f>IF(P184=1,$O$3,IF(P184=2,$O$4,$O$5))</f>
        <v>0</v>
      </c>
    </row>
    <row r="185" spans="1:27">
      <c r="A185" t="s">
        <v>173</v>
      </c>
      <c r="E185" s="23" t="s">
        <v>170</v>
      </c>
    </row>
    <row r="186" spans="1:27">
      <c r="A186" t="s">
        <v>174</v>
      </c>
      <c r="E186" s="28" t="s">
        <v>2828</v>
      </c>
    </row>
    <row r="187" spans="1:27">
      <c r="A187" t="s">
        <v>176</v>
      </c>
      <c r="E187" s="23" t="s">
        <v>170</v>
      </c>
    </row>
    <row r="188" spans="1:27">
      <c r="A188" t="s">
        <v>165</v>
      </c>
      <c r="C188" s="18" t="s">
        <v>2163</v>
      </c>
      <c r="E188" s="19" t="s">
        <v>2829</v>
      </c>
      <c r="L188" s="20">
        <f>SUMIFS(L189:L192,A189:A192,"P")</f>
        <v>0</v>
      </c>
      <c r="M188" s="20">
        <f>SUMIFS(M189:M192,A189:A192,"P")</f>
        <v>0</v>
      </c>
      <c r="N188" s="21"/>
    </row>
    <row r="189" spans="1:27">
      <c r="A189" t="s">
        <v>168</v>
      </c>
      <c r="B189">
        <v>45</v>
      </c>
      <c r="C189" s="22" t="s">
        <v>2830</v>
      </c>
      <c r="D189" t="s">
        <v>170</v>
      </c>
      <c r="E189" s="23" t="s">
        <v>2831</v>
      </c>
      <c r="F189" s="24" t="s">
        <v>738</v>
      </c>
      <c r="G189" s="25">
        <v>120.176</v>
      </c>
      <c r="H189" s="24">
        <v>2.5000000000000001E-2</v>
      </c>
      <c r="I189" s="26">
        <f>ROUND(G189*H189,P4)</f>
        <v>0</v>
      </c>
      <c r="L189" s="26">
        <v>0</v>
      </c>
      <c r="M189" s="20">
        <f>ROUND(G189*L189,P4)</f>
        <v>0</v>
      </c>
      <c r="N189" s="21" t="s">
        <v>348</v>
      </c>
      <c r="O189" s="27">
        <f>M189*AA189</f>
        <v>0</v>
      </c>
      <c r="P189">
        <v>3</v>
      </c>
      <c r="AA189">
        <f>IF(P189=1,$O$3,IF(P189=2,$O$4,$O$5))</f>
        <v>0</v>
      </c>
    </row>
    <row r="190" spans="1:27" ht="66">
      <c r="A190" t="s">
        <v>173</v>
      </c>
      <c r="E190" s="23" t="s">
        <v>2832</v>
      </c>
    </row>
    <row r="191" spans="1:27">
      <c r="A191" t="s">
        <v>174</v>
      </c>
      <c r="E191" s="28" t="s">
        <v>2833</v>
      </c>
    </row>
    <row r="192" spans="1:27">
      <c r="A192" t="s">
        <v>176</v>
      </c>
      <c r="E192" s="23" t="s">
        <v>170</v>
      </c>
    </row>
    <row r="193" spans="1:27">
      <c r="A193" t="s">
        <v>165</v>
      </c>
      <c r="C193" s="18" t="s">
        <v>2834</v>
      </c>
      <c r="E193" s="19" t="s">
        <v>2835</v>
      </c>
      <c r="L193" s="20">
        <f>SUMIFS(L194:L209,A194:A209,"P")</f>
        <v>0</v>
      </c>
      <c r="M193" s="20">
        <f>SUMIFS(M194:M209,A194:A209,"P")</f>
        <v>0</v>
      </c>
      <c r="N193" s="21"/>
    </row>
    <row r="194" spans="1:27">
      <c r="A194" t="s">
        <v>168</v>
      </c>
      <c r="B194">
        <v>59</v>
      </c>
      <c r="C194" s="22" t="s">
        <v>2836</v>
      </c>
      <c r="D194" t="s">
        <v>170</v>
      </c>
      <c r="E194" s="23" t="s">
        <v>2837</v>
      </c>
      <c r="F194" s="24" t="s">
        <v>738</v>
      </c>
      <c r="G194" s="25">
        <v>1153.5409999999999</v>
      </c>
      <c r="H194" s="24">
        <v>2.0000000000000001E-4</v>
      </c>
      <c r="I194" s="26">
        <f>ROUND(G194*H194,P4)</f>
        <v>0</v>
      </c>
      <c r="L194" s="26">
        <v>0</v>
      </c>
      <c r="M194" s="20">
        <f>ROUND(G194*L194,P4)</f>
        <v>0</v>
      </c>
      <c r="N194" s="21" t="s">
        <v>348</v>
      </c>
      <c r="O194" s="27">
        <f>M194*AA194</f>
        <v>0</v>
      </c>
      <c r="P194">
        <v>3</v>
      </c>
      <c r="AA194">
        <f>IF(P194=1,$O$3,IF(P194=2,$O$4,$O$5))</f>
        <v>0</v>
      </c>
    </row>
    <row r="195" spans="1:27" ht="66">
      <c r="A195" t="s">
        <v>173</v>
      </c>
      <c r="E195" s="23" t="s">
        <v>2838</v>
      </c>
    </row>
    <row r="196" spans="1:27">
      <c r="A196" t="s">
        <v>174</v>
      </c>
      <c r="E196" s="28" t="s">
        <v>2839</v>
      </c>
    </row>
    <row r="197" spans="1:27">
      <c r="A197" t="s">
        <v>176</v>
      </c>
      <c r="E197" s="23" t="s">
        <v>170</v>
      </c>
    </row>
    <row r="198" spans="1:27">
      <c r="A198" t="s">
        <v>168</v>
      </c>
      <c r="B198">
        <v>60</v>
      </c>
      <c r="C198" s="22" t="s">
        <v>2840</v>
      </c>
      <c r="D198" t="s">
        <v>170</v>
      </c>
      <c r="E198" s="23" t="s">
        <v>2841</v>
      </c>
      <c r="F198" s="24" t="s">
        <v>738</v>
      </c>
      <c r="G198" s="25">
        <v>1153.5409999999999</v>
      </c>
      <c r="H198" s="24">
        <v>8.0000000000000004E-4</v>
      </c>
      <c r="I198" s="26">
        <f>ROUND(G198*H198,P4)</f>
        <v>0</v>
      </c>
      <c r="L198" s="26">
        <v>0</v>
      </c>
      <c r="M198" s="20">
        <f>ROUND(G198*L198,P4)</f>
        <v>0</v>
      </c>
      <c r="N198" s="21" t="s">
        <v>348</v>
      </c>
      <c r="O198" s="27">
        <f>M198*AA198</f>
        <v>0</v>
      </c>
      <c r="P198">
        <v>3</v>
      </c>
      <c r="AA198">
        <f>IF(P198=1,$O$3,IF(P198=2,$O$4,$O$5))</f>
        <v>0</v>
      </c>
    </row>
    <row r="199" spans="1:27" ht="52.9">
      <c r="A199" t="s">
        <v>173</v>
      </c>
      <c r="E199" s="23" t="s">
        <v>2842</v>
      </c>
    </row>
    <row r="200" spans="1:27">
      <c r="A200" t="s">
        <v>174</v>
      </c>
      <c r="E200" s="28" t="s">
        <v>2843</v>
      </c>
    </row>
    <row r="201" spans="1:27">
      <c r="A201" t="s">
        <v>176</v>
      </c>
      <c r="E201" s="23" t="s">
        <v>170</v>
      </c>
    </row>
    <row r="202" spans="1:27">
      <c r="A202" t="s">
        <v>168</v>
      </c>
      <c r="B202">
        <v>61</v>
      </c>
      <c r="C202" s="22" t="s">
        <v>2844</v>
      </c>
      <c r="D202" t="s">
        <v>170</v>
      </c>
      <c r="E202" s="23" t="s">
        <v>2845</v>
      </c>
      <c r="F202" s="24" t="s">
        <v>738</v>
      </c>
      <c r="G202" s="25">
        <v>1153.5409999999999</v>
      </c>
      <c r="H202" s="24">
        <v>2.0000000000000001E-4</v>
      </c>
      <c r="I202" s="26">
        <f>ROUND(G202*H202,P4)</f>
        <v>0</v>
      </c>
      <c r="L202" s="26">
        <v>0</v>
      </c>
      <c r="M202" s="20">
        <f>ROUND(G202*L202,P4)</f>
        <v>0</v>
      </c>
      <c r="N202" s="21" t="s">
        <v>348</v>
      </c>
      <c r="O202" s="27">
        <f>M202*AA202</f>
        <v>0</v>
      </c>
      <c r="P202">
        <v>3</v>
      </c>
      <c r="AA202">
        <f>IF(P202=1,$O$3,IF(P202=2,$O$4,$O$5))</f>
        <v>0</v>
      </c>
    </row>
    <row r="203" spans="1:27" ht="52.9">
      <c r="A203" t="s">
        <v>173</v>
      </c>
      <c r="E203" s="23" t="s">
        <v>2846</v>
      </c>
    </row>
    <row r="204" spans="1:27">
      <c r="A204" t="s">
        <v>174</v>
      </c>
      <c r="E204" s="28" t="s">
        <v>2843</v>
      </c>
    </row>
    <row r="205" spans="1:27">
      <c r="A205" t="s">
        <v>176</v>
      </c>
      <c r="E205" s="23" t="s">
        <v>170</v>
      </c>
    </row>
    <row r="206" spans="1:27">
      <c r="A206" t="s">
        <v>168</v>
      </c>
      <c r="B206">
        <v>62</v>
      </c>
      <c r="C206" s="22" t="s">
        <v>2847</v>
      </c>
      <c r="D206" t="s">
        <v>170</v>
      </c>
      <c r="E206" s="23" t="s">
        <v>2848</v>
      </c>
      <c r="F206" s="24" t="s">
        <v>172</v>
      </c>
      <c r="G206" s="25">
        <v>1.3839999999999999</v>
      </c>
      <c r="H206" s="24">
        <v>0</v>
      </c>
      <c r="I206" s="26">
        <f>ROUND(G206*H206,P4)</f>
        <v>0</v>
      </c>
      <c r="L206" s="26">
        <v>0</v>
      </c>
      <c r="M206" s="20">
        <f>ROUND(G206*L206,P4)</f>
        <v>0</v>
      </c>
      <c r="N206" s="21" t="s">
        <v>348</v>
      </c>
      <c r="O206" s="27">
        <f>M206*AA206</f>
        <v>0</v>
      </c>
      <c r="P206">
        <v>3</v>
      </c>
      <c r="AA206">
        <f>IF(P206=1,$O$3,IF(P206=2,$O$4,$O$5))</f>
        <v>0</v>
      </c>
    </row>
    <row r="207" spans="1:27" ht="79.150000000000006">
      <c r="A207" t="s">
        <v>173</v>
      </c>
      <c r="E207" s="23" t="s">
        <v>2849</v>
      </c>
    </row>
    <row r="208" spans="1:27">
      <c r="A208" t="s">
        <v>174</v>
      </c>
      <c r="E208" s="28" t="s">
        <v>2850</v>
      </c>
    </row>
    <row r="209" spans="1:27">
      <c r="A209" t="s">
        <v>176</v>
      </c>
      <c r="E209" s="23" t="s">
        <v>170</v>
      </c>
    </row>
    <row r="210" spans="1:27">
      <c r="A210" t="s">
        <v>165</v>
      </c>
      <c r="C210" s="18" t="s">
        <v>2851</v>
      </c>
      <c r="E210" s="19" t="s">
        <v>2852</v>
      </c>
      <c r="L210" s="20">
        <f>SUMIFS(L211:L222,A211:A222,"P")</f>
        <v>0</v>
      </c>
      <c r="M210" s="20">
        <f>SUMIFS(M211:M222,A211:A222,"P")</f>
        <v>0</v>
      </c>
      <c r="N210" s="21"/>
    </row>
    <row r="211" spans="1:27">
      <c r="A211" t="s">
        <v>168</v>
      </c>
      <c r="B211">
        <v>63</v>
      </c>
      <c r="C211" s="22" t="s">
        <v>2853</v>
      </c>
      <c r="D211" t="s">
        <v>170</v>
      </c>
      <c r="E211" s="23" t="s">
        <v>2854</v>
      </c>
      <c r="F211" s="24" t="s">
        <v>738</v>
      </c>
      <c r="G211" s="25">
        <v>185.965</v>
      </c>
      <c r="H211" s="24">
        <v>5.4000000000000001E-4</v>
      </c>
      <c r="I211" s="26">
        <f>ROUND(G211*H211,P4)</f>
        <v>0</v>
      </c>
      <c r="L211" s="26">
        <v>0</v>
      </c>
      <c r="M211" s="20">
        <f>ROUND(G211*L211,P4)</f>
        <v>0</v>
      </c>
      <c r="N211" s="21" t="s">
        <v>348</v>
      </c>
      <c r="O211" s="27">
        <f>M211*AA211</f>
        <v>0</v>
      </c>
      <c r="P211">
        <v>3</v>
      </c>
      <c r="AA211">
        <f>IF(P211=1,$O$3,IF(P211=2,$O$4,$O$5))</f>
        <v>0</v>
      </c>
    </row>
    <row r="212" spans="1:27" ht="66">
      <c r="A212" t="s">
        <v>173</v>
      </c>
      <c r="E212" s="23" t="s">
        <v>2855</v>
      </c>
    </row>
    <row r="213" spans="1:27">
      <c r="A213" t="s">
        <v>174</v>
      </c>
      <c r="E213" s="28" t="s">
        <v>2856</v>
      </c>
    </row>
    <row r="214" spans="1:27">
      <c r="A214" t="s">
        <v>176</v>
      </c>
      <c r="E214" s="23" t="s">
        <v>170</v>
      </c>
    </row>
    <row r="215" spans="1:27">
      <c r="A215" t="s">
        <v>168</v>
      </c>
      <c r="B215">
        <v>65</v>
      </c>
      <c r="C215" s="22" t="s">
        <v>2857</v>
      </c>
      <c r="D215" t="s">
        <v>170</v>
      </c>
      <c r="E215" s="23" t="s">
        <v>2858</v>
      </c>
      <c r="F215" s="24" t="s">
        <v>738</v>
      </c>
      <c r="G215" s="25">
        <v>120.176</v>
      </c>
      <c r="H215" s="24">
        <v>1.2999999999999999E-4</v>
      </c>
      <c r="I215" s="26">
        <f>ROUND(G215*H215,P4)</f>
        <v>0</v>
      </c>
      <c r="L215" s="26">
        <v>0</v>
      </c>
      <c r="M215" s="20">
        <f>ROUND(G215*L215,P4)</f>
        <v>0</v>
      </c>
      <c r="N215" s="21" t="s">
        <v>348</v>
      </c>
      <c r="O215" s="27">
        <f>M215*AA215</f>
        <v>0</v>
      </c>
      <c r="P215">
        <v>3</v>
      </c>
      <c r="AA215">
        <f>IF(P215=1,$O$3,IF(P215=2,$O$4,$O$5))</f>
        <v>0</v>
      </c>
    </row>
    <row r="216" spans="1:27" ht="66">
      <c r="A216" t="s">
        <v>173</v>
      </c>
      <c r="E216" s="23" t="s">
        <v>2859</v>
      </c>
    </row>
    <row r="217" spans="1:27">
      <c r="A217" t="s">
        <v>174</v>
      </c>
      <c r="E217" s="28" t="s">
        <v>2860</v>
      </c>
    </row>
    <row r="218" spans="1:27">
      <c r="A218" t="s">
        <v>176</v>
      </c>
      <c r="E218" s="23" t="s">
        <v>170</v>
      </c>
    </row>
    <row r="219" spans="1:27">
      <c r="A219" t="s">
        <v>168</v>
      </c>
      <c r="B219">
        <v>66</v>
      </c>
      <c r="C219" s="22" t="s">
        <v>2861</v>
      </c>
      <c r="D219" t="s">
        <v>170</v>
      </c>
      <c r="E219" s="23" t="s">
        <v>2862</v>
      </c>
      <c r="F219" s="24" t="s">
        <v>738</v>
      </c>
      <c r="G219" s="25">
        <v>120.176</v>
      </c>
      <c r="H219" s="24">
        <v>2.7E-4</v>
      </c>
      <c r="I219" s="26">
        <f>ROUND(G219*H219,P4)</f>
        <v>0</v>
      </c>
      <c r="L219" s="26">
        <v>0</v>
      </c>
      <c r="M219" s="20">
        <f>ROUND(G219*L219,P4)</f>
        <v>0</v>
      </c>
      <c r="N219" s="21" t="s">
        <v>348</v>
      </c>
      <c r="O219" s="27">
        <f>M219*AA219</f>
        <v>0</v>
      </c>
      <c r="P219">
        <v>3</v>
      </c>
      <c r="AA219">
        <f>IF(P219=1,$O$3,IF(P219=2,$O$4,$O$5))</f>
        <v>0</v>
      </c>
    </row>
    <row r="220" spans="1:27" ht="66">
      <c r="A220" t="s">
        <v>173</v>
      </c>
      <c r="E220" s="23" t="s">
        <v>2863</v>
      </c>
    </row>
    <row r="221" spans="1:27">
      <c r="A221" t="s">
        <v>174</v>
      </c>
      <c r="E221" s="28" t="s">
        <v>2860</v>
      </c>
    </row>
    <row r="222" spans="1:27">
      <c r="A222" t="s">
        <v>176</v>
      </c>
      <c r="E222" s="23" t="s">
        <v>170</v>
      </c>
    </row>
    <row r="223" spans="1:27">
      <c r="A223" t="s">
        <v>165</v>
      </c>
      <c r="C223" s="18" t="s">
        <v>2864</v>
      </c>
      <c r="E223" s="19" t="s">
        <v>2865</v>
      </c>
      <c r="L223" s="20">
        <f>SUMIFS(L224:L227,A224:A227,"P")</f>
        <v>0</v>
      </c>
      <c r="M223" s="20">
        <f>SUMIFS(M224:M227,A224:A227,"P")</f>
        <v>0</v>
      </c>
      <c r="N223" s="21"/>
    </row>
    <row r="224" spans="1:27">
      <c r="A224" t="s">
        <v>168</v>
      </c>
      <c r="B224">
        <v>64</v>
      </c>
      <c r="C224" s="22" t="s">
        <v>2866</v>
      </c>
      <c r="D224" t="s">
        <v>170</v>
      </c>
      <c r="E224" s="23" t="s">
        <v>2867</v>
      </c>
      <c r="F224" s="24" t="s">
        <v>738</v>
      </c>
      <c r="G224" s="25">
        <v>120.176</v>
      </c>
      <c r="H224" s="24">
        <v>3.6000000000000002E-4</v>
      </c>
      <c r="I224" s="26">
        <f>ROUND(G224*H224,P4)</f>
        <v>0</v>
      </c>
      <c r="L224" s="26">
        <v>0</v>
      </c>
      <c r="M224" s="20">
        <f>ROUND(G224*L224,P4)</f>
        <v>0</v>
      </c>
      <c r="N224" s="21" t="s">
        <v>348</v>
      </c>
      <c r="O224" s="27">
        <f>M224*AA224</f>
        <v>0</v>
      </c>
      <c r="P224">
        <v>3</v>
      </c>
      <c r="AA224">
        <f>IF(P224=1,$O$3,IF(P224=2,$O$4,$O$5))</f>
        <v>0</v>
      </c>
    </row>
    <row r="225" spans="1:27" ht="79.150000000000006">
      <c r="A225" t="s">
        <v>173</v>
      </c>
      <c r="E225" s="23" t="s">
        <v>2868</v>
      </c>
    </row>
    <row r="226" spans="1:27">
      <c r="A226" t="s">
        <v>174</v>
      </c>
      <c r="E226" s="28" t="s">
        <v>2833</v>
      </c>
    </row>
    <row r="227" spans="1:27">
      <c r="A227" t="s">
        <v>176</v>
      </c>
      <c r="E227" s="23" t="s">
        <v>170</v>
      </c>
    </row>
    <row r="228" spans="1:27">
      <c r="A228" t="s">
        <v>165</v>
      </c>
      <c r="C228" s="18" t="s">
        <v>2600</v>
      </c>
      <c r="E228" s="19" t="s">
        <v>2601</v>
      </c>
      <c r="L228" s="20">
        <f>SUMIFS(L229:L260,A229:A260,"P")</f>
        <v>0</v>
      </c>
      <c r="M228" s="20">
        <f>SUMIFS(M229:M260,A229:A260,"P")</f>
        <v>0</v>
      </c>
      <c r="N228" s="21"/>
    </row>
    <row r="229" spans="1:27">
      <c r="A229" t="s">
        <v>168</v>
      </c>
      <c r="B229">
        <v>46</v>
      </c>
      <c r="C229" s="22" t="s">
        <v>2869</v>
      </c>
      <c r="D229" t="s">
        <v>170</v>
      </c>
      <c r="E229" s="23" t="s">
        <v>2870</v>
      </c>
      <c r="F229" s="24" t="s">
        <v>738</v>
      </c>
      <c r="G229" s="25">
        <v>1022.698</v>
      </c>
      <c r="H229" s="24">
        <v>3.0000000000000001E-5</v>
      </c>
      <c r="I229" s="26">
        <f>ROUND(G229*H229,P4)</f>
        <v>0</v>
      </c>
      <c r="L229" s="26">
        <v>0</v>
      </c>
      <c r="M229" s="20">
        <f>ROUND(G229*L229,P4)</f>
        <v>0</v>
      </c>
      <c r="N229" s="21" t="s">
        <v>348</v>
      </c>
      <c r="O229" s="27">
        <f>M229*AA229</f>
        <v>0</v>
      </c>
      <c r="P229">
        <v>3</v>
      </c>
      <c r="AA229">
        <f>IF(P229=1,$O$3,IF(P229=2,$O$4,$O$5))</f>
        <v>0</v>
      </c>
    </row>
    <row r="230" spans="1:27" ht="39.6">
      <c r="A230" t="s">
        <v>173</v>
      </c>
      <c r="E230" s="23" t="s">
        <v>2871</v>
      </c>
    </row>
    <row r="231" spans="1:27">
      <c r="A231" t="s">
        <v>174</v>
      </c>
      <c r="E231" s="28" t="s">
        <v>2872</v>
      </c>
    </row>
    <row r="232" spans="1:27">
      <c r="A232" t="s">
        <v>176</v>
      </c>
      <c r="E232" s="23" t="s">
        <v>170</v>
      </c>
    </row>
    <row r="233" spans="1:27">
      <c r="A233" t="s">
        <v>168</v>
      </c>
      <c r="B233">
        <v>47</v>
      </c>
      <c r="C233" s="22" t="s">
        <v>2873</v>
      </c>
      <c r="D233" t="s">
        <v>170</v>
      </c>
      <c r="E233" s="23" t="s">
        <v>2874</v>
      </c>
      <c r="F233" s="24" t="s">
        <v>415</v>
      </c>
      <c r="G233" s="25">
        <v>314</v>
      </c>
      <c r="H233" s="24">
        <v>7.6000000000000004E-4</v>
      </c>
      <c r="I233" s="26">
        <f>ROUND(G233*H233,P4)</f>
        <v>0</v>
      </c>
      <c r="L233" s="26">
        <v>0</v>
      </c>
      <c r="M233" s="20">
        <f>ROUND(G233*L233,P4)</f>
        <v>0</v>
      </c>
      <c r="N233" s="21" t="s">
        <v>348</v>
      </c>
      <c r="O233" s="27">
        <f>M233*AA233</f>
        <v>0</v>
      </c>
      <c r="P233">
        <v>3</v>
      </c>
      <c r="AA233">
        <f>IF(P233=1,$O$3,IF(P233=2,$O$4,$O$5))</f>
        <v>0</v>
      </c>
    </row>
    <row r="234" spans="1:27" ht="52.9">
      <c r="A234" t="s">
        <v>173</v>
      </c>
      <c r="E234" s="23" t="s">
        <v>2875</v>
      </c>
    </row>
    <row r="235" spans="1:27">
      <c r="A235" t="s">
        <v>174</v>
      </c>
      <c r="E235" s="28" t="s">
        <v>2876</v>
      </c>
    </row>
    <row r="236" spans="1:27">
      <c r="A236" t="s">
        <v>176</v>
      </c>
      <c r="E236" s="23" t="s">
        <v>170</v>
      </c>
    </row>
    <row r="237" spans="1:27" ht="26.45">
      <c r="A237" t="s">
        <v>168</v>
      </c>
      <c r="B237">
        <v>48</v>
      </c>
      <c r="C237" s="22" t="s">
        <v>2877</v>
      </c>
      <c r="D237" t="s">
        <v>170</v>
      </c>
      <c r="E237" s="23" t="s">
        <v>2878</v>
      </c>
      <c r="F237" s="24" t="s">
        <v>415</v>
      </c>
      <c r="G237" s="25">
        <v>31</v>
      </c>
      <c r="H237" s="24">
        <v>0</v>
      </c>
      <c r="I237" s="26">
        <f>ROUND(G237*H237,P4)</f>
        <v>0</v>
      </c>
      <c r="L237" s="26">
        <v>0</v>
      </c>
      <c r="M237" s="20">
        <f>ROUND(G237*L237,P4)</f>
        <v>0</v>
      </c>
      <c r="N237" s="21" t="s">
        <v>348</v>
      </c>
      <c r="O237" s="27">
        <f>M237*AA237</f>
        <v>0</v>
      </c>
      <c r="P237">
        <v>3</v>
      </c>
      <c r="AA237">
        <f>IF(P237=1,$O$3,IF(P237=2,$O$4,$O$5))</f>
        <v>0</v>
      </c>
    </row>
    <row r="238" spans="1:27" ht="66">
      <c r="A238" t="s">
        <v>173</v>
      </c>
      <c r="E238" s="23" t="s">
        <v>2879</v>
      </c>
    </row>
    <row r="239" spans="1:27">
      <c r="A239" t="s">
        <v>174</v>
      </c>
      <c r="E239" s="28" t="s">
        <v>2880</v>
      </c>
    </row>
    <row r="240" spans="1:27">
      <c r="A240" t="s">
        <v>176</v>
      </c>
      <c r="E240" s="23" t="s">
        <v>170</v>
      </c>
    </row>
    <row r="241" spans="1:27" ht="26.45">
      <c r="A241" t="s">
        <v>168</v>
      </c>
      <c r="B241">
        <v>49</v>
      </c>
      <c r="C241" s="22" t="s">
        <v>2881</v>
      </c>
      <c r="D241" t="s">
        <v>170</v>
      </c>
      <c r="E241" s="23" t="s">
        <v>2882</v>
      </c>
      <c r="F241" s="24" t="s">
        <v>415</v>
      </c>
      <c r="G241" s="25">
        <v>31</v>
      </c>
      <c r="H241" s="24">
        <v>2.1000000000000001E-4</v>
      </c>
      <c r="I241" s="26">
        <f>ROUND(G241*H241,P4)</f>
        <v>0</v>
      </c>
      <c r="L241" s="26">
        <v>0</v>
      </c>
      <c r="M241" s="20">
        <f>ROUND(G241*L241,P4)</f>
        <v>0</v>
      </c>
      <c r="N241" s="21" t="s">
        <v>348</v>
      </c>
      <c r="O241" s="27">
        <f>M241*AA241</f>
        <v>0</v>
      </c>
      <c r="P241">
        <v>3</v>
      </c>
      <c r="AA241">
        <f>IF(P241=1,$O$3,IF(P241=2,$O$4,$O$5))</f>
        <v>0</v>
      </c>
    </row>
    <row r="242" spans="1:27">
      <c r="A242" t="s">
        <v>173</v>
      </c>
      <c r="E242" s="23" t="s">
        <v>170</v>
      </c>
    </row>
    <row r="243" spans="1:27">
      <c r="A243" t="s">
        <v>174</v>
      </c>
      <c r="E243" s="28" t="s">
        <v>2880</v>
      </c>
    </row>
    <row r="244" spans="1:27">
      <c r="A244" t="s">
        <v>176</v>
      </c>
      <c r="E244" s="23" t="s">
        <v>170</v>
      </c>
    </row>
    <row r="245" spans="1:27" ht="26.45">
      <c r="A245" t="s">
        <v>168</v>
      </c>
      <c r="B245">
        <v>50</v>
      </c>
      <c r="C245" s="22" t="s">
        <v>2883</v>
      </c>
      <c r="D245" t="s">
        <v>170</v>
      </c>
      <c r="E245" s="23" t="s">
        <v>2884</v>
      </c>
      <c r="F245" s="24" t="s">
        <v>317</v>
      </c>
      <c r="G245" s="25">
        <v>36</v>
      </c>
      <c r="H245" s="24">
        <v>5.5000000000000003E-4</v>
      </c>
      <c r="I245" s="26">
        <f>ROUND(G245*H245,P4)</f>
        <v>0</v>
      </c>
      <c r="L245" s="26">
        <v>0</v>
      </c>
      <c r="M245" s="20">
        <f>ROUND(G245*L245,P4)</f>
        <v>0</v>
      </c>
      <c r="N245" s="21" t="s">
        <v>348</v>
      </c>
      <c r="O245" s="27">
        <f>M245*AA245</f>
        <v>0</v>
      </c>
      <c r="P245">
        <v>3</v>
      </c>
      <c r="AA245">
        <f>IF(P245=1,$O$3,IF(P245=2,$O$4,$O$5))</f>
        <v>0</v>
      </c>
    </row>
    <row r="246" spans="1:27" ht="66">
      <c r="A246" t="s">
        <v>173</v>
      </c>
      <c r="E246" s="23" t="s">
        <v>2885</v>
      </c>
    </row>
    <row r="247" spans="1:27">
      <c r="A247" t="s">
        <v>174</v>
      </c>
      <c r="E247" s="28" t="s">
        <v>2886</v>
      </c>
    </row>
    <row r="248" spans="1:27">
      <c r="A248" t="s">
        <v>176</v>
      </c>
      <c r="E248" s="23" t="s">
        <v>170</v>
      </c>
    </row>
    <row r="249" spans="1:27" ht="26.45">
      <c r="A249" t="s">
        <v>168</v>
      </c>
      <c r="B249">
        <v>51</v>
      </c>
      <c r="C249" s="22" t="s">
        <v>2887</v>
      </c>
      <c r="D249" t="s">
        <v>170</v>
      </c>
      <c r="E249" s="23" t="s">
        <v>2888</v>
      </c>
      <c r="F249" s="24" t="s">
        <v>172</v>
      </c>
      <c r="G249" s="25">
        <v>0.223</v>
      </c>
      <c r="H249" s="24">
        <v>1</v>
      </c>
      <c r="I249" s="26">
        <f>ROUND(G249*H249,P4)</f>
        <v>0</v>
      </c>
      <c r="L249" s="26">
        <v>0</v>
      </c>
      <c r="M249" s="20">
        <f>ROUND(G249*L249,P4)</f>
        <v>0</v>
      </c>
      <c r="N249" s="21" t="s">
        <v>348</v>
      </c>
      <c r="O249" s="27">
        <f>M249*AA249</f>
        <v>0</v>
      </c>
      <c r="P249">
        <v>3</v>
      </c>
      <c r="AA249">
        <f>IF(P249=1,$O$3,IF(P249=2,$O$4,$O$5))</f>
        <v>0</v>
      </c>
    </row>
    <row r="250" spans="1:27">
      <c r="A250" t="s">
        <v>173</v>
      </c>
      <c r="E250" s="23" t="s">
        <v>170</v>
      </c>
    </row>
    <row r="251" spans="1:27">
      <c r="A251" t="s">
        <v>174</v>
      </c>
      <c r="E251" s="28" t="s">
        <v>2889</v>
      </c>
    </row>
    <row r="252" spans="1:27">
      <c r="A252" t="s">
        <v>176</v>
      </c>
      <c r="E252" s="23" t="s">
        <v>170</v>
      </c>
    </row>
    <row r="253" spans="1:27">
      <c r="A253" t="s">
        <v>168</v>
      </c>
      <c r="B253">
        <v>52</v>
      </c>
      <c r="C253" s="22" t="s">
        <v>2890</v>
      </c>
      <c r="D253" t="s">
        <v>170</v>
      </c>
      <c r="E253" s="23" t="s">
        <v>2891</v>
      </c>
      <c r="F253" s="24" t="s">
        <v>317</v>
      </c>
      <c r="G253" s="25">
        <v>36</v>
      </c>
      <c r="H253" s="24">
        <v>0</v>
      </c>
      <c r="I253" s="26">
        <f>ROUND(G253*H253,P4)</f>
        <v>0</v>
      </c>
      <c r="L253" s="26">
        <v>0</v>
      </c>
      <c r="M253" s="20">
        <f>ROUND(G253*L253,P4)</f>
        <v>0</v>
      </c>
      <c r="N253" s="21" t="s">
        <v>348</v>
      </c>
      <c r="O253" s="27">
        <f>M253*AA253</f>
        <v>0</v>
      </c>
      <c r="P253">
        <v>3</v>
      </c>
      <c r="AA253">
        <f>IF(P253=1,$O$3,IF(P253=2,$O$4,$O$5))</f>
        <v>0</v>
      </c>
    </row>
    <row r="254" spans="1:27" ht="39.6">
      <c r="A254" t="s">
        <v>173</v>
      </c>
      <c r="E254" s="23" t="s">
        <v>2892</v>
      </c>
    </row>
    <row r="255" spans="1:27">
      <c r="A255" t="s">
        <v>174</v>
      </c>
      <c r="E255" s="28" t="s">
        <v>2886</v>
      </c>
    </row>
    <row r="256" spans="1:27">
      <c r="A256" t="s">
        <v>176</v>
      </c>
      <c r="E256" s="23" t="s">
        <v>170</v>
      </c>
    </row>
    <row r="257" spans="1:27" ht="26.45">
      <c r="A257" t="s">
        <v>168</v>
      </c>
      <c r="B257">
        <v>53</v>
      </c>
      <c r="C257" s="22" t="s">
        <v>2893</v>
      </c>
      <c r="D257" t="s">
        <v>170</v>
      </c>
      <c r="E257" s="23" t="s">
        <v>2894</v>
      </c>
      <c r="F257" s="24" t="s">
        <v>317</v>
      </c>
      <c r="G257" s="25">
        <v>870.2</v>
      </c>
      <c r="H257" s="24">
        <v>7.1000000000000002E-4</v>
      </c>
      <c r="I257" s="26">
        <f>ROUND(G257*H257,P4)</f>
        <v>0</v>
      </c>
      <c r="L257" s="26">
        <v>0</v>
      </c>
      <c r="M257" s="20">
        <f>ROUND(G257*L257,P4)</f>
        <v>0</v>
      </c>
      <c r="N257" s="21" t="s">
        <v>348</v>
      </c>
      <c r="O257" s="27">
        <f>M257*AA257</f>
        <v>0</v>
      </c>
      <c r="P257">
        <v>3</v>
      </c>
      <c r="AA257">
        <f>IF(P257=1,$O$3,IF(P257=2,$O$4,$O$5))</f>
        <v>0</v>
      </c>
    </row>
    <row r="258" spans="1:27" ht="66">
      <c r="A258" t="s">
        <v>173</v>
      </c>
      <c r="E258" s="23" t="s">
        <v>2895</v>
      </c>
    </row>
    <row r="259" spans="1:27">
      <c r="A259" t="s">
        <v>174</v>
      </c>
      <c r="E259" s="28" t="s">
        <v>2896</v>
      </c>
    </row>
    <row r="260" spans="1:27">
      <c r="A260" t="s">
        <v>176</v>
      </c>
      <c r="E260" s="23" t="s">
        <v>170</v>
      </c>
    </row>
    <row r="261" spans="1:27">
      <c r="A261" t="s">
        <v>165</v>
      </c>
      <c r="C261" s="18" t="s">
        <v>166</v>
      </c>
      <c r="E261" s="19" t="s">
        <v>167</v>
      </c>
      <c r="L261" s="20">
        <f>SUMIFS(L262:L269,A262:A269,"P")</f>
        <v>0</v>
      </c>
      <c r="M261" s="20">
        <f>SUMIFS(M262:M269,A262:A269,"P")</f>
        <v>0</v>
      </c>
      <c r="N261" s="21"/>
    </row>
    <row r="262" spans="1:27">
      <c r="A262" t="s">
        <v>168</v>
      </c>
      <c r="B262">
        <v>54</v>
      </c>
      <c r="C262" s="22" t="s">
        <v>2897</v>
      </c>
      <c r="D262" t="s">
        <v>170</v>
      </c>
      <c r="E262" s="23" t="s">
        <v>2898</v>
      </c>
      <c r="F262" s="24" t="s">
        <v>172</v>
      </c>
      <c r="G262" s="25">
        <v>33.979999999999997</v>
      </c>
      <c r="H262" s="24">
        <v>0</v>
      </c>
      <c r="I262" s="26">
        <f>ROUND(G262*H262,P4)</f>
        <v>0</v>
      </c>
      <c r="L262" s="26">
        <v>0</v>
      </c>
      <c r="M262" s="20">
        <f>ROUND(G262*L262,P4)</f>
        <v>0</v>
      </c>
      <c r="N262" s="21" t="s">
        <v>170</v>
      </c>
      <c r="O262" s="27">
        <f>M262*AA262</f>
        <v>0</v>
      </c>
      <c r="P262">
        <v>3</v>
      </c>
      <c r="AA262">
        <f>IF(P262=1,$O$3,IF(P262=2,$O$4,$O$5))</f>
        <v>0</v>
      </c>
    </row>
    <row r="263" spans="1:27">
      <c r="A263" t="s">
        <v>173</v>
      </c>
      <c r="E263" s="23" t="s">
        <v>170</v>
      </c>
    </row>
    <row r="264" spans="1:27">
      <c r="A264" t="s">
        <v>174</v>
      </c>
      <c r="E264" s="28" t="s">
        <v>2899</v>
      </c>
    </row>
    <row r="265" spans="1:27" ht="26.45">
      <c r="A265" t="s">
        <v>176</v>
      </c>
      <c r="E265" s="23" t="s">
        <v>177</v>
      </c>
    </row>
    <row r="266" spans="1:27">
      <c r="A266" t="s">
        <v>168</v>
      </c>
      <c r="B266">
        <v>55</v>
      </c>
      <c r="C266" s="22" t="s">
        <v>459</v>
      </c>
      <c r="D266" t="s">
        <v>170</v>
      </c>
      <c r="E266" s="23" t="s">
        <v>460</v>
      </c>
      <c r="F266" s="24" t="s">
        <v>172</v>
      </c>
      <c r="G266" s="25">
        <v>297.72899999999998</v>
      </c>
      <c r="H266" s="24">
        <v>0</v>
      </c>
      <c r="I266" s="26">
        <f>ROUND(G266*H266,P4)</f>
        <v>0</v>
      </c>
      <c r="L266" s="26">
        <v>0</v>
      </c>
      <c r="M266" s="20">
        <f>ROUND(G266*L266,P4)</f>
        <v>0</v>
      </c>
      <c r="N266" s="21" t="s">
        <v>170</v>
      </c>
      <c r="O266" s="27">
        <f>M266*AA266</f>
        <v>0</v>
      </c>
      <c r="P266">
        <v>3</v>
      </c>
      <c r="AA266">
        <f>IF(P266=1,$O$3,IF(P266=2,$O$4,$O$5))</f>
        <v>0</v>
      </c>
    </row>
    <row r="267" spans="1:27">
      <c r="A267" t="s">
        <v>173</v>
      </c>
      <c r="E267" s="23" t="s">
        <v>170</v>
      </c>
    </row>
    <row r="268" spans="1:27">
      <c r="A268" t="s">
        <v>174</v>
      </c>
      <c r="E268" s="28" t="s">
        <v>2900</v>
      </c>
    </row>
    <row r="269" spans="1:27" ht="26.45">
      <c r="A269" t="s">
        <v>176</v>
      </c>
      <c r="E269" s="23" t="s">
        <v>177</v>
      </c>
    </row>
    <row r="270" spans="1:27">
      <c r="A270" t="s">
        <v>165</v>
      </c>
      <c r="C270" s="18" t="s">
        <v>2612</v>
      </c>
      <c r="E270" s="19" t="s">
        <v>2613</v>
      </c>
      <c r="L270" s="20">
        <f>SUMIFS(L271:L282,A271:A282,"P")</f>
        <v>0</v>
      </c>
      <c r="M270" s="20">
        <f>SUMIFS(M271:M282,A271:A282,"P")</f>
        <v>0</v>
      </c>
      <c r="N270" s="21"/>
    </row>
    <row r="271" spans="1:27">
      <c r="A271" t="s">
        <v>168</v>
      </c>
      <c r="B271">
        <v>56</v>
      </c>
      <c r="C271" s="22" t="s">
        <v>2901</v>
      </c>
      <c r="D271" t="s">
        <v>170</v>
      </c>
      <c r="E271" s="23" t="s">
        <v>2902</v>
      </c>
      <c r="F271" s="24" t="s">
        <v>172</v>
      </c>
      <c r="G271" s="25">
        <v>734.09100000000001</v>
      </c>
      <c r="H271" s="24">
        <v>0</v>
      </c>
      <c r="I271" s="26">
        <f>ROUND(G271*H271,P4)</f>
        <v>0</v>
      </c>
      <c r="L271" s="26">
        <v>0</v>
      </c>
      <c r="M271" s="20">
        <f>ROUND(G271*L271,P4)</f>
        <v>0</v>
      </c>
      <c r="N271" s="21" t="s">
        <v>348</v>
      </c>
      <c r="O271" s="27">
        <f>M271*AA271</f>
        <v>0</v>
      </c>
      <c r="P271">
        <v>3</v>
      </c>
      <c r="AA271">
        <f>IF(P271=1,$O$3,IF(P271=2,$O$4,$O$5))</f>
        <v>0</v>
      </c>
    </row>
    <row r="272" spans="1:27" ht="39.6">
      <c r="A272" t="s">
        <v>173</v>
      </c>
      <c r="E272" s="23" t="s">
        <v>2903</v>
      </c>
    </row>
    <row r="273" spans="1:27">
      <c r="A273" t="s">
        <v>174</v>
      </c>
      <c r="E273" s="28" t="s">
        <v>2904</v>
      </c>
    </row>
    <row r="274" spans="1:27">
      <c r="A274" t="s">
        <v>176</v>
      </c>
      <c r="E274" s="23" t="s">
        <v>170</v>
      </c>
    </row>
    <row r="275" spans="1:27">
      <c r="A275" t="s">
        <v>168</v>
      </c>
      <c r="B275">
        <v>57</v>
      </c>
      <c r="C275" s="22" t="s">
        <v>2905</v>
      </c>
      <c r="D275" t="s">
        <v>170</v>
      </c>
      <c r="E275" s="23" t="s">
        <v>2906</v>
      </c>
      <c r="F275" s="24" t="s">
        <v>172</v>
      </c>
      <c r="G275" s="25">
        <v>4.2000000000000003E-2</v>
      </c>
      <c r="H275" s="24">
        <v>0</v>
      </c>
      <c r="I275" s="26">
        <f>ROUND(G275*H275,P4)</f>
        <v>0</v>
      </c>
      <c r="L275" s="26">
        <v>0</v>
      </c>
      <c r="M275" s="20">
        <f>ROUND(G275*L275,P4)</f>
        <v>0</v>
      </c>
      <c r="N275" s="21" t="s">
        <v>348</v>
      </c>
      <c r="O275" s="27">
        <f>M275*AA275</f>
        <v>0</v>
      </c>
      <c r="P275">
        <v>3</v>
      </c>
      <c r="AA275">
        <f>IF(P275=1,$O$3,IF(P275=2,$O$4,$O$5))</f>
        <v>0</v>
      </c>
    </row>
    <row r="276" spans="1:27" ht="39.6">
      <c r="A276" t="s">
        <v>173</v>
      </c>
      <c r="E276" s="23" t="s">
        <v>2907</v>
      </c>
    </row>
    <row r="277" spans="1:27">
      <c r="A277" t="s">
        <v>174</v>
      </c>
      <c r="E277" s="28" t="s">
        <v>2908</v>
      </c>
    </row>
    <row r="278" spans="1:27">
      <c r="A278" t="s">
        <v>176</v>
      </c>
      <c r="E278" s="23" t="s">
        <v>170</v>
      </c>
    </row>
    <row r="279" spans="1:27">
      <c r="A279" t="s">
        <v>168</v>
      </c>
      <c r="B279">
        <v>58</v>
      </c>
      <c r="C279" s="22" t="s">
        <v>2909</v>
      </c>
      <c r="D279" t="s">
        <v>170</v>
      </c>
      <c r="E279" s="23" t="s">
        <v>2910</v>
      </c>
      <c r="F279" s="24" t="s">
        <v>172</v>
      </c>
      <c r="G279" s="25">
        <v>2602.0639999999999</v>
      </c>
      <c r="H279" s="24">
        <v>0</v>
      </c>
      <c r="I279" s="26">
        <f>ROUND(G279*H279,P4)</f>
        <v>0</v>
      </c>
      <c r="L279" s="26">
        <v>0</v>
      </c>
      <c r="M279" s="20">
        <f>ROUND(G279*L279,P4)</f>
        <v>0</v>
      </c>
      <c r="N279" s="21" t="s">
        <v>348</v>
      </c>
      <c r="O279" s="27">
        <f>M279*AA279</f>
        <v>0</v>
      </c>
      <c r="P279">
        <v>3</v>
      </c>
      <c r="AA279">
        <f>IF(P279=1,$O$3,IF(P279=2,$O$4,$O$5))</f>
        <v>0</v>
      </c>
    </row>
    <row r="280" spans="1:27" ht="92.45">
      <c r="A280" t="s">
        <v>173</v>
      </c>
      <c r="E280" s="23" t="s">
        <v>2911</v>
      </c>
    </row>
    <row r="281" spans="1:27">
      <c r="A281" t="s">
        <v>174</v>
      </c>
      <c r="E281" s="28" t="s">
        <v>2912</v>
      </c>
    </row>
    <row r="282" spans="1:27">
      <c r="A282" t="s">
        <v>176</v>
      </c>
      <c r="E282" s="23" t="s">
        <v>170</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 right="0" top="0" bottom="0" header="0" footer="0"/>
  <pageSetup fitToHeight="0"/>
  <drawing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pageSetUpPr fitToPage="1"/>
  </sheetPr>
  <dimension ref="A1:AA54"/>
  <sheetViews>
    <sheetView workbookViewId="0"/>
  </sheetViews>
  <sheetFormatPr defaultRowHeight="13.15"/>
  <cols>
    <col min="1" max="1" width="8.85546875" hidden="1"/>
    <col min="2" max="2" width="11.5703125" customWidth="1"/>
    <col min="3" max="3" width="14.28515625" customWidth="1"/>
    <col min="5" max="5" width="71.28515625" customWidth="1"/>
    <col min="6" max="6" width="11.5703125" customWidth="1"/>
    <col min="7" max="9" width="16.28515625" customWidth="1"/>
    <col min="10" max="11" width="8.85546875" hidden="1"/>
    <col min="12" max="14" width="16.28515625" customWidth="1"/>
    <col min="15" max="17" width="8.85546875" hidden="1"/>
    <col min="19" max="19" width="31" customWidth="1"/>
    <col min="27" max="27" width="8.85546875" hidden="1"/>
  </cols>
  <sheetData>
    <row r="1" spans="1:27" ht="36.950000000000003" customHeight="1">
      <c r="A1" s="13" t="s">
        <v>143</v>
      </c>
      <c r="B1" s="1"/>
      <c r="C1" s="29"/>
      <c r="D1" s="1"/>
      <c r="E1" s="1"/>
      <c r="F1" s="1"/>
      <c r="G1" s="1"/>
      <c r="H1" s="1"/>
      <c r="I1" s="1"/>
      <c r="J1" s="1"/>
      <c r="K1" s="1"/>
      <c r="L1" s="1"/>
      <c r="M1" s="1"/>
      <c r="N1" s="1"/>
      <c r="P1">
        <v>3</v>
      </c>
    </row>
    <row r="2" spans="1:27" ht="19.899999999999999" customHeight="1">
      <c r="A2" s="13"/>
      <c r="B2" s="1"/>
      <c r="C2" s="29"/>
      <c r="D2" s="1"/>
      <c r="E2" s="1"/>
      <c r="F2" s="1"/>
      <c r="G2" s="1"/>
      <c r="H2" s="1"/>
      <c r="I2" s="1"/>
      <c r="J2" s="1"/>
      <c r="K2" s="1"/>
      <c r="L2" s="1"/>
      <c r="M2" s="1"/>
      <c r="N2" s="1"/>
    </row>
    <row r="3" spans="1:27" ht="33.950000000000003" customHeight="1">
      <c r="A3" s="13" t="s">
        <v>144</v>
      </c>
      <c r="B3" s="14" t="s">
        <v>145</v>
      </c>
      <c r="C3" s="33" t="s">
        <v>1</v>
      </c>
      <c r="D3" s="29"/>
      <c r="E3" s="34" t="s">
        <v>2</v>
      </c>
      <c r="F3" s="29"/>
      <c r="G3" s="29"/>
      <c r="H3" s="29"/>
      <c r="L3" s="15" t="s">
        <v>53</v>
      </c>
      <c r="M3" s="16">
        <f>Rekapitulace!C31</f>
        <v>0</v>
      </c>
      <c r="N3" s="3" t="s">
        <v>3</v>
      </c>
      <c r="O3">
        <v>0</v>
      </c>
      <c r="P3">
        <v>2</v>
      </c>
    </row>
    <row r="4" spans="1:27" ht="33.950000000000003" customHeight="1">
      <c r="A4" s="13" t="s">
        <v>146</v>
      </c>
      <c r="B4" s="14" t="s">
        <v>147</v>
      </c>
      <c r="C4" s="33" t="s">
        <v>53</v>
      </c>
      <c r="D4" s="29"/>
      <c r="E4" s="34" t="s">
        <v>54</v>
      </c>
      <c r="F4" s="29"/>
      <c r="G4" s="29"/>
      <c r="H4" s="29"/>
      <c r="O4">
        <v>0.12</v>
      </c>
      <c r="P4">
        <v>2</v>
      </c>
    </row>
    <row r="5" spans="1:27">
      <c r="A5" s="35" t="s">
        <v>148</v>
      </c>
      <c r="B5" s="35" t="s">
        <v>149</v>
      </c>
      <c r="C5" s="35" t="s">
        <v>150</v>
      </c>
      <c r="D5" s="35" t="s">
        <v>151</v>
      </c>
      <c r="E5" s="35" t="s">
        <v>152</v>
      </c>
      <c r="F5" s="35" t="s">
        <v>153</v>
      </c>
      <c r="G5" s="35" t="s">
        <v>154</v>
      </c>
      <c r="H5" s="35" t="s">
        <v>155</v>
      </c>
      <c r="I5" s="35" t="s">
        <v>156</v>
      </c>
      <c r="J5" s="17"/>
      <c r="K5" s="17"/>
      <c r="L5" s="35" t="s">
        <v>157</v>
      </c>
      <c r="M5" s="36"/>
      <c r="N5" s="35" t="s">
        <v>158</v>
      </c>
      <c r="O5">
        <v>0.21</v>
      </c>
    </row>
    <row r="6" spans="1:27">
      <c r="A6" s="35"/>
      <c r="B6" s="35"/>
      <c r="C6" s="35"/>
      <c r="D6" s="35"/>
      <c r="E6" s="35"/>
      <c r="F6" s="35"/>
      <c r="G6" s="35"/>
      <c r="H6" s="35"/>
      <c r="I6" s="35"/>
      <c r="J6" s="35" t="s">
        <v>159</v>
      </c>
      <c r="K6" s="36"/>
      <c r="L6" s="36"/>
      <c r="M6" s="36"/>
      <c r="N6" s="35"/>
    </row>
    <row r="7" spans="1:27" ht="26.45">
      <c r="A7" s="35"/>
      <c r="B7" s="35"/>
      <c r="C7" s="35"/>
      <c r="D7" s="35"/>
      <c r="E7" s="35"/>
      <c r="F7" s="35"/>
      <c r="G7" s="35"/>
      <c r="H7" s="35"/>
      <c r="I7" s="35"/>
      <c r="J7" s="6" t="s">
        <v>160</v>
      </c>
      <c r="K7" s="6" t="s">
        <v>161</v>
      </c>
      <c r="L7" s="6" t="s">
        <v>160</v>
      </c>
      <c r="M7" s="6" t="s">
        <v>161</v>
      </c>
      <c r="N7" s="35"/>
      <c r="S7" t="s">
        <v>162</v>
      </c>
      <c r="T7">
        <f>COUNTIFS(L8:L55,"=0",A8:A55,"P")+COUNTIFS(L8:L55,"",A8:A55,"P")+SUM(Q8:Q55)</f>
        <v>0</v>
      </c>
    </row>
    <row r="8" spans="1:27">
      <c r="A8" t="s">
        <v>163</v>
      </c>
      <c r="C8" s="18" t="s">
        <v>2913</v>
      </c>
      <c r="E8" s="19" t="s">
        <v>58</v>
      </c>
      <c r="L8" s="20">
        <f>L9+L42</f>
        <v>0</v>
      </c>
      <c r="M8" s="20">
        <f>M9+M42</f>
        <v>0</v>
      </c>
      <c r="N8" s="21"/>
    </row>
    <row r="9" spans="1:27">
      <c r="A9" t="s">
        <v>165</v>
      </c>
      <c r="C9" s="18" t="s">
        <v>2085</v>
      </c>
      <c r="E9" s="19" t="s">
        <v>2343</v>
      </c>
      <c r="L9" s="20">
        <f>SUMIFS(L10:L41,A10:A41,"P")</f>
        <v>0</v>
      </c>
      <c r="M9" s="20">
        <f>SUMIFS(M10:M41,A10:A41,"P")</f>
        <v>0</v>
      </c>
      <c r="N9" s="21"/>
    </row>
    <row r="10" spans="1:27">
      <c r="A10" t="s">
        <v>168</v>
      </c>
      <c r="B10">
        <v>1</v>
      </c>
      <c r="C10" s="22" t="s">
        <v>2914</v>
      </c>
      <c r="D10" t="s">
        <v>170</v>
      </c>
      <c r="E10" s="23" t="s">
        <v>2915</v>
      </c>
      <c r="F10" s="24" t="s">
        <v>738</v>
      </c>
      <c r="G10" s="25">
        <v>19</v>
      </c>
      <c r="H10" s="24">
        <v>0</v>
      </c>
      <c r="I10" s="26">
        <f>ROUND(G10*H10,P4)</f>
        <v>0</v>
      </c>
      <c r="L10" s="26">
        <v>0</v>
      </c>
      <c r="M10" s="20">
        <f>ROUND(G10*L10,P4)</f>
        <v>0</v>
      </c>
      <c r="N10" s="21" t="s">
        <v>348</v>
      </c>
      <c r="O10" s="27">
        <f>M10*AA10</f>
        <v>0</v>
      </c>
      <c r="P10">
        <v>3</v>
      </c>
      <c r="AA10">
        <f>IF(P10=1,$O$3,IF(P10=2,$O$4,$O$5))</f>
        <v>0</v>
      </c>
    </row>
    <row r="11" spans="1:27" ht="79.150000000000006">
      <c r="A11" t="s">
        <v>173</v>
      </c>
      <c r="E11" s="23" t="s">
        <v>2916</v>
      </c>
    </row>
    <row r="12" spans="1:27">
      <c r="A12" t="s">
        <v>174</v>
      </c>
      <c r="E12" s="28" t="s">
        <v>1086</v>
      </c>
    </row>
    <row r="13" spans="1:27">
      <c r="A13" t="s">
        <v>176</v>
      </c>
      <c r="E13" s="23" t="s">
        <v>170</v>
      </c>
    </row>
    <row r="14" spans="1:27">
      <c r="A14" t="s">
        <v>168</v>
      </c>
      <c r="B14">
        <v>2</v>
      </c>
      <c r="C14" s="22" t="s">
        <v>2917</v>
      </c>
      <c r="D14" t="s">
        <v>170</v>
      </c>
      <c r="E14" s="23" t="s">
        <v>2918</v>
      </c>
      <c r="F14" s="24" t="s">
        <v>738</v>
      </c>
      <c r="G14" s="25">
        <v>905</v>
      </c>
      <c r="H14" s="24">
        <v>0</v>
      </c>
      <c r="I14" s="26">
        <f>ROUND(G14*H14,P4)</f>
        <v>0</v>
      </c>
      <c r="L14" s="26">
        <v>0</v>
      </c>
      <c r="M14" s="20">
        <f>ROUND(G14*L14,P4)</f>
        <v>0</v>
      </c>
      <c r="N14" s="21" t="s">
        <v>348</v>
      </c>
      <c r="O14" s="27">
        <f>M14*AA14</f>
        <v>0</v>
      </c>
      <c r="P14">
        <v>3</v>
      </c>
      <c r="AA14">
        <f>IF(P14=1,$O$3,IF(P14=2,$O$4,$O$5))</f>
        <v>0</v>
      </c>
    </row>
    <row r="15" spans="1:27" ht="66">
      <c r="A15" t="s">
        <v>173</v>
      </c>
      <c r="E15" s="23" t="s">
        <v>2919</v>
      </c>
    </row>
    <row r="16" spans="1:27">
      <c r="A16" t="s">
        <v>174</v>
      </c>
      <c r="E16" s="28" t="s">
        <v>2920</v>
      </c>
    </row>
    <row r="17" spans="1:27">
      <c r="A17" t="s">
        <v>176</v>
      </c>
      <c r="E17" s="23" t="s">
        <v>170</v>
      </c>
    </row>
    <row r="18" spans="1:27" ht="26.45">
      <c r="A18" t="s">
        <v>168</v>
      </c>
      <c r="B18">
        <v>3</v>
      </c>
      <c r="C18" s="22" t="s">
        <v>2921</v>
      </c>
      <c r="D18" t="s">
        <v>170</v>
      </c>
      <c r="E18" s="23" t="s">
        <v>2922</v>
      </c>
      <c r="F18" s="24" t="s">
        <v>738</v>
      </c>
      <c r="G18" s="25">
        <v>1093.3</v>
      </c>
      <c r="H18" s="24">
        <v>0</v>
      </c>
      <c r="I18" s="26">
        <f>ROUND(G18*H18,P4)</f>
        <v>0</v>
      </c>
      <c r="L18" s="26">
        <v>0</v>
      </c>
      <c r="M18" s="20">
        <f>ROUND(G18*L18,P4)</f>
        <v>0</v>
      </c>
      <c r="N18" s="21" t="s">
        <v>348</v>
      </c>
      <c r="O18" s="27">
        <f>M18*AA18</f>
        <v>0</v>
      </c>
      <c r="P18">
        <v>3</v>
      </c>
      <c r="AA18">
        <f>IF(P18=1,$O$3,IF(P18=2,$O$4,$O$5))</f>
        <v>0</v>
      </c>
    </row>
    <row r="19" spans="1:27" ht="92.45">
      <c r="A19" t="s">
        <v>173</v>
      </c>
      <c r="E19" s="23" t="s">
        <v>2923</v>
      </c>
    </row>
    <row r="20" spans="1:27">
      <c r="A20" t="s">
        <v>174</v>
      </c>
      <c r="E20" s="28" t="s">
        <v>2924</v>
      </c>
    </row>
    <row r="21" spans="1:27">
      <c r="A21" t="s">
        <v>176</v>
      </c>
      <c r="E21" s="23" t="s">
        <v>170</v>
      </c>
    </row>
    <row r="22" spans="1:27" ht="26.45">
      <c r="A22" t="s">
        <v>168</v>
      </c>
      <c r="B22">
        <v>4</v>
      </c>
      <c r="C22" s="22" t="s">
        <v>2925</v>
      </c>
      <c r="D22" t="s">
        <v>170</v>
      </c>
      <c r="E22" s="23" t="s">
        <v>2926</v>
      </c>
      <c r="F22" s="24" t="s">
        <v>738</v>
      </c>
      <c r="G22" s="25">
        <v>1093.3</v>
      </c>
      <c r="H22" s="24">
        <v>0</v>
      </c>
      <c r="I22" s="26">
        <f>ROUND(G22*H22,P4)</f>
        <v>0</v>
      </c>
      <c r="L22" s="26">
        <v>0</v>
      </c>
      <c r="M22" s="20">
        <f>ROUND(G22*L22,P4)</f>
        <v>0</v>
      </c>
      <c r="N22" s="21" t="s">
        <v>348</v>
      </c>
      <c r="O22" s="27">
        <f>M22*AA22</f>
        <v>0</v>
      </c>
      <c r="P22">
        <v>3</v>
      </c>
      <c r="AA22">
        <f>IF(P22=1,$O$3,IF(P22=2,$O$4,$O$5))</f>
        <v>0</v>
      </c>
    </row>
    <row r="23" spans="1:27" ht="92.45">
      <c r="A23" t="s">
        <v>173</v>
      </c>
      <c r="E23" s="23" t="s">
        <v>2927</v>
      </c>
    </row>
    <row r="24" spans="1:27">
      <c r="A24" t="s">
        <v>174</v>
      </c>
      <c r="E24" s="28" t="s">
        <v>2928</v>
      </c>
    </row>
    <row r="25" spans="1:27">
      <c r="A25" t="s">
        <v>176</v>
      </c>
      <c r="E25" s="23" t="s">
        <v>170</v>
      </c>
    </row>
    <row r="26" spans="1:27">
      <c r="A26" t="s">
        <v>168</v>
      </c>
      <c r="B26">
        <v>5</v>
      </c>
      <c r="C26" s="22" t="s">
        <v>2929</v>
      </c>
      <c r="D26" t="s">
        <v>170</v>
      </c>
      <c r="E26" s="23" t="s">
        <v>2930</v>
      </c>
      <c r="F26" s="24" t="s">
        <v>738</v>
      </c>
      <c r="G26" s="25">
        <v>169.3</v>
      </c>
      <c r="H26" s="24">
        <v>0</v>
      </c>
      <c r="I26" s="26">
        <f>ROUND(G26*H26,P4)</f>
        <v>0</v>
      </c>
      <c r="L26" s="26">
        <v>0</v>
      </c>
      <c r="M26" s="20">
        <f>ROUND(G26*L26,P4)</f>
        <v>0</v>
      </c>
      <c r="N26" s="21" t="s">
        <v>348</v>
      </c>
      <c r="O26" s="27">
        <f>M26*AA26</f>
        <v>0</v>
      </c>
      <c r="P26">
        <v>3</v>
      </c>
      <c r="AA26">
        <f>IF(P26=1,$O$3,IF(P26=2,$O$4,$O$5))</f>
        <v>0</v>
      </c>
    </row>
    <row r="27" spans="1:27" ht="92.45">
      <c r="A27" t="s">
        <v>173</v>
      </c>
      <c r="E27" s="23" t="s">
        <v>2931</v>
      </c>
    </row>
    <row r="28" spans="1:27">
      <c r="A28" t="s">
        <v>174</v>
      </c>
      <c r="E28" s="28" t="s">
        <v>2932</v>
      </c>
    </row>
    <row r="29" spans="1:27">
      <c r="A29" t="s">
        <v>176</v>
      </c>
      <c r="E29" s="23" t="s">
        <v>170</v>
      </c>
    </row>
    <row r="30" spans="1:27">
      <c r="A30" t="s">
        <v>168</v>
      </c>
      <c r="B30">
        <v>6</v>
      </c>
      <c r="C30" s="22" t="s">
        <v>2933</v>
      </c>
      <c r="D30" t="s">
        <v>170</v>
      </c>
      <c r="E30" s="23" t="s">
        <v>2934</v>
      </c>
      <c r="F30" s="24" t="s">
        <v>317</v>
      </c>
      <c r="G30" s="25">
        <v>163.61000000000001</v>
      </c>
      <c r="H30" s="24">
        <v>0</v>
      </c>
      <c r="I30" s="26">
        <f>ROUND(G30*H30,P4)</f>
        <v>0</v>
      </c>
      <c r="L30" s="26">
        <v>0</v>
      </c>
      <c r="M30" s="20">
        <f>ROUND(G30*L30,P4)</f>
        <v>0</v>
      </c>
      <c r="N30" s="21" t="s">
        <v>348</v>
      </c>
      <c r="O30" s="27">
        <f>M30*AA30</f>
        <v>0</v>
      </c>
      <c r="P30">
        <v>3</v>
      </c>
      <c r="AA30">
        <f>IF(P30=1,$O$3,IF(P30=2,$O$4,$O$5))</f>
        <v>0</v>
      </c>
    </row>
    <row r="31" spans="1:27" ht="39.6">
      <c r="A31" t="s">
        <v>173</v>
      </c>
      <c r="E31" s="23" t="s">
        <v>2935</v>
      </c>
    </row>
    <row r="32" spans="1:27">
      <c r="A32" t="s">
        <v>174</v>
      </c>
      <c r="E32" s="28" t="s">
        <v>2936</v>
      </c>
    </row>
    <row r="33" spans="1:27">
      <c r="A33" t="s">
        <v>176</v>
      </c>
      <c r="E33" s="23" t="s">
        <v>170</v>
      </c>
    </row>
    <row r="34" spans="1:27" ht="26.45">
      <c r="A34" t="s">
        <v>168</v>
      </c>
      <c r="B34">
        <v>7</v>
      </c>
      <c r="C34" s="22" t="s">
        <v>2937</v>
      </c>
      <c r="D34" t="s">
        <v>170</v>
      </c>
      <c r="E34" s="23" t="s">
        <v>2938</v>
      </c>
      <c r="F34" s="24" t="s">
        <v>433</v>
      </c>
      <c r="G34" s="25">
        <v>1214.7280000000001</v>
      </c>
      <c r="H34" s="24">
        <v>0</v>
      </c>
      <c r="I34" s="26">
        <f>ROUND(G34*H34,P4)</f>
        <v>0</v>
      </c>
      <c r="L34" s="26">
        <v>0</v>
      </c>
      <c r="M34" s="20">
        <f>ROUND(G34*L34,P4)</f>
        <v>0</v>
      </c>
      <c r="N34" s="21" t="s">
        <v>348</v>
      </c>
      <c r="O34" s="27">
        <f>M34*AA34</f>
        <v>0</v>
      </c>
      <c r="P34">
        <v>3</v>
      </c>
      <c r="AA34">
        <f>IF(P34=1,$O$3,IF(P34=2,$O$4,$O$5))</f>
        <v>0</v>
      </c>
    </row>
    <row r="35" spans="1:27" ht="66">
      <c r="A35" t="s">
        <v>173</v>
      </c>
      <c r="E35" s="23" t="s">
        <v>2939</v>
      </c>
    </row>
    <row r="36" spans="1:27">
      <c r="A36" t="s">
        <v>174</v>
      </c>
      <c r="E36" s="28" t="s">
        <v>2940</v>
      </c>
    </row>
    <row r="37" spans="1:27">
      <c r="A37" t="s">
        <v>176</v>
      </c>
      <c r="E37" s="23" t="s">
        <v>170</v>
      </c>
    </row>
    <row r="38" spans="1:27">
      <c r="A38" t="s">
        <v>168</v>
      </c>
      <c r="B38">
        <v>8</v>
      </c>
      <c r="C38" s="22" t="s">
        <v>2941</v>
      </c>
      <c r="D38" t="s">
        <v>170</v>
      </c>
      <c r="E38" s="23" t="s">
        <v>2942</v>
      </c>
      <c r="F38" s="24" t="s">
        <v>433</v>
      </c>
      <c r="G38" s="25">
        <v>60.735999999999997</v>
      </c>
      <c r="H38" s="24">
        <v>0</v>
      </c>
      <c r="I38" s="26">
        <f>ROUND(G38*H38,P4)</f>
        <v>0</v>
      </c>
      <c r="L38" s="26">
        <v>0</v>
      </c>
      <c r="M38" s="20">
        <f>ROUND(G38*L38,P4)</f>
        <v>0</v>
      </c>
      <c r="N38" s="21" t="s">
        <v>348</v>
      </c>
      <c r="O38" s="27">
        <f>M38*AA38</f>
        <v>0</v>
      </c>
      <c r="P38">
        <v>3</v>
      </c>
      <c r="AA38">
        <f>IF(P38=1,$O$3,IF(P38=2,$O$4,$O$5))</f>
        <v>0</v>
      </c>
    </row>
    <row r="39" spans="1:27" ht="39.6">
      <c r="A39" t="s">
        <v>173</v>
      </c>
      <c r="E39" s="23" t="s">
        <v>2943</v>
      </c>
    </row>
    <row r="40" spans="1:27">
      <c r="A40" t="s">
        <v>174</v>
      </c>
      <c r="E40" s="28" t="s">
        <v>2944</v>
      </c>
    </row>
    <row r="41" spans="1:27">
      <c r="A41" t="s">
        <v>176</v>
      </c>
      <c r="E41" s="23" t="s">
        <v>170</v>
      </c>
    </row>
    <row r="42" spans="1:27">
      <c r="A42" t="s">
        <v>165</v>
      </c>
      <c r="C42" s="18" t="s">
        <v>166</v>
      </c>
      <c r="E42" s="19" t="s">
        <v>167</v>
      </c>
      <c r="L42" s="20">
        <f>SUMIFS(L43:L54,A43:A54,"P")</f>
        <v>0</v>
      </c>
      <c r="M42" s="20">
        <f>SUMIFS(M43:M54,A43:A54,"P")</f>
        <v>0</v>
      </c>
      <c r="N42" s="21"/>
    </row>
    <row r="43" spans="1:27">
      <c r="A43" t="s">
        <v>168</v>
      </c>
      <c r="B43">
        <v>9</v>
      </c>
      <c r="C43" s="22" t="s">
        <v>2897</v>
      </c>
      <c r="D43" t="s">
        <v>170</v>
      </c>
      <c r="E43" s="23" t="s">
        <v>2898</v>
      </c>
      <c r="F43" s="24" t="s">
        <v>172</v>
      </c>
      <c r="G43" s="25">
        <v>52.387</v>
      </c>
      <c r="H43" s="24">
        <v>0</v>
      </c>
      <c r="I43" s="26">
        <f>ROUND(G43*H43,P4)</f>
        <v>0</v>
      </c>
      <c r="L43" s="26">
        <v>0</v>
      </c>
      <c r="M43" s="20">
        <f>ROUND(G43*L43,P4)</f>
        <v>0</v>
      </c>
      <c r="N43" s="21" t="s">
        <v>170</v>
      </c>
      <c r="O43" s="27">
        <f>M43*AA43</f>
        <v>0</v>
      </c>
      <c r="P43">
        <v>3</v>
      </c>
      <c r="AA43">
        <f>IF(P43=1,$O$3,IF(P43=2,$O$4,$O$5))</f>
        <v>0</v>
      </c>
    </row>
    <row r="44" spans="1:27">
      <c r="A44" t="s">
        <v>173</v>
      </c>
      <c r="E44" s="23" t="s">
        <v>170</v>
      </c>
    </row>
    <row r="45" spans="1:27">
      <c r="A45" t="s">
        <v>174</v>
      </c>
      <c r="E45" s="28" t="s">
        <v>2945</v>
      </c>
    </row>
    <row r="46" spans="1:27" ht="26.45">
      <c r="A46" t="s">
        <v>176</v>
      </c>
      <c r="E46" s="23" t="s">
        <v>177</v>
      </c>
    </row>
    <row r="47" spans="1:27">
      <c r="A47" t="s">
        <v>168</v>
      </c>
      <c r="B47">
        <v>10</v>
      </c>
      <c r="C47" s="22" t="s">
        <v>459</v>
      </c>
      <c r="D47" t="s">
        <v>170</v>
      </c>
      <c r="E47" s="23" t="s">
        <v>460</v>
      </c>
      <c r="F47" s="24" t="s">
        <v>172</v>
      </c>
      <c r="G47" s="25">
        <v>3842.7359999999999</v>
      </c>
      <c r="H47" s="24">
        <v>0</v>
      </c>
      <c r="I47" s="26">
        <f>ROUND(G47*H47,P4)</f>
        <v>0</v>
      </c>
      <c r="L47" s="26">
        <v>0</v>
      </c>
      <c r="M47" s="20">
        <f>ROUND(G47*L47,P4)</f>
        <v>0</v>
      </c>
      <c r="N47" s="21" t="s">
        <v>170</v>
      </c>
      <c r="O47" s="27">
        <f>M47*AA47</f>
        <v>0</v>
      </c>
      <c r="P47">
        <v>3</v>
      </c>
      <c r="AA47">
        <f>IF(P47=1,$O$3,IF(P47=2,$O$4,$O$5))</f>
        <v>0</v>
      </c>
    </row>
    <row r="48" spans="1:27">
      <c r="A48" t="s">
        <v>173</v>
      </c>
      <c r="E48" s="23" t="s">
        <v>170</v>
      </c>
    </row>
    <row r="49" spans="1:27">
      <c r="A49" t="s">
        <v>174</v>
      </c>
      <c r="E49" s="28" t="s">
        <v>2946</v>
      </c>
    </row>
    <row r="50" spans="1:27" ht="26.45">
      <c r="A50" t="s">
        <v>176</v>
      </c>
      <c r="E50" s="23" t="s">
        <v>177</v>
      </c>
    </row>
    <row r="51" spans="1:27">
      <c r="A51" t="s">
        <v>168</v>
      </c>
      <c r="B51">
        <v>11</v>
      </c>
      <c r="C51" s="22" t="s">
        <v>2471</v>
      </c>
      <c r="D51" t="s">
        <v>170</v>
      </c>
      <c r="E51" s="23" t="s">
        <v>2472</v>
      </c>
      <c r="F51" s="24" t="s">
        <v>172</v>
      </c>
      <c r="G51" s="25">
        <v>53.499000000000002</v>
      </c>
      <c r="H51" s="24">
        <v>0</v>
      </c>
      <c r="I51" s="26">
        <f>ROUND(G51*H51,P4)</f>
        <v>0</v>
      </c>
      <c r="L51" s="26">
        <v>0</v>
      </c>
      <c r="M51" s="20">
        <f>ROUND(G51*L51,P4)</f>
        <v>0</v>
      </c>
      <c r="N51" s="21" t="s">
        <v>170</v>
      </c>
      <c r="O51" s="27">
        <f>M51*AA51</f>
        <v>0</v>
      </c>
      <c r="P51">
        <v>3</v>
      </c>
      <c r="AA51">
        <f>IF(P51=1,$O$3,IF(P51=2,$O$4,$O$5))</f>
        <v>0</v>
      </c>
    </row>
    <row r="52" spans="1:27">
      <c r="A52" t="s">
        <v>173</v>
      </c>
      <c r="E52" s="23" t="s">
        <v>170</v>
      </c>
    </row>
    <row r="53" spans="1:27">
      <c r="A53" t="s">
        <v>174</v>
      </c>
      <c r="E53" s="28" t="s">
        <v>2947</v>
      </c>
    </row>
    <row r="54" spans="1:27" ht="26.45">
      <c r="A54" t="s">
        <v>176</v>
      </c>
      <c r="E54" s="23" t="s">
        <v>177</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 right="0" top="0" bottom="0" header="0" footer="0"/>
  <pageSetup fitToHeight="0"/>
  <drawing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pageSetUpPr fitToPage="1"/>
  </sheetPr>
  <dimension ref="A1:AA207"/>
  <sheetViews>
    <sheetView workbookViewId="0"/>
  </sheetViews>
  <sheetFormatPr defaultRowHeight="13.15"/>
  <cols>
    <col min="1" max="1" width="8.85546875" hidden="1"/>
    <col min="2" max="2" width="11.5703125" customWidth="1"/>
    <col min="3" max="3" width="14.28515625" customWidth="1"/>
    <col min="5" max="5" width="71.28515625" customWidth="1"/>
    <col min="6" max="6" width="11.5703125" customWidth="1"/>
    <col min="7" max="9" width="16.28515625" customWidth="1"/>
    <col min="10" max="11" width="8.85546875" hidden="1"/>
    <col min="12" max="14" width="16.28515625" customWidth="1"/>
    <col min="15" max="17" width="8.85546875" hidden="1"/>
    <col min="19" max="19" width="31" customWidth="1"/>
    <col min="27" max="27" width="8.85546875" hidden="1"/>
  </cols>
  <sheetData>
    <row r="1" spans="1:27" ht="36.950000000000003" customHeight="1">
      <c r="A1" s="13" t="s">
        <v>143</v>
      </c>
      <c r="B1" s="1"/>
      <c r="C1" s="29"/>
      <c r="D1" s="1"/>
      <c r="E1" s="1"/>
      <c r="F1" s="1"/>
      <c r="G1" s="1"/>
      <c r="H1" s="1"/>
      <c r="I1" s="1"/>
      <c r="J1" s="1"/>
      <c r="K1" s="1"/>
      <c r="L1" s="1"/>
      <c r="M1" s="1"/>
      <c r="N1" s="1"/>
      <c r="P1">
        <v>3</v>
      </c>
    </row>
    <row r="2" spans="1:27" ht="19.899999999999999" customHeight="1">
      <c r="A2" s="13"/>
      <c r="B2" s="1"/>
      <c r="C2" s="29"/>
      <c r="D2" s="1"/>
      <c r="E2" s="1"/>
      <c r="F2" s="1"/>
      <c r="G2" s="1"/>
      <c r="H2" s="1"/>
      <c r="I2" s="1"/>
      <c r="J2" s="1"/>
      <c r="K2" s="1"/>
      <c r="L2" s="1"/>
      <c r="M2" s="1"/>
      <c r="N2" s="1"/>
    </row>
    <row r="3" spans="1:27" ht="33.950000000000003" customHeight="1">
      <c r="A3" s="13" t="s">
        <v>144</v>
      </c>
      <c r="B3" s="14" t="s">
        <v>145</v>
      </c>
      <c r="C3" s="33" t="s">
        <v>1</v>
      </c>
      <c r="D3" s="29"/>
      <c r="E3" s="34" t="s">
        <v>2</v>
      </c>
      <c r="F3" s="29"/>
      <c r="G3" s="29"/>
      <c r="H3" s="29"/>
      <c r="L3" s="15" t="s">
        <v>53</v>
      </c>
      <c r="M3" s="16">
        <f>Rekapitulace!C31</f>
        <v>0</v>
      </c>
      <c r="N3" s="3" t="s">
        <v>3</v>
      </c>
      <c r="O3">
        <v>0</v>
      </c>
      <c r="P3">
        <v>2</v>
      </c>
    </row>
    <row r="4" spans="1:27" ht="33.950000000000003" customHeight="1">
      <c r="A4" s="13" t="s">
        <v>146</v>
      </c>
      <c r="B4" s="14" t="s">
        <v>147</v>
      </c>
      <c r="C4" s="33" t="s">
        <v>53</v>
      </c>
      <c r="D4" s="29"/>
      <c r="E4" s="34" t="s">
        <v>54</v>
      </c>
      <c r="F4" s="29"/>
      <c r="G4" s="29"/>
      <c r="H4" s="29"/>
      <c r="O4">
        <v>0.12</v>
      </c>
      <c r="P4">
        <v>2</v>
      </c>
    </row>
    <row r="5" spans="1:27">
      <c r="A5" s="35" t="s">
        <v>148</v>
      </c>
      <c r="B5" s="35" t="s">
        <v>149</v>
      </c>
      <c r="C5" s="35" t="s">
        <v>150</v>
      </c>
      <c r="D5" s="35" t="s">
        <v>151</v>
      </c>
      <c r="E5" s="35" t="s">
        <v>152</v>
      </c>
      <c r="F5" s="35" t="s">
        <v>153</v>
      </c>
      <c r="G5" s="35" t="s">
        <v>154</v>
      </c>
      <c r="H5" s="35" t="s">
        <v>155</v>
      </c>
      <c r="I5" s="35" t="s">
        <v>156</v>
      </c>
      <c r="J5" s="17"/>
      <c r="K5" s="17"/>
      <c r="L5" s="35" t="s">
        <v>157</v>
      </c>
      <c r="M5" s="36"/>
      <c r="N5" s="35" t="s">
        <v>158</v>
      </c>
      <c r="O5">
        <v>0.21</v>
      </c>
    </row>
    <row r="6" spans="1:27">
      <c r="A6" s="35"/>
      <c r="B6" s="35"/>
      <c r="C6" s="35"/>
      <c r="D6" s="35"/>
      <c r="E6" s="35"/>
      <c r="F6" s="35"/>
      <c r="G6" s="35"/>
      <c r="H6" s="35"/>
      <c r="I6" s="35"/>
      <c r="J6" s="35" t="s">
        <v>159</v>
      </c>
      <c r="K6" s="36"/>
      <c r="L6" s="36"/>
      <c r="M6" s="36"/>
      <c r="N6" s="35"/>
    </row>
    <row r="7" spans="1:27" ht="26.45">
      <c r="A7" s="35"/>
      <c r="B7" s="35"/>
      <c r="C7" s="35"/>
      <c r="D7" s="35"/>
      <c r="E7" s="35"/>
      <c r="F7" s="35"/>
      <c r="G7" s="35"/>
      <c r="H7" s="35"/>
      <c r="I7" s="35"/>
      <c r="J7" s="6" t="s">
        <v>160</v>
      </c>
      <c r="K7" s="6" t="s">
        <v>161</v>
      </c>
      <c r="L7" s="6" t="s">
        <v>160</v>
      </c>
      <c r="M7" s="6" t="s">
        <v>161</v>
      </c>
      <c r="N7" s="35"/>
      <c r="S7" t="s">
        <v>162</v>
      </c>
      <c r="T7">
        <f>COUNTIFS(L8:L208,"=0",A8:A208,"P")+COUNTIFS(L8:L208,"",A8:A208,"P")+SUM(Q8:Q208)</f>
        <v>0</v>
      </c>
    </row>
    <row r="8" spans="1:27">
      <c r="A8" t="s">
        <v>163</v>
      </c>
      <c r="C8" s="18" t="s">
        <v>2948</v>
      </c>
      <c r="E8" s="19" t="s">
        <v>60</v>
      </c>
      <c r="L8" s="20">
        <f>L9+L42+L55+L108+L141+L190+L203</f>
        <v>0</v>
      </c>
      <c r="M8" s="20">
        <f>M9+M42+M55+M108+M141+M190+M203</f>
        <v>0</v>
      </c>
      <c r="N8" s="21"/>
    </row>
    <row r="9" spans="1:27">
      <c r="A9" t="s">
        <v>165</v>
      </c>
      <c r="C9" s="18" t="s">
        <v>2085</v>
      </c>
      <c r="E9" s="19" t="s">
        <v>2343</v>
      </c>
      <c r="L9" s="20">
        <f>SUMIFS(L10:L41,A10:A41,"P")</f>
        <v>0</v>
      </c>
      <c r="M9" s="20">
        <f>SUMIFS(M10:M41,A10:A41,"P")</f>
        <v>0</v>
      </c>
      <c r="N9" s="21"/>
    </row>
    <row r="10" spans="1:27">
      <c r="A10" t="s">
        <v>168</v>
      </c>
      <c r="B10">
        <v>1</v>
      </c>
      <c r="C10" s="22" t="s">
        <v>2949</v>
      </c>
      <c r="D10" t="s">
        <v>170</v>
      </c>
      <c r="E10" s="23" t="s">
        <v>2950</v>
      </c>
      <c r="F10" s="24" t="s">
        <v>738</v>
      </c>
      <c r="G10" s="25">
        <v>20.399999999999999</v>
      </c>
      <c r="H10" s="24">
        <v>0</v>
      </c>
      <c r="I10" s="26">
        <f>ROUND(G10*H10,P4)</f>
        <v>0</v>
      </c>
      <c r="L10" s="26">
        <v>0</v>
      </c>
      <c r="M10" s="20">
        <f>ROUND(G10*L10,P4)</f>
        <v>0</v>
      </c>
      <c r="N10" s="21" t="s">
        <v>348</v>
      </c>
      <c r="O10" s="27">
        <f>M10*AA10</f>
        <v>0</v>
      </c>
      <c r="P10">
        <v>3</v>
      </c>
      <c r="AA10">
        <f>IF(P10=1,$O$3,IF(P10=2,$O$4,$O$5))</f>
        <v>0</v>
      </c>
    </row>
    <row r="11" spans="1:27" ht="79.150000000000006">
      <c r="A11" t="s">
        <v>173</v>
      </c>
      <c r="E11" s="23" t="s">
        <v>2951</v>
      </c>
    </row>
    <row r="12" spans="1:27">
      <c r="A12" t="s">
        <v>174</v>
      </c>
      <c r="E12" s="28" t="s">
        <v>2952</v>
      </c>
    </row>
    <row r="13" spans="1:27">
      <c r="A13" t="s">
        <v>176</v>
      </c>
      <c r="E13" s="23" t="s">
        <v>170</v>
      </c>
    </row>
    <row r="14" spans="1:27" ht="26.45">
      <c r="A14" t="s">
        <v>168</v>
      </c>
      <c r="B14">
        <v>2</v>
      </c>
      <c r="C14" s="22" t="s">
        <v>2953</v>
      </c>
      <c r="D14" t="s">
        <v>170</v>
      </c>
      <c r="E14" s="23" t="s">
        <v>2954</v>
      </c>
      <c r="F14" s="24" t="s">
        <v>738</v>
      </c>
      <c r="G14" s="25">
        <v>86.5</v>
      </c>
      <c r="H14" s="24">
        <v>0</v>
      </c>
      <c r="I14" s="26">
        <f>ROUND(G14*H14,P4)</f>
        <v>0</v>
      </c>
      <c r="L14" s="26">
        <v>0</v>
      </c>
      <c r="M14" s="20">
        <f>ROUND(G14*L14,P4)</f>
        <v>0</v>
      </c>
      <c r="N14" s="21" t="s">
        <v>348</v>
      </c>
      <c r="O14" s="27">
        <f>M14*AA14</f>
        <v>0</v>
      </c>
      <c r="P14">
        <v>3</v>
      </c>
      <c r="AA14">
        <f>IF(P14=1,$O$3,IF(P14=2,$O$4,$O$5))</f>
        <v>0</v>
      </c>
    </row>
    <row r="15" spans="1:27" ht="79.150000000000006">
      <c r="A15" t="s">
        <v>173</v>
      </c>
      <c r="E15" s="23" t="s">
        <v>2955</v>
      </c>
    </row>
    <row r="16" spans="1:27">
      <c r="A16" t="s">
        <v>174</v>
      </c>
      <c r="E16" s="28" t="s">
        <v>2956</v>
      </c>
    </row>
    <row r="17" spans="1:27">
      <c r="A17" t="s">
        <v>176</v>
      </c>
      <c r="E17" s="23" t="s">
        <v>170</v>
      </c>
    </row>
    <row r="18" spans="1:27">
      <c r="A18" t="s">
        <v>168</v>
      </c>
      <c r="B18">
        <v>3</v>
      </c>
      <c r="C18" s="22" t="s">
        <v>2957</v>
      </c>
      <c r="D18" t="s">
        <v>170</v>
      </c>
      <c r="E18" s="23" t="s">
        <v>2958</v>
      </c>
      <c r="F18" s="24" t="s">
        <v>738</v>
      </c>
      <c r="G18" s="25">
        <v>54.5</v>
      </c>
      <c r="H18" s="24">
        <v>0</v>
      </c>
      <c r="I18" s="26">
        <f>ROUND(G18*H18,P4)</f>
        <v>0</v>
      </c>
      <c r="L18" s="26">
        <v>0</v>
      </c>
      <c r="M18" s="20">
        <f>ROUND(G18*L18,P4)</f>
        <v>0</v>
      </c>
      <c r="N18" s="21" t="s">
        <v>348</v>
      </c>
      <c r="O18" s="27">
        <f>M18*AA18</f>
        <v>0</v>
      </c>
      <c r="P18">
        <v>3</v>
      </c>
      <c r="AA18">
        <f>IF(P18=1,$O$3,IF(P18=2,$O$4,$O$5))</f>
        <v>0</v>
      </c>
    </row>
    <row r="19" spans="1:27" ht="92.45">
      <c r="A19" t="s">
        <v>173</v>
      </c>
      <c r="E19" s="23" t="s">
        <v>2959</v>
      </c>
    </row>
    <row r="20" spans="1:27">
      <c r="A20" t="s">
        <v>174</v>
      </c>
      <c r="E20" s="28" t="s">
        <v>2960</v>
      </c>
    </row>
    <row r="21" spans="1:27">
      <c r="A21" t="s">
        <v>176</v>
      </c>
      <c r="E21" s="23" t="s">
        <v>170</v>
      </c>
    </row>
    <row r="22" spans="1:27">
      <c r="A22" t="s">
        <v>168</v>
      </c>
      <c r="B22">
        <v>4</v>
      </c>
      <c r="C22" s="22" t="s">
        <v>2961</v>
      </c>
      <c r="D22" t="s">
        <v>170</v>
      </c>
      <c r="E22" s="23" t="s">
        <v>2962</v>
      </c>
      <c r="F22" s="24" t="s">
        <v>317</v>
      </c>
      <c r="G22" s="25">
        <v>28</v>
      </c>
      <c r="H22" s="24">
        <v>0</v>
      </c>
      <c r="I22" s="26">
        <f>ROUND(G22*H22,P4)</f>
        <v>0</v>
      </c>
      <c r="L22" s="26">
        <v>0</v>
      </c>
      <c r="M22" s="20">
        <f>ROUND(G22*L22,P4)</f>
        <v>0</v>
      </c>
      <c r="N22" s="21" t="s">
        <v>348</v>
      </c>
      <c r="O22" s="27">
        <f>M22*AA22</f>
        <v>0</v>
      </c>
      <c r="P22">
        <v>3</v>
      </c>
      <c r="AA22">
        <f>IF(P22=1,$O$3,IF(P22=2,$O$4,$O$5))</f>
        <v>0</v>
      </c>
    </row>
    <row r="23" spans="1:27" ht="39.6">
      <c r="A23" t="s">
        <v>173</v>
      </c>
      <c r="E23" s="23" t="s">
        <v>2963</v>
      </c>
    </row>
    <row r="24" spans="1:27">
      <c r="A24" t="s">
        <v>174</v>
      </c>
      <c r="E24" s="28" t="s">
        <v>965</v>
      </c>
    </row>
    <row r="25" spans="1:27">
      <c r="A25" t="s">
        <v>176</v>
      </c>
      <c r="E25" s="23" t="s">
        <v>170</v>
      </c>
    </row>
    <row r="26" spans="1:27" ht="26.45">
      <c r="A26" t="s">
        <v>168</v>
      </c>
      <c r="B26">
        <v>5</v>
      </c>
      <c r="C26" s="22" t="s">
        <v>2964</v>
      </c>
      <c r="D26" t="s">
        <v>170</v>
      </c>
      <c r="E26" s="23" t="s">
        <v>2965</v>
      </c>
      <c r="F26" s="24" t="s">
        <v>433</v>
      </c>
      <c r="G26" s="25">
        <v>137.82499999999999</v>
      </c>
      <c r="H26" s="24">
        <v>0</v>
      </c>
      <c r="I26" s="26">
        <f>ROUND(G26*H26,P4)</f>
        <v>0</v>
      </c>
      <c r="L26" s="26">
        <v>0</v>
      </c>
      <c r="M26" s="20">
        <f>ROUND(G26*L26,P4)</f>
        <v>0</v>
      </c>
      <c r="N26" s="21" t="s">
        <v>348</v>
      </c>
      <c r="O26" s="27">
        <f>M26*AA26</f>
        <v>0</v>
      </c>
      <c r="P26">
        <v>3</v>
      </c>
      <c r="AA26">
        <f>IF(P26=1,$O$3,IF(P26=2,$O$4,$O$5))</f>
        <v>0</v>
      </c>
    </row>
    <row r="27" spans="1:27" ht="39.6">
      <c r="A27" t="s">
        <v>173</v>
      </c>
      <c r="E27" s="23" t="s">
        <v>2966</v>
      </c>
    </row>
    <row r="28" spans="1:27">
      <c r="A28" t="s">
        <v>174</v>
      </c>
      <c r="E28" s="28" t="s">
        <v>2967</v>
      </c>
    </row>
    <row r="29" spans="1:27">
      <c r="A29" t="s">
        <v>176</v>
      </c>
      <c r="E29" s="23" t="s">
        <v>170</v>
      </c>
    </row>
    <row r="30" spans="1:27" ht="26.45">
      <c r="A30" t="s">
        <v>168</v>
      </c>
      <c r="B30">
        <v>6</v>
      </c>
      <c r="C30" s="22" t="s">
        <v>2968</v>
      </c>
      <c r="D30" t="s">
        <v>170</v>
      </c>
      <c r="E30" s="23" t="s">
        <v>2969</v>
      </c>
      <c r="F30" s="24" t="s">
        <v>433</v>
      </c>
      <c r="G30" s="25">
        <v>123.1</v>
      </c>
      <c r="H30" s="24">
        <v>0</v>
      </c>
      <c r="I30" s="26">
        <f>ROUND(G30*H30,P4)</f>
        <v>0</v>
      </c>
      <c r="L30" s="26">
        <v>0</v>
      </c>
      <c r="M30" s="20">
        <f>ROUND(G30*L30,P4)</f>
        <v>0</v>
      </c>
      <c r="N30" s="21" t="s">
        <v>348</v>
      </c>
      <c r="O30" s="27">
        <f>M30*AA30</f>
        <v>0</v>
      </c>
      <c r="P30">
        <v>3</v>
      </c>
      <c r="AA30">
        <f>IF(P30=1,$O$3,IF(P30=2,$O$4,$O$5))</f>
        <v>0</v>
      </c>
    </row>
    <row r="31" spans="1:27" ht="66">
      <c r="A31" t="s">
        <v>173</v>
      </c>
      <c r="E31" s="23" t="s">
        <v>2970</v>
      </c>
    </row>
    <row r="32" spans="1:27">
      <c r="A32" t="s">
        <v>174</v>
      </c>
      <c r="E32" s="28" t="s">
        <v>2971</v>
      </c>
    </row>
    <row r="33" spans="1:27">
      <c r="A33" t="s">
        <v>176</v>
      </c>
      <c r="E33" s="23" t="s">
        <v>170</v>
      </c>
    </row>
    <row r="34" spans="1:27">
      <c r="A34" t="s">
        <v>168</v>
      </c>
      <c r="B34">
        <v>7</v>
      </c>
      <c r="C34" s="22" t="s">
        <v>2972</v>
      </c>
      <c r="D34" t="s">
        <v>170</v>
      </c>
      <c r="E34" s="23" t="s">
        <v>2973</v>
      </c>
      <c r="F34" s="24" t="s">
        <v>172</v>
      </c>
      <c r="G34" s="25">
        <v>258.51</v>
      </c>
      <c r="H34" s="24">
        <v>1</v>
      </c>
      <c r="I34" s="26">
        <f>ROUND(G34*H34,P4)</f>
        <v>0</v>
      </c>
      <c r="L34" s="26">
        <v>0</v>
      </c>
      <c r="M34" s="20">
        <f>ROUND(G34*L34,P4)</f>
        <v>0</v>
      </c>
      <c r="N34" s="21" t="s">
        <v>348</v>
      </c>
      <c r="O34" s="27">
        <f>M34*AA34</f>
        <v>0</v>
      </c>
      <c r="P34">
        <v>3</v>
      </c>
      <c r="AA34">
        <f>IF(P34=1,$O$3,IF(P34=2,$O$4,$O$5))</f>
        <v>0</v>
      </c>
    </row>
    <row r="35" spans="1:27">
      <c r="A35" t="s">
        <v>173</v>
      </c>
      <c r="E35" s="23" t="s">
        <v>170</v>
      </c>
    </row>
    <row r="36" spans="1:27">
      <c r="A36" t="s">
        <v>174</v>
      </c>
      <c r="E36" s="28" t="s">
        <v>2974</v>
      </c>
    </row>
    <row r="37" spans="1:27">
      <c r="A37" t="s">
        <v>176</v>
      </c>
      <c r="E37" s="23" t="s">
        <v>170</v>
      </c>
    </row>
    <row r="38" spans="1:27">
      <c r="A38" t="s">
        <v>168</v>
      </c>
      <c r="B38">
        <v>8</v>
      </c>
      <c r="C38" s="22" t="s">
        <v>2975</v>
      </c>
      <c r="D38" t="s">
        <v>170</v>
      </c>
      <c r="E38" s="23" t="s">
        <v>2976</v>
      </c>
      <c r="F38" s="24" t="s">
        <v>738</v>
      </c>
      <c r="G38" s="25">
        <v>260.17</v>
      </c>
      <c r="H38" s="24">
        <v>0</v>
      </c>
      <c r="I38" s="26">
        <f>ROUND(G38*H38,P4)</f>
        <v>0</v>
      </c>
      <c r="L38" s="26">
        <v>0</v>
      </c>
      <c r="M38" s="20">
        <f>ROUND(G38*L38,P4)</f>
        <v>0</v>
      </c>
      <c r="N38" s="21" t="s">
        <v>348</v>
      </c>
      <c r="O38" s="27">
        <f>M38*AA38</f>
        <v>0</v>
      </c>
      <c r="P38">
        <v>3</v>
      </c>
      <c r="AA38">
        <f>IF(P38=1,$O$3,IF(P38=2,$O$4,$O$5))</f>
        <v>0</v>
      </c>
    </row>
    <row r="39" spans="1:27" ht="39.6">
      <c r="A39" t="s">
        <v>173</v>
      </c>
      <c r="E39" s="23" t="s">
        <v>2977</v>
      </c>
    </row>
    <row r="40" spans="1:27">
      <c r="A40" t="s">
        <v>174</v>
      </c>
      <c r="E40" s="28" t="s">
        <v>2978</v>
      </c>
    </row>
    <row r="41" spans="1:27">
      <c r="A41" t="s">
        <v>176</v>
      </c>
      <c r="E41" s="23" t="s">
        <v>170</v>
      </c>
    </row>
    <row r="42" spans="1:27">
      <c r="A42" t="s">
        <v>165</v>
      </c>
      <c r="C42" s="18" t="s">
        <v>2103</v>
      </c>
      <c r="E42" s="19" t="s">
        <v>2661</v>
      </c>
      <c r="L42" s="20">
        <f>SUMIFS(L43:L54,A43:A54,"P")</f>
        <v>0</v>
      </c>
      <c r="M42" s="20">
        <f>SUMIFS(M43:M54,A43:A54,"P")</f>
        <v>0</v>
      </c>
      <c r="N42" s="21"/>
    </row>
    <row r="43" spans="1:27" ht="26.45">
      <c r="A43" t="s">
        <v>168</v>
      </c>
      <c r="B43">
        <v>9</v>
      </c>
      <c r="C43" s="22" t="s">
        <v>2979</v>
      </c>
      <c r="D43" t="s">
        <v>170</v>
      </c>
      <c r="E43" s="23" t="s">
        <v>2980</v>
      </c>
      <c r="F43" s="24" t="s">
        <v>738</v>
      </c>
      <c r="G43" s="25">
        <v>72.900000000000006</v>
      </c>
      <c r="H43" s="24">
        <v>3.1E-4</v>
      </c>
      <c r="I43" s="26">
        <f>ROUND(G43*H43,P4)</f>
        <v>0</v>
      </c>
      <c r="L43" s="26">
        <v>0</v>
      </c>
      <c r="M43" s="20">
        <f>ROUND(G43*L43,P4)</f>
        <v>0</v>
      </c>
      <c r="N43" s="21" t="s">
        <v>348</v>
      </c>
      <c r="O43" s="27">
        <f>M43*AA43</f>
        <v>0</v>
      </c>
      <c r="P43">
        <v>3</v>
      </c>
      <c r="AA43">
        <f>IF(P43=1,$O$3,IF(P43=2,$O$4,$O$5))</f>
        <v>0</v>
      </c>
    </row>
    <row r="44" spans="1:27" ht="66">
      <c r="A44" t="s">
        <v>173</v>
      </c>
      <c r="E44" s="23" t="s">
        <v>2981</v>
      </c>
    </row>
    <row r="45" spans="1:27">
      <c r="A45" t="s">
        <v>174</v>
      </c>
      <c r="E45" s="28" t="s">
        <v>2982</v>
      </c>
    </row>
    <row r="46" spans="1:27">
      <c r="A46" t="s">
        <v>176</v>
      </c>
      <c r="E46" s="23" t="s">
        <v>170</v>
      </c>
    </row>
    <row r="47" spans="1:27">
      <c r="A47" t="s">
        <v>168</v>
      </c>
      <c r="B47">
        <v>10</v>
      </c>
      <c r="C47" s="22" t="s">
        <v>2983</v>
      </c>
      <c r="D47" t="s">
        <v>170</v>
      </c>
      <c r="E47" s="23" t="s">
        <v>2984</v>
      </c>
      <c r="F47" s="24" t="s">
        <v>738</v>
      </c>
      <c r="G47" s="25">
        <v>86.35</v>
      </c>
      <c r="H47" s="24">
        <v>2.9999999999999997E-4</v>
      </c>
      <c r="I47" s="26">
        <f>ROUND(G47*H47,P4)</f>
        <v>0</v>
      </c>
      <c r="L47" s="26">
        <v>0</v>
      </c>
      <c r="M47" s="20">
        <f>ROUND(G47*L47,P4)</f>
        <v>0</v>
      </c>
      <c r="N47" s="21" t="s">
        <v>348</v>
      </c>
      <c r="O47" s="27">
        <f>M47*AA47</f>
        <v>0</v>
      </c>
      <c r="P47">
        <v>3</v>
      </c>
      <c r="AA47">
        <f>IF(P47=1,$O$3,IF(P47=2,$O$4,$O$5))</f>
        <v>0</v>
      </c>
    </row>
    <row r="48" spans="1:27">
      <c r="A48" t="s">
        <v>173</v>
      </c>
      <c r="E48" s="23" t="s">
        <v>170</v>
      </c>
    </row>
    <row r="49" spans="1:27">
      <c r="A49" t="s">
        <v>174</v>
      </c>
      <c r="E49" s="28" t="s">
        <v>2985</v>
      </c>
    </row>
    <row r="50" spans="1:27">
      <c r="A50" t="s">
        <v>176</v>
      </c>
      <c r="E50" s="23" t="s">
        <v>170</v>
      </c>
    </row>
    <row r="51" spans="1:27" ht="26.45">
      <c r="A51" t="s">
        <v>168</v>
      </c>
      <c r="B51">
        <v>11</v>
      </c>
      <c r="C51" s="22" t="s">
        <v>2986</v>
      </c>
      <c r="D51" t="s">
        <v>170</v>
      </c>
      <c r="E51" s="23" t="s">
        <v>2987</v>
      </c>
      <c r="F51" s="24" t="s">
        <v>317</v>
      </c>
      <c r="G51" s="25">
        <v>40.5</v>
      </c>
      <c r="H51" s="24">
        <v>0.27561000000000002</v>
      </c>
      <c r="I51" s="26">
        <f>ROUND(G51*H51,P4)</f>
        <v>0</v>
      </c>
      <c r="L51" s="26">
        <v>0</v>
      </c>
      <c r="M51" s="20">
        <f>ROUND(G51*L51,P4)</f>
        <v>0</v>
      </c>
      <c r="N51" s="21" t="s">
        <v>348</v>
      </c>
      <c r="O51" s="27">
        <f>M51*AA51</f>
        <v>0</v>
      </c>
      <c r="P51">
        <v>3</v>
      </c>
      <c r="AA51">
        <f>IF(P51=1,$O$3,IF(P51=2,$O$4,$O$5))</f>
        <v>0</v>
      </c>
    </row>
    <row r="52" spans="1:27" ht="92.45">
      <c r="A52" t="s">
        <v>173</v>
      </c>
      <c r="E52" s="23" t="s">
        <v>2988</v>
      </c>
    </row>
    <row r="53" spans="1:27">
      <c r="A53" t="s">
        <v>174</v>
      </c>
      <c r="E53" s="28" t="s">
        <v>2989</v>
      </c>
    </row>
    <row r="54" spans="1:27">
      <c r="A54" t="s">
        <v>176</v>
      </c>
      <c r="E54" s="23" t="s">
        <v>170</v>
      </c>
    </row>
    <row r="55" spans="1:27">
      <c r="A55" t="s">
        <v>165</v>
      </c>
      <c r="C55" s="18" t="s">
        <v>2149</v>
      </c>
      <c r="E55" s="19" t="s">
        <v>2990</v>
      </c>
      <c r="L55" s="20">
        <f>SUMIFS(L56:L107,A56:A107,"P")</f>
        <v>0</v>
      </c>
      <c r="M55" s="20">
        <f>SUMIFS(M56:M107,A56:A107,"P")</f>
        <v>0</v>
      </c>
      <c r="N55" s="21"/>
    </row>
    <row r="56" spans="1:27">
      <c r="A56" t="s">
        <v>168</v>
      </c>
      <c r="B56">
        <v>12</v>
      </c>
      <c r="C56" s="22" t="s">
        <v>2991</v>
      </c>
      <c r="D56" t="s">
        <v>170</v>
      </c>
      <c r="E56" s="23" t="s">
        <v>2992</v>
      </c>
      <c r="F56" s="24" t="s">
        <v>738</v>
      </c>
      <c r="G56" s="25">
        <v>3.1</v>
      </c>
      <c r="H56" s="24">
        <v>0</v>
      </c>
      <c r="I56" s="26">
        <f>ROUND(G56*H56,P4)</f>
        <v>0</v>
      </c>
      <c r="L56" s="26">
        <v>0</v>
      </c>
      <c r="M56" s="20">
        <f>ROUND(G56*L56,P4)</f>
        <v>0</v>
      </c>
      <c r="N56" s="21" t="s">
        <v>348</v>
      </c>
      <c r="O56" s="27">
        <f>M56*AA56</f>
        <v>0</v>
      </c>
      <c r="P56">
        <v>3</v>
      </c>
      <c r="AA56">
        <f>IF(P56=1,$O$3,IF(P56=2,$O$4,$O$5))</f>
        <v>0</v>
      </c>
    </row>
    <row r="57" spans="1:27" ht="52.9">
      <c r="A57" t="s">
        <v>173</v>
      </c>
      <c r="E57" s="23" t="s">
        <v>2993</v>
      </c>
    </row>
    <row r="58" spans="1:27">
      <c r="A58" t="s">
        <v>174</v>
      </c>
      <c r="E58" s="28" t="s">
        <v>2994</v>
      </c>
    </row>
    <row r="59" spans="1:27">
      <c r="A59" t="s">
        <v>176</v>
      </c>
      <c r="E59" s="23" t="s">
        <v>170</v>
      </c>
    </row>
    <row r="60" spans="1:27">
      <c r="A60" t="s">
        <v>168</v>
      </c>
      <c r="B60">
        <v>13</v>
      </c>
      <c r="C60" s="22" t="s">
        <v>2995</v>
      </c>
      <c r="D60" t="s">
        <v>170</v>
      </c>
      <c r="E60" s="23" t="s">
        <v>2996</v>
      </c>
      <c r="F60" s="24" t="s">
        <v>738</v>
      </c>
      <c r="G60" s="25">
        <v>72.400000000000006</v>
      </c>
      <c r="H60" s="24">
        <v>0</v>
      </c>
      <c r="I60" s="26">
        <f>ROUND(G60*H60,P4)</f>
        <v>0</v>
      </c>
      <c r="L60" s="26">
        <v>0</v>
      </c>
      <c r="M60" s="20">
        <f>ROUND(G60*L60,P4)</f>
        <v>0</v>
      </c>
      <c r="N60" s="21" t="s">
        <v>348</v>
      </c>
      <c r="O60" s="27">
        <f>M60*AA60</f>
        <v>0</v>
      </c>
      <c r="P60">
        <v>3</v>
      </c>
      <c r="AA60">
        <f>IF(P60=1,$O$3,IF(P60=2,$O$4,$O$5))</f>
        <v>0</v>
      </c>
    </row>
    <row r="61" spans="1:27" ht="52.9">
      <c r="A61" t="s">
        <v>173</v>
      </c>
      <c r="E61" s="23" t="s">
        <v>2997</v>
      </c>
    </row>
    <row r="62" spans="1:27">
      <c r="A62" t="s">
        <v>174</v>
      </c>
      <c r="E62" s="28" t="s">
        <v>2998</v>
      </c>
    </row>
    <row r="63" spans="1:27">
      <c r="A63" t="s">
        <v>176</v>
      </c>
      <c r="E63" s="23" t="s">
        <v>170</v>
      </c>
    </row>
    <row r="64" spans="1:27">
      <c r="A64" t="s">
        <v>168</v>
      </c>
      <c r="B64">
        <v>14</v>
      </c>
      <c r="C64" s="22" t="s">
        <v>2999</v>
      </c>
      <c r="D64" t="s">
        <v>170</v>
      </c>
      <c r="E64" s="23" t="s">
        <v>3000</v>
      </c>
      <c r="F64" s="24" t="s">
        <v>738</v>
      </c>
      <c r="G64" s="25">
        <v>386.03</v>
      </c>
      <c r="H64" s="24">
        <v>0</v>
      </c>
      <c r="I64" s="26">
        <f>ROUND(G64*H64,P4)</f>
        <v>0</v>
      </c>
      <c r="L64" s="26">
        <v>0</v>
      </c>
      <c r="M64" s="20">
        <f>ROUND(G64*L64,P4)</f>
        <v>0</v>
      </c>
      <c r="N64" s="21" t="s">
        <v>348</v>
      </c>
      <c r="O64" s="27">
        <f>M64*AA64</f>
        <v>0</v>
      </c>
      <c r="P64">
        <v>3</v>
      </c>
      <c r="AA64">
        <f>IF(P64=1,$O$3,IF(P64=2,$O$4,$O$5))</f>
        <v>0</v>
      </c>
    </row>
    <row r="65" spans="1:27" ht="52.9">
      <c r="A65" t="s">
        <v>173</v>
      </c>
      <c r="E65" s="23" t="s">
        <v>3001</v>
      </c>
    </row>
    <row r="66" spans="1:27">
      <c r="A66" t="s">
        <v>174</v>
      </c>
      <c r="E66" s="28" t="s">
        <v>3002</v>
      </c>
    </row>
    <row r="67" spans="1:27">
      <c r="A67" t="s">
        <v>176</v>
      </c>
      <c r="E67" s="23" t="s">
        <v>170</v>
      </c>
    </row>
    <row r="68" spans="1:27">
      <c r="A68" t="s">
        <v>168</v>
      </c>
      <c r="B68">
        <v>15</v>
      </c>
      <c r="C68" s="22" t="s">
        <v>3003</v>
      </c>
      <c r="D68" t="s">
        <v>170</v>
      </c>
      <c r="E68" s="23" t="s">
        <v>3004</v>
      </c>
      <c r="F68" s="24" t="s">
        <v>738</v>
      </c>
      <c r="G68" s="25">
        <v>170.7</v>
      </c>
      <c r="H68" s="24">
        <v>0</v>
      </c>
      <c r="I68" s="26">
        <f>ROUND(G68*H68,P4)</f>
        <v>0</v>
      </c>
      <c r="L68" s="26">
        <v>0</v>
      </c>
      <c r="M68" s="20">
        <f>ROUND(G68*L68,P4)</f>
        <v>0</v>
      </c>
      <c r="N68" s="21" t="s">
        <v>348</v>
      </c>
      <c r="O68" s="27">
        <f>M68*AA68</f>
        <v>0</v>
      </c>
      <c r="P68">
        <v>3</v>
      </c>
      <c r="AA68">
        <f>IF(P68=1,$O$3,IF(P68=2,$O$4,$O$5))</f>
        <v>0</v>
      </c>
    </row>
    <row r="69" spans="1:27" ht="26.45">
      <c r="A69" t="s">
        <v>173</v>
      </c>
      <c r="E69" s="23" t="s">
        <v>3005</v>
      </c>
    </row>
    <row r="70" spans="1:27">
      <c r="A70" t="s">
        <v>174</v>
      </c>
      <c r="E70" s="28" t="s">
        <v>3006</v>
      </c>
    </row>
    <row r="71" spans="1:27">
      <c r="A71" t="s">
        <v>176</v>
      </c>
      <c r="E71" s="23" t="s">
        <v>170</v>
      </c>
    </row>
    <row r="72" spans="1:27">
      <c r="A72" t="s">
        <v>168</v>
      </c>
      <c r="B72">
        <v>16</v>
      </c>
      <c r="C72" s="22" t="s">
        <v>3007</v>
      </c>
      <c r="D72" t="s">
        <v>170</v>
      </c>
      <c r="E72" s="23" t="s">
        <v>3008</v>
      </c>
      <c r="F72" s="24" t="s">
        <v>738</v>
      </c>
      <c r="G72" s="25">
        <v>170.7</v>
      </c>
      <c r="H72" s="24">
        <v>0</v>
      </c>
      <c r="I72" s="26">
        <f>ROUND(G72*H72,P4)</f>
        <v>0</v>
      </c>
      <c r="L72" s="26">
        <v>0</v>
      </c>
      <c r="M72" s="20">
        <f>ROUND(G72*L72,P4)</f>
        <v>0</v>
      </c>
      <c r="N72" s="21" t="s">
        <v>348</v>
      </c>
      <c r="O72" s="27">
        <f>M72*AA72</f>
        <v>0</v>
      </c>
      <c r="P72">
        <v>3</v>
      </c>
      <c r="AA72">
        <f>IF(P72=1,$O$3,IF(P72=2,$O$4,$O$5))</f>
        <v>0</v>
      </c>
    </row>
    <row r="73" spans="1:27" ht="52.9">
      <c r="A73" t="s">
        <v>173</v>
      </c>
      <c r="E73" s="23" t="s">
        <v>3009</v>
      </c>
    </row>
    <row r="74" spans="1:27">
      <c r="A74" t="s">
        <v>174</v>
      </c>
      <c r="E74" s="28" t="s">
        <v>3006</v>
      </c>
    </row>
    <row r="75" spans="1:27">
      <c r="A75" t="s">
        <v>176</v>
      </c>
      <c r="E75" s="23" t="s">
        <v>170</v>
      </c>
    </row>
    <row r="76" spans="1:27" ht="26.45">
      <c r="A76" t="s">
        <v>168</v>
      </c>
      <c r="B76">
        <v>17</v>
      </c>
      <c r="C76" s="22" t="s">
        <v>3010</v>
      </c>
      <c r="D76" t="s">
        <v>170</v>
      </c>
      <c r="E76" s="23" t="s">
        <v>3011</v>
      </c>
      <c r="F76" s="24" t="s">
        <v>738</v>
      </c>
      <c r="G76" s="25">
        <v>170.7</v>
      </c>
      <c r="H76" s="24">
        <v>0</v>
      </c>
      <c r="I76" s="26">
        <f>ROUND(G76*H76,P4)</f>
        <v>0</v>
      </c>
      <c r="L76" s="26">
        <v>0</v>
      </c>
      <c r="M76" s="20">
        <f>ROUND(G76*L76,P4)</f>
        <v>0</v>
      </c>
      <c r="N76" s="21" t="s">
        <v>348</v>
      </c>
      <c r="O76" s="27">
        <f>M76*AA76</f>
        <v>0</v>
      </c>
      <c r="P76">
        <v>3</v>
      </c>
      <c r="AA76">
        <f>IF(P76=1,$O$3,IF(P76=2,$O$4,$O$5))</f>
        <v>0</v>
      </c>
    </row>
    <row r="77" spans="1:27" ht="79.150000000000006">
      <c r="A77" t="s">
        <v>173</v>
      </c>
      <c r="E77" s="23" t="s">
        <v>3012</v>
      </c>
    </row>
    <row r="78" spans="1:27">
      <c r="A78" t="s">
        <v>174</v>
      </c>
      <c r="E78" s="28" t="s">
        <v>3006</v>
      </c>
    </row>
    <row r="79" spans="1:27">
      <c r="A79" t="s">
        <v>176</v>
      </c>
      <c r="E79" s="23" t="s">
        <v>170</v>
      </c>
    </row>
    <row r="80" spans="1:27">
      <c r="A80" t="s">
        <v>168</v>
      </c>
      <c r="B80">
        <v>18</v>
      </c>
      <c r="C80" s="22" t="s">
        <v>3013</v>
      </c>
      <c r="D80" t="s">
        <v>170</v>
      </c>
      <c r="E80" s="23" t="s">
        <v>3014</v>
      </c>
      <c r="F80" s="24" t="s">
        <v>738</v>
      </c>
      <c r="G80" s="25">
        <v>170.7</v>
      </c>
      <c r="H80" s="24">
        <v>0</v>
      </c>
      <c r="I80" s="26">
        <f>ROUND(G80*H80,P4)</f>
        <v>0</v>
      </c>
      <c r="L80" s="26">
        <v>0</v>
      </c>
      <c r="M80" s="20">
        <f>ROUND(G80*L80,P4)</f>
        <v>0</v>
      </c>
      <c r="N80" s="21" t="s">
        <v>348</v>
      </c>
      <c r="O80" s="27">
        <f>M80*AA80</f>
        <v>0</v>
      </c>
      <c r="P80">
        <v>3</v>
      </c>
      <c r="AA80">
        <f>IF(P80=1,$O$3,IF(P80=2,$O$4,$O$5))</f>
        <v>0</v>
      </c>
    </row>
    <row r="81" spans="1:27" ht="79.150000000000006">
      <c r="A81" t="s">
        <v>173</v>
      </c>
      <c r="E81" s="23" t="s">
        <v>3015</v>
      </c>
    </row>
    <row r="82" spans="1:27">
      <c r="A82" t="s">
        <v>174</v>
      </c>
      <c r="E82" s="28" t="s">
        <v>3006</v>
      </c>
    </row>
    <row r="83" spans="1:27">
      <c r="A83" t="s">
        <v>176</v>
      </c>
      <c r="E83" s="23" t="s">
        <v>170</v>
      </c>
    </row>
    <row r="84" spans="1:27">
      <c r="A84" t="s">
        <v>168</v>
      </c>
      <c r="B84">
        <v>19</v>
      </c>
      <c r="C84" s="22" t="s">
        <v>3016</v>
      </c>
      <c r="D84" t="s">
        <v>170</v>
      </c>
      <c r="E84" s="23" t="s">
        <v>3017</v>
      </c>
      <c r="F84" s="24" t="s">
        <v>738</v>
      </c>
      <c r="G84" s="25">
        <v>3.1</v>
      </c>
      <c r="H84" s="24">
        <v>0.1837</v>
      </c>
      <c r="I84" s="26">
        <f>ROUND(G84*H84,P4)</f>
        <v>0</v>
      </c>
      <c r="L84" s="26">
        <v>0</v>
      </c>
      <c r="M84" s="20">
        <f>ROUND(G84*L84,P4)</f>
        <v>0</v>
      </c>
      <c r="N84" s="21" t="s">
        <v>348</v>
      </c>
      <c r="O84" s="27">
        <f>M84*AA84</f>
        <v>0</v>
      </c>
      <c r="P84">
        <v>3</v>
      </c>
      <c r="AA84">
        <f>IF(P84=1,$O$3,IF(P84=2,$O$4,$O$5))</f>
        <v>0</v>
      </c>
    </row>
    <row r="85" spans="1:27" ht="52.9">
      <c r="A85" t="s">
        <v>173</v>
      </c>
      <c r="E85" s="23" t="s">
        <v>3018</v>
      </c>
    </row>
    <row r="86" spans="1:27">
      <c r="A86" t="s">
        <v>174</v>
      </c>
      <c r="E86" s="28" t="s">
        <v>3019</v>
      </c>
    </row>
    <row r="87" spans="1:27">
      <c r="A87" t="s">
        <v>176</v>
      </c>
      <c r="E87" s="23" t="s">
        <v>170</v>
      </c>
    </row>
    <row r="88" spans="1:27">
      <c r="A88" t="s">
        <v>168</v>
      </c>
      <c r="B88">
        <v>20</v>
      </c>
      <c r="C88" s="22" t="s">
        <v>3020</v>
      </c>
      <c r="D88" t="s">
        <v>170</v>
      </c>
      <c r="E88" s="23" t="s">
        <v>3021</v>
      </c>
      <c r="F88" s="24" t="s">
        <v>738</v>
      </c>
      <c r="G88" s="25">
        <v>3.1</v>
      </c>
      <c r="H88" s="24">
        <v>0.22800000000000001</v>
      </c>
      <c r="I88" s="26">
        <f>ROUND(G88*H88,P4)</f>
        <v>0</v>
      </c>
      <c r="L88" s="26">
        <v>0</v>
      </c>
      <c r="M88" s="20">
        <f>ROUND(G88*L88,P4)</f>
        <v>0</v>
      </c>
      <c r="N88" s="21" t="s">
        <v>348</v>
      </c>
      <c r="O88" s="27">
        <f>M88*AA88</f>
        <v>0</v>
      </c>
      <c r="P88">
        <v>3</v>
      </c>
      <c r="AA88">
        <f>IF(P88=1,$O$3,IF(P88=2,$O$4,$O$5))</f>
        <v>0</v>
      </c>
    </row>
    <row r="89" spans="1:27">
      <c r="A89" t="s">
        <v>173</v>
      </c>
      <c r="E89" s="23" t="s">
        <v>170</v>
      </c>
    </row>
    <row r="90" spans="1:27">
      <c r="A90" t="s">
        <v>174</v>
      </c>
      <c r="E90" s="28" t="s">
        <v>2994</v>
      </c>
    </row>
    <row r="91" spans="1:27">
      <c r="A91" t="s">
        <v>176</v>
      </c>
      <c r="E91" s="23" t="s">
        <v>170</v>
      </c>
    </row>
    <row r="92" spans="1:27" ht="26.45">
      <c r="A92" t="s">
        <v>168</v>
      </c>
      <c r="B92">
        <v>21</v>
      </c>
      <c r="C92" s="22" t="s">
        <v>3022</v>
      </c>
      <c r="D92" t="s">
        <v>170</v>
      </c>
      <c r="E92" s="23" t="s">
        <v>3023</v>
      </c>
      <c r="F92" s="24" t="s">
        <v>738</v>
      </c>
      <c r="G92" s="25">
        <v>54.3</v>
      </c>
      <c r="H92" s="24">
        <v>8.9219999999999994E-2</v>
      </c>
      <c r="I92" s="26">
        <f>ROUND(G92*H92,P4)</f>
        <v>0</v>
      </c>
      <c r="L92" s="26">
        <v>0</v>
      </c>
      <c r="M92" s="20">
        <f>ROUND(G92*L92,P4)</f>
        <v>0</v>
      </c>
      <c r="N92" s="21" t="s">
        <v>348</v>
      </c>
      <c r="O92" s="27">
        <f>M92*AA92</f>
        <v>0</v>
      </c>
      <c r="P92">
        <v>3</v>
      </c>
      <c r="AA92">
        <f>IF(P92=1,$O$3,IF(P92=2,$O$4,$O$5))</f>
        <v>0</v>
      </c>
    </row>
    <row r="93" spans="1:27" ht="66">
      <c r="A93" t="s">
        <v>173</v>
      </c>
      <c r="E93" s="23" t="s">
        <v>3024</v>
      </c>
    </row>
    <row r="94" spans="1:27">
      <c r="A94" t="s">
        <v>174</v>
      </c>
      <c r="E94" s="28" t="s">
        <v>3025</v>
      </c>
    </row>
    <row r="95" spans="1:27">
      <c r="A95" t="s">
        <v>176</v>
      </c>
      <c r="E95" s="23" t="s">
        <v>170</v>
      </c>
    </row>
    <row r="96" spans="1:27">
      <c r="A96" t="s">
        <v>168</v>
      </c>
      <c r="B96">
        <v>22</v>
      </c>
      <c r="C96" s="22" t="s">
        <v>3026</v>
      </c>
      <c r="D96" t="s">
        <v>170</v>
      </c>
      <c r="E96" s="23" t="s">
        <v>3027</v>
      </c>
      <c r="F96" s="24" t="s">
        <v>738</v>
      </c>
      <c r="G96" s="25">
        <v>55.929000000000002</v>
      </c>
      <c r="H96" s="24">
        <v>0.113</v>
      </c>
      <c r="I96" s="26">
        <f>ROUND(G96*H96,P4)</f>
        <v>0</v>
      </c>
      <c r="L96" s="26">
        <v>0</v>
      </c>
      <c r="M96" s="20">
        <f>ROUND(G96*L96,P4)</f>
        <v>0</v>
      </c>
      <c r="N96" s="21" t="s">
        <v>348</v>
      </c>
      <c r="O96" s="27">
        <f>M96*AA96</f>
        <v>0</v>
      </c>
      <c r="P96">
        <v>3</v>
      </c>
      <c r="AA96">
        <f>IF(P96=1,$O$3,IF(P96=2,$O$4,$O$5))</f>
        <v>0</v>
      </c>
    </row>
    <row r="97" spans="1:27">
      <c r="A97" t="s">
        <v>173</v>
      </c>
      <c r="E97" s="23" t="s">
        <v>170</v>
      </c>
    </row>
    <row r="98" spans="1:27">
      <c r="A98" t="s">
        <v>174</v>
      </c>
      <c r="E98" s="28" t="s">
        <v>3028</v>
      </c>
    </row>
    <row r="99" spans="1:27">
      <c r="A99" t="s">
        <v>176</v>
      </c>
      <c r="E99" s="23" t="s">
        <v>3029</v>
      </c>
    </row>
    <row r="100" spans="1:27">
      <c r="A100" t="s">
        <v>168</v>
      </c>
      <c r="B100">
        <v>23</v>
      </c>
      <c r="C100" s="22" t="s">
        <v>3030</v>
      </c>
      <c r="D100" t="s">
        <v>170</v>
      </c>
      <c r="E100" s="23" t="s">
        <v>3031</v>
      </c>
      <c r="F100" s="24" t="s">
        <v>738</v>
      </c>
      <c r="G100" s="25">
        <v>18.100000000000001</v>
      </c>
      <c r="H100" s="24">
        <v>9.0620000000000006E-2</v>
      </c>
      <c r="I100" s="26">
        <f>ROUND(G100*H100,P4)</f>
        <v>0</v>
      </c>
      <c r="L100" s="26">
        <v>0</v>
      </c>
      <c r="M100" s="20">
        <f>ROUND(G100*L100,P4)</f>
        <v>0</v>
      </c>
      <c r="N100" s="21" t="s">
        <v>348</v>
      </c>
      <c r="O100" s="27">
        <f>M100*AA100</f>
        <v>0</v>
      </c>
      <c r="P100">
        <v>3</v>
      </c>
      <c r="AA100">
        <f>IF(P100=1,$O$3,IF(P100=2,$O$4,$O$5))</f>
        <v>0</v>
      </c>
    </row>
    <row r="101" spans="1:27" ht="52.9">
      <c r="A101" t="s">
        <v>173</v>
      </c>
      <c r="E101" s="23" t="s">
        <v>3032</v>
      </c>
    </row>
    <row r="102" spans="1:27">
      <c r="A102" t="s">
        <v>174</v>
      </c>
      <c r="E102" s="28" t="s">
        <v>3033</v>
      </c>
    </row>
    <row r="103" spans="1:27">
      <c r="A103" t="s">
        <v>176</v>
      </c>
      <c r="E103" s="23" t="s">
        <v>170</v>
      </c>
    </row>
    <row r="104" spans="1:27">
      <c r="A104" t="s">
        <v>168</v>
      </c>
      <c r="B104">
        <v>24</v>
      </c>
      <c r="C104" s="22" t="s">
        <v>3034</v>
      </c>
      <c r="D104" t="s">
        <v>170</v>
      </c>
      <c r="E104" s="23" t="s">
        <v>3035</v>
      </c>
      <c r="F104" s="24" t="s">
        <v>738</v>
      </c>
      <c r="G104" s="25">
        <v>18.462</v>
      </c>
      <c r="H104" s="24">
        <v>0.152</v>
      </c>
      <c r="I104" s="26">
        <f>ROUND(G104*H104,P4)</f>
        <v>0</v>
      </c>
      <c r="L104" s="26">
        <v>0</v>
      </c>
      <c r="M104" s="20">
        <f>ROUND(G104*L104,P4)</f>
        <v>0</v>
      </c>
      <c r="N104" s="21" t="s">
        <v>348</v>
      </c>
      <c r="O104" s="27">
        <f>M104*AA104</f>
        <v>0</v>
      </c>
      <c r="P104">
        <v>3</v>
      </c>
      <c r="AA104">
        <f>IF(P104=1,$O$3,IF(P104=2,$O$4,$O$5))</f>
        <v>0</v>
      </c>
    </row>
    <row r="105" spans="1:27">
      <c r="A105" t="s">
        <v>173</v>
      </c>
      <c r="E105" s="23" t="s">
        <v>170</v>
      </c>
    </row>
    <row r="106" spans="1:27">
      <c r="A106" t="s">
        <v>174</v>
      </c>
      <c r="E106" s="28" t="s">
        <v>3036</v>
      </c>
    </row>
    <row r="107" spans="1:27">
      <c r="A107" t="s">
        <v>176</v>
      </c>
      <c r="E107" s="23" t="s">
        <v>3029</v>
      </c>
    </row>
    <row r="108" spans="1:27">
      <c r="A108" t="s">
        <v>165</v>
      </c>
      <c r="C108" s="18" t="s">
        <v>2420</v>
      </c>
      <c r="E108" s="19" t="s">
        <v>2544</v>
      </c>
      <c r="L108" s="20">
        <f>SUMIFS(L109:L140,A109:A140,"P")</f>
        <v>0</v>
      </c>
      <c r="M108" s="20">
        <f>SUMIFS(M109:M140,A109:A140,"P")</f>
        <v>0</v>
      </c>
      <c r="N108" s="21"/>
    </row>
    <row r="109" spans="1:27">
      <c r="A109" t="s">
        <v>168</v>
      </c>
      <c r="B109">
        <v>25</v>
      </c>
      <c r="C109" s="22" t="s">
        <v>3037</v>
      </c>
      <c r="D109" t="s">
        <v>170</v>
      </c>
      <c r="E109" s="23" t="s">
        <v>3038</v>
      </c>
      <c r="F109" s="24" t="s">
        <v>415</v>
      </c>
      <c r="G109" s="25">
        <v>5</v>
      </c>
      <c r="H109" s="24">
        <v>0.12422</v>
      </c>
      <c r="I109" s="26">
        <f>ROUND(G109*H109,P4)</f>
        <v>0</v>
      </c>
      <c r="L109" s="26">
        <v>0</v>
      </c>
      <c r="M109" s="20">
        <f>ROUND(G109*L109,P4)</f>
        <v>0</v>
      </c>
      <c r="N109" s="21" t="s">
        <v>348</v>
      </c>
      <c r="O109" s="27">
        <f>M109*AA109</f>
        <v>0</v>
      </c>
      <c r="P109">
        <v>3</v>
      </c>
      <c r="AA109">
        <f>IF(P109=1,$O$3,IF(P109=2,$O$4,$O$5))</f>
        <v>0</v>
      </c>
    </row>
    <row r="110" spans="1:27" ht="52.9">
      <c r="A110" t="s">
        <v>173</v>
      </c>
      <c r="E110" s="23" t="s">
        <v>3039</v>
      </c>
    </row>
    <row r="111" spans="1:27">
      <c r="A111" t="s">
        <v>174</v>
      </c>
      <c r="E111" s="28" t="s">
        <v>3040</v>
      </c>
    </row>
    <row r="112" spans="1:27">
      <c r="A112" t="s">
        <v>176</v>
      </c>
      <c r="E112" s="23" t="s">
        <v>170</v>
      </c>
    </row>
    <row r="113" spans="1:27">
      <c r="A113" t="s">
        <v>168</v>
      </c>
      <c r="B113">
        <v>26</v>
      </c>
      <c r="C113" s="22" t="s">
        <v>3041</v>
      </c>
      <c r="D113" t="s">
        <v>170</v>
      </c>
      <c r="E113" s="23" t="s">
        <v>3042</v>
      </c>
      <c r="F113" s="24" t="s">
        <v>415</v>
      </c>
      <c r="G113" s="25">
        <v>5</v>
      </c>
      <c r="H113" s="24">
        <v>0.108</v>
      </c>
      <c r="I113" s="26">
        <f>ROUND(G113*H113,P4)</f>
        <v>0</v>
      </c>
      <c r="L113" s="26">
        <v>0</v>
      </c>
      <c r="M113" s="20">
        <f>ROUND(G113*L113,P4)</f>
        <v>0</v>
      </c>
      <c r="N113" s="21" t="s">
        <v>348</v>
      </c>
      <c r="O113" s="27">
        <f>M113*AA113</f>
        <v>0</v>
      </c>
      <c r="P113">
        <v>3</v>
      </c>
      <c r="AA113">
        <f>IF(P113=1,$O$3,IF(P113=2,$O$4,$O$5))</f>
        <v>0</v>
      </c>
    </row>
    <row r="114" spans="1:27">
      <c r="A114" t="s">
        <v>173</v>
      </c>
      <c r="E114" s="23" t="s">
        <v>170</v>
      </c>
    </row>
    <row r="115" spans="1:27">
      <c r="A115" t="s">
        <v>174</v>
      </c>
      <c r="E115" s="28" t="s">
        <v>3040</v>
      </c>
    </row>
    <row r="116" spans="1:27">
      <c r="A116" t="s">
        <v>176</v>
      </c>
      <c r="E116" s="23" t="s">
        <v>170</v>
      </c>
    </row>
    <row r="117" spans="1:27">
      <c r="A117" t="s">
        <v>168</v>
      </c>
      <c r="B117">
        <v>27</v>
      </c>
      <c r="C117" s="22" t="s">
        <v>3043</v>
      </c>
      <c r="D117" t="s">
        <v>170</v>
      </c>
      <c r="E117" s="23" t="s">
        <v>3044</v>
      </c>
      <c r="F117" s="24" t="s">
        <v>415</v>
      </c>
      <c r="G117" s="25">
        <v>5</v>
      </c>
      <c r="H117" s="24">
        <v>2.972E-2</v>
      </c>
      <c r="I117" s="26">
        <f>ROUND(G117*H117,P4)</f>
        <v>0</v>
      </c>
      <c r="L117" s="26">
        <v>0</v>
      </c>
      <c r="M117" s="20">
        <f>ROUND(G117*L117,P4)</f>
        <v>0</v>
      </c>
      <c r="N117" s="21" t="s">
        <v>348</v>
      </c>
      <c r="O117" s="27">
        <f>M117*AA117</f>
        <v>0</v>
      </c>
      <c r="P117">
        <v>3</v>
      </c>
      <c r="AA117">
        <f>IF(P117=1,$O$3,IF(P117=2,$O$4,$O$5))</f>
        <v>0</v>
      </c>
    </row>
    <row r="118" spans="1:27" ht="66">
      <c r="A118" t="s">
        <v>173</v>
      </c>
      <c r="E118" s="23" t="s">
        <v>3045</v>
      </c>
    </row>
    <row r="119" spans="1:27">
      <c r="A119" t="s">
        <v>174</v>
      </c>
      <c r="E119" s="28" t="s">
        <v>3040</v>
      </c>
    </row>
    <row r="120" spans="1:27">
      <c r="A120" t="s">
        <v>176</v>
      </c>
      <c r="E120" s="23" t="s">
        <v>170</v>
      </c>
    </row>
    <row r="121" spans="1:27">
      <c r="A121" t="s">
        <v>168</v>
      </c>
      <c r="B121">
        <v>28</v>
      </c>
      <c r="C121" s="22" t="s">
        <v>3046</v>
      </c>
      <c r="D121" t="s">
        <v>170</v>
      </c>
      <c r="E121" s="23" t="s">
        <v>3047</v>
      </c>
      <c r="F121" s="24" t="s">
        <v>415</v>
      </c>
      <c r="G121" s="25">
        <v>5</v>
      </c>
      <c r="H121" s="24">
        <v>0.04</v>
      </c>
      <c r="I121" s="26">
        <f>ROUND(G121*H121,P4)</f>
        <v>0</v>
      </c>
      <c r="L121" s="26">
        <v>0</v>
      </c>
      <c r="M121" s="20">
        <f>ROUND(G121*L121,P4)</f>
        <v>0</v>
      </c>
      <c r="N121" s="21" t="s">
        <v>348</v>
      </c>
      <c r="O121" s="27">
        <f>M121*AA121</f>
        <v>0</v>
      </c>
      <c r="P121">
        <v>3</v>
      </c>
      <c r="AA121">
        <f>IF(P121=1,$O$3,IF(P121=2,$O$4,$O$5))</f>
        <v>0</v>
      </c>
    </row>
    <row r="122" spans="1:27">
      <c r="A122" t="s">
        <v>173</v>
      </c>
      <c r="E122" s="23" t="s">
        <v>170</v>
      </c>
    </row>
    <row r="123" spans="1:27">
      <c r="A123" t="s">
        <v>174</v>
      </c>
      <c r="E123" s="28" t="s">
        <v>3040</v>
      </c>
    </row>
    <row r="124" spans="1:27">
      <c r="A124" t="s">
        <v>176</v>
      </c>
      <c r="E124" s="23" t="s">
        <v>170</v>
      </c>
    </row>
    <row r="125" spans="1:27">
      <c r="A125" t="s">
        <v>168</v>
      </c>
      <c r="B125">
        <v>29</v>
      </c>
      <c r="C125" s="22" t="s">
        <v>3048</v>
      </c>
      <c r="D125" t="s">
        <v>170</v>
      </c>
      <c r="E125" s="23" t="s">
        <v>3049</v>
      </c>
      <c r="F125" s="24" t="s">
        <v>415</v>
      </c>
      <c r="G125" s="25">
        <v>5</v>
      </c>
      <c r="H125" s="24">
        <v>2.972E-2</v>
      </c>
      <c r="I125" s="26">
        <f>ROUND(G125*H125,P4)</f>
        <v>0</v>
      </c>
      <c r="L125" s="26">
        <v>0</v>
      </c>
      <c r="M125" s="20">
        <f>ROUND(G125*L125,P4)</f>
        <v>0</v>
      </c>
      <c r="N125" s="21" t="s">
        <v>348</v>
      </c>
      <c r="O125" s="27">
        <f>M125*AA125</f>
        <v>0</v>
      </c>
      <c r="P125">
        <v>3</v>
      </c>
      <c r="AA125">
        <f>IF(P125=1,$O$3,IF(P125=2,$O$4,$O$5))</f>
        <v>0</v>
      </c>
    </row>
    <row r="126" spans="1:27" ht="66">
      <c r="A126" t="s">
        <v>173</v>
      </c>
      <c r="E126" s="23" t="s">
        <v>3050</v>
      </c>
    </row>
    <row r="127" spans="1:27">
      <c r="A127" t="s">
        <v>174</v>
      </c>
      <c r="E127" s="28" t="s">
        <v>3040</v>
      </c>
    </row>
    <row r="128" spans="1:27">
      <c r="A128" t="s">
        <v>176</v>
      </c>
      <c r="E128" s="23" t="s">
        <v>170</v>
      </c>
    </row>
    <row r="129" spans="1:27">
      <c r="A129" t="s">
        <v>168</v>
      </c>
      <c r="B129">
        <v>30</v>
      </c>
      <c r="C129" s="22" t="s">
        <v>3051</v>
      </c>
      <c r="D129" t="s">
        <v>170</v>
      </c>
      <c r="E129" s="23" t="s">
        <v>3052</v>
      </c>
      <c r="F129" s="24" t="s">
        <v>415</v>
      </c>
      <c r="G129" s="25">
        <v>5</v>
      </c>
      <c r="H129" s="24">
        <v>0.09</v>
      </c>
      <c r="I129" s="26">
        <f>ROUND(G129*H129,P4)</f>
        <v>0</v>
      </c>
      <c r="L129" s="26">
        <v>0</v>
      </c>
      <c r="M129" s="20">
        <f>ROUND(G129*L129,P4)</f>
        <v>0</v>
      </c>
      <c r="N129" s="21" t="s">
        <v>348</v>
      </c>
      <c r="O129" s="27">
        <f>M129*AA129</f>
        <v>0</v>
      </c>
      <c r="P129">
        <v>3</v>
      </c>
      <c r="AA129">
        <f>IF(P129=1,$O$3,IF(P129=2,$O$4,$O$5))</f>
        <v>0</v>
      </c>
    </row>
    <row r="130" spans="1:27">
      <c r="A130" t="s">
        <v>173</v>
      </c>
      <c r="E130" s="23" t="s">
        <v>170</v>
      </c>
    </row>
    <row r="131" spans="1:27">
      <c r="A131" t="s">
        <v>174</v>
      </c>
      <c r="E131" s="28" t="s">
        <v>3040</v>
      </c>
    </row>
    <row r="132" spans="1:27">
      <c r="A132" t="s">
        <v>176</v>
      </c>
      <c r="E132" s="23" t="s">
        <v>170</v>
      </c>
    </row>
    <row r="133" spans="1:27">
      <c r="A133" t="s">
        <v>168</v>
      </c>
      <c r="B133">
        <v>48</v>
      </c>
      <c r="C133" s="22" t="s">
        <v>3053</v>
      </c>
      <c r="D133" t="s">
        <v>170</v>
      </c>
      <c r="E133" s="23" t="s">
        <v>3054</v>
      </c>
      <c r="F133" s="24" t="s">
        <v>415</v>
      </c>
      <c r="G133" s="25">
        <v>5</v>
      </c>
      <c r="H133" s="24">
        <v>0.21734000000000001</v>
      </c>
      <c r="I133" s="26">
        <f>ROUND(G133*H133,P4)</f>
        <v>0</v>
      </c>
      <c r="L133" s="26">
        <v>0</v>
      </c>
      <c r="M133" s="20">
        <f>ROUND(G133*L133,P4)</f>
        <v>0</v>
      </c>
      <c r="N133" s="21" t="s">
        <v>348</v>
      </c>
      <c r="O133" s="27">
        <f>M133*AA133</f>
        <v>0</v>
      </c>
      <c r="P133">
        <v>3</v>
      </c>
      <c r="AA133">
        <f>IF(P133=1,$O$3,IF(P133=2,$O$4,$O$5))</f>
        <v>0</v>
      </c>
    </row>
    <row r="134" spans="1:27" ht="39.6">
      <c r="A134" t="s">
        <v>173</v>
      </c>
      <c r="E134" s="23" t="s">
        <v>3055</v>
      </c>
    </row>
    <row r="135" spans="1:27">
      <c r="A135" t="s">
        <v>174</v>
      </c>
      <c r="E135" s="28" t="s">
        <v>3056</v>
      </c>
    </row>
    <row r="136" spans="1:27">
      <c r="A136" t="s">
        <v>176</v>
      </c>
      <c r="E136" s="23" t="s">
        <v>170</v>
      </c>
    </row>
    <row r="137" spans="1:27">
      <c r="A137" t="s">
        <v>168</v>
      </c>
      <c r="B137">
        <v>49</v>
      </c>
      <c r="C137" s="22" t="s">
        <v>3057</v>
      </c>
      <c r="D137" t="s">
        <v>170</v>
      </c>
      <c r="E137" s="23" t="s">
        <v>3058</v>
      </c>
      <c r="F137" s="24" t="s">
        <v>415</v>
      </c>
      <c r="G137" s="25">
        <v>5</v>
      </c>
      <c r="H137" s="24">
        <v>0.108</v>
      </c>
      <c r="I137" s="26">
        <f>ROUND(G137*H137,P4)</f>
        <v>0</v>
      </c>
      <c r="L137" s="26">
        <v>0</v>
      </c>
      <c r="M137" s="20">
        <f>ROUND(G137*L137,P4)</f>
        <v>0</v>
      </c>
      <c r="N137" s="21" t="s">
        <v>348</v>
      </c>
      <c r="O137" s="27">
        <f>M137*AA137</f>
        <v>0</v>
      </c>
      <c r="P137">
        <v>3</v>
      </c>
      <c r="AA137">
        <f>IF(P137=1,$O$3,IF(P137=2,$O$4,$O$5))</f>
        <v>0</v>
      </c>
    </row>
    <row r="138" spans="1:27">
      <c r="A138" t="s">
        <v>173</v>
      </c>
      <c r="E138" s="23" t="s">
        <v>170</v>
      </c>
    </row>
    <row r="139" spans="1:27">
      <c r="A139" t="s">
        <v>174</v>
      </c>
      <c r="E139" s="28" t="s">
        <v>3056</v>
      </c>
    </row>
    <row r="140" spans="1:27">
      <c r="A140" t="s">
        <v>176</v>
      </c>
      <c r="E140" s="23" t="s">
        <v>170</v>
      </c>
    </row>
    <row r="141" spans="1:27">
      <c r="A141" t="s">
        <v>165</v>
      </c>
      <c r="C141" s="18" t="s">
        <v>2600</v>
      </c>
      <c r="E141" s="19" t="s">
        <v>2601</v>
      </c>
      <c r="L141" s="20">
        <f>SUMIFS(L142:L189,A142:A189,"P")</f>
        <v>0</v>
      </c>
      <c r="M141" s="20">
        <f>SUMIFS(M142:M189,A142:A189,"P")</f>
        <v>0</v>
      </c>
      <c r="N141" s="21"/>
    </row>
    <row r="142" spans="1:27">
      <c r="A142" t="s">
        <v>168</v>
      </c>
      <c r="B142">
        <v>33</v>
      </c>
      <c r="C142" s="22" t="s">
        <v>3059</v>
      </c>
      <c r="D142" t="s">
        <v>170</v>
      </c>
      <c r="E142" s="23" t="s">
        <v>3060</v>
      </c>
      <c r="F142" s="24" t="s">
        <v>415</v>
      </c>
      <c r="G142" s="25">
        <v>3</v>
      </c>
      <c r="H142" s="24">
        <v>6.9999999999999999E-4</v>
      </c>
      <c r="I142" s="26">
        <f>ROUND(G142*H142,P4)</f>
        <v>0</v>
      </c>
      <c r="L142" s="26">
        <v>0</v>
      </c>
      <c r="M142" s="20">
        <f>ROUND(G142*L142,P4)</f>
        <v>0</v>
      </c>
      <c r="N142" s="21" t="s">
        <v>348</v>
      </c>
      <c r="O142" s="27">
        <f>M142*AA142</f>
        <v>0</v>
      </c>
      <c r="P142">
        <v>3</v>
      </c>
      <c r="AA142">
        <f>IF(P142=1,$O$3,IF(P142=2,$O$4,$O$5))</f>
        <v>0</v>
      </c>
    </row>
    <row r="143" spans="1:27" ht="52.9">
      <c r="A143" t="s">
        <v>173</v>
      </c>
      <c r="E143" s="23" t="s">
        <v>3061</v>
      </c>
    </row>
    <row r="144" spans="1:27">
      <c r="A144" t="s">
        <v>174</v>
      </c>
      <c r="E144" s="28" t="s">
        <v>331</v>
      </c>
    </row>
    <row r="145" spans="1:27">
      <c r="A145" t="s">
        <v>176</v>
      </c>
      <c r="E145" s="23" t="s">
        <v>170</v>
      </c>
    </row>
    <row r="146" spans="1:27">
      <c r="A146" t="s">
        <v>168</v>
      </c>
      <c r="B146">
        <v>34</v>
      </c>
      <c r="C146" s="22" t="s">
        <v>3062</v>
      </c>
      <c r="D146" t="s">
        <v>170</v>
      </c>
      <c r="E146" s="23" t="s">
        <v>3063</v>
      </c>
      <c r="F146" s="24" t="s">
        <v>415</v>
      </c>
      <c r="G146" s="25">
        <v>2</v>
      </c>
      <c r="H146" s="24">
        <v>1.2999999999999999E-3</v>
      </c>
      <c r="I146" s="26">
        <f>ROUND(G146*H146,P4)</f>
        <v>0</v>
      </c>
      <c r="L146" s="26">
        <v>0</v>
      </c>
      <c r="M146" s="20">
        <f>ROUND(G146*L146,P4)</f>
        <v>0</v>
      </c>
      <c r="N146" s="21" t="s">
        <v>348</v>
      </c>
      <c r="O146" s="27">
        <f>M146*AA146</f>
        <v>0</v>
      </c>
      <c r="P146">
        <v>3</v>
      </c>
      <c r="AA146">
        <f>IF(P146=1,$O$3,IF(P146=2,$O$4,$O$5))</f>
        <v>0</v>
      </c>
    </row>
    <row r="147" spans="1:27">
      <c r="A147" t="s">
        <v>173</v>
      </c>
      <c r="E147" s="23" t="s">
        <v>170</v>
      </c>
    </row>
    <row r="148" spans="1:27">
      <c r="A148" t="s">
        <v>174</v>
      </c>
      <c r="E148" s="28" t="s">
        <v>231</v>
      </c>
    </row>
    <row r="149" spans="1:27">
      <c r="A149" t="s">
        <v>176</v>
      </c>
      <c r="E149" s="23" t="s">
        <v>170</v>
      </c>
    </row>
    <row r="150" spans="1:27">
      <c r="A150" t="s">
        <v>168</v>
      </c>
      <c r="B150">
        <v>35</v>
      </c>
      <c r="C150" s="22" t="s">
        <v>3064</v>
      </c>
      <c r="D150" t="s">
        <v>170</v>
      </c>
      <c r="E150" s="23" t="s">
        <v>3065</v>
      </c>
      <c r="F150" s="24" t="s">
        <v>415</v>
      </c>
      <c r="G150" s="25">
        <v>1</v>
      </c>
      <c r="H150" s="24">
        <v>3.5000000000000001E-3</v>
      </c>
      <c r="I150" s="26">
        <f>ROUND(G150*H150,P4)</f>
        <v>0</v>
      </c>
      <c r="L150" s="26">
        <v>0</v>
      </c>
      <c r="M150" s="20">
        <f>ROUND(G150*L150,P4)</f>
        <v>0</v>
      </c>
      <c r="N150" s="21" t="s">
        <v>348</v>
      </c>
      <c r="O150" s="27">
        <f>M150*AA150</f>
        <v>0</v>
      </c>
      <c r="P150">
        <v>3</v>
      </c>
      <c r="AA150">
        <f>IF(P150=1,$O$3,IF(P150=2,$O$4,$O$5))</f>
        <v>0</v>
      </c>
    </row>
    <row r="151" spans="1:27">
      <c r="A151" t="s">
        <v>173</v>
      </c>
      <c r="E151" s="23" t="s">
        <v>170</v>
      </c>
    </row>
    <row r="152" spans="1:27">
      <c r="A152" t="s">
        <v>174</v>
      </c>
      <c r="E152" s="28" t="s">
        <v>183</v>
      </c>
    </row>
    <row r="153" spans="1:27">
      <c r="A153" t="s">
        <v>176</v>
      </c>
      <c r="E153" s="23" t="s">
        <v>170</v>
      </c>
    </row>
    <row r="154" spans="1:27">
      <c r="A154" t="s">
        <v>168</v>
      </c>
      <c r="B154">
        <v>36</v>
      </c>
      <c r="C154" s="22" t="s">
        <v>3066</v>
      </c>
      <c r="D154" t="s">
        <v>170</v>
      </c>
      <c r="E154" s="23" t="s">
        <v>3067</v>
      </c>
      <c r="F154" s="24" t="s">
        <v>415</v>
      </c>
      <c r="G154" s="25">
        <v>3</v>
      </c>
      <c r="H154" s="24">
        <v>0.10940999999999999</v>
      </c>
      <c r="I154" s="26">
        <f>ROUND(G154*H154,P4)</f>
        <v>0</v>
      </c>
      <c r="L154" s="26">
        <v>0</v>
      </c>
      <c r="M154" s="20">
        <f>ROUND(G154*L154,P4)</f>
        <v>0</v>
      </c>
      <c r="N154" s="21" t="s">
        <v>348</v>
      </c>
      <c r="O154" s="27">
        <f>M154*AA154</f>
        <v>0</v>
      </c>
      <c r="P154">
        <v>3</v>
      </c>
      <c r="AA154">
        <f>IF(P154=1,$O$3,IF(P154=2,$O$4,$O$5))</f>
        <v>0</v>
      </c>
    </row>
    <row r="155" spans="1:27" ht="39.6">
      <c r="A155" t="s">
        <v>173</v>
      </c>
      <c r="E155" s="23" t="s">
        <v>3068</v>
      </c>
    </row>
    <row r="156" spans="1:27">
      <c r="A156" t="s">
        <v>174</v>
      </c>
      <c r="E156" s="28" t="s">
        <v>331</v>
      </c>
    </row>
    <row r="157" spans="1:27">
      <c r="A157" t="s">
        <v>176</v>
      </c>
      <c r="E157" s="23" t="s">
        <v>170</v>
      </c>
    </row>
    <row r="158" spans="1:27">
      <c r="A158" t="s">
        <v>168</v>
      </c>
      <c r="B158">
        <v>37</v>
      </c>
      <c r="C158" s="22" t="s">
        <v>3069</v>
      </c>
      <c r="D158" t="s">
        <v>170</v>
      </c>
      <c r="E158" s="23" t="s">
        <v>3070</v>
      </c>
      <c r="F158" s="24" t="s">
        <v>415</v>
      </c>
      <c r="G158" s="25">
        <v>3</v>
      </c>
      <c r="H158" s="24">
        <v>6.1000000000000004E-3</v>
      </c>
      <c r="I158" s="26">
        <f>ROUND(G158*H158,P4)</f>
        <v>0</v>
      </c>
      <c r="L158" s="26">
        <v>0</v>
      </c>
      <c r="M158" s="20">
        <f>ROUND(G158*L158,P4)</f>
        <v>0</v>
      </c>
      <c r="N158" s="21" t="s">
        <v>348</v>
      </c>
      <c r="O158" s="27">
        <f>M158*AA158</f>
        <v>0</v>
      </c>
      <c r="P158">
        <v>3</v>
      </c>
      <c r="AA158">
        <f>IF(P158=1,$O$3,IF(P158=2,$O$4,$O$5))</f>
        <v>0</v>
      </c>
    </row>
    <row r="159" spans="1:27">
      <c r="A159" t="s">
        <v>173</v>
      </c>
      <c r="E159" s="23" t="s">
        <v>170</v>
      </c>
    </row>
    <row r="160" spans="1:27">
      <c r="A160" t="s">
        <v>174</v>
      </c>
      <c r="E160" s="28" t="s">
        <v>331</v>
      </c>
    </row>
    <row r="161" spans="1:27">
      <c r="A161" t="s">
        <v>176</v>
      </c>
      <c r="E161" s="23" t="s">
        <v>170</v>
      </c>
    </row>
    <row r="162" spans="1:27">
      <c r="A162" t="s">
        <v>168</v>
      </c>
      <c r="B162">
        <v>38</v>
      </c>
      <c r="C162" s="22" t="s">
        <v>3071</v>
      </c>
      <c r="D162" t="s">
        <v>170</v>
      </c>
      <c r="E162" s="23" t="s">
        <v>3072</v>
      </c>
      <c r="F162" s="24" t="s">
        <v>317</v>
      </c>
      <c r="G162" s="25">
        <v>256</v>
      </c>
      <c r="H162" s="24">
        <v>1E-4</v>
      </c>
      <c r="I162" s="26">
        <f>ROUND(G162*H162,P4)</f>
        <v>0</v>
      </c>
      <c r="L162" s="26">
        <v>0</v>
      </c>
      <c r="M162" s="20">
        <f>ROUND(G162*L162,P4)</f>
        <v>0</v>
      </c>
      <c r="N162" s="21" t="s">
        <v>348</v>
      </c>
      <c r="O162" s="27">
        <f>M162*AA162</f>
        <v>0</v>
      </c>
      <c r="P162">
        <v>3</v>
      </c>
      <c r="AA162">
        <f>IF(P162=1,$O$3,IF(P162=2,$O$4,$O$5))</f>
        <v>0</v>
      </c>
    </row>
    <row r="163" spans="1:27" ht="66">
      <c r="A163" t="s">
        <v>173</v>
      </c>
      <c r="E163" s="23" t="s">
        <v>3073</v>
      </c>
    </row>
    <row r="164" spans="1:27">
      <c r="A164" t="s">
        <v>174</v>
      </c>
      <c r="E164" s="28" t="s">
        <v>3074</v>
      </c>
    </row>
    <row r="165" spans="1:27">
      <c r="A165" t="s">
        <v>176</v>
      </c>
      <c r="E165" s="23" t="s">
        <v>170</v>
      </c>
    </row>
    <row r="166" spans="1:27">
      <c r="A166" t="s">
        <v>168</v>
      </c>
      <c r="B166">
        <v>39</v>
      </c>
      <c r="C166" s="22" t="s">
        <v>3075</v>
      </c>
      <c r="D166" t="s">
        <v>170</v>
      </c>
      <c r="E166" s="23" t="s">
        <v>3076</v>
      </c>
      <c r="F166" s="24" t="s">
        <v>738</v>
      </c>
      <c r="G166" s="25">
        <v>13.2</v>
      </c>
      <c r="H166" s="24">
        <v>1.1999999999999999E-3</v>
      </c>
      <c r="I166" s="26">
        <f>ROUND(G166*H166,P4)</f>
        <v>0</v>
      </c>
      <c r="L166" s="26">
        <v>0</v>
      </c>
      <c r="M166" s="20">
        <f>ROUND(G166*L166,P4)</f>
        <v>0</v>
      </c>
      <c r="N166" s="21" t="s">
        <v>348</v>
      </c>
      <c r="O166" s="27">
        <f>M166*AA166</f>
        <v>0</v>
      </c>
      <c r="P166">
        <v>3</v>
      </c>
      <c r="AA166">
        <f>IF(P166=1,$O$3,IF(P166=2,$O$4,$O$5))</f>
        <v>0</v>
      </c>
    </row>
    <row r="167" spans="1:27" ht="52.9">
      <c r="A167" t="s">
        <v>173</v>
      </c>
      <c r="E167" s="23" t="s">
        <v>3077</v>
      </c>
    </row>
    <row r="168" spans="1:27">
      <c r="A168" t="s">
        <v>174</v>
      </c>
      <c r="E168" s="28" t="s">
        <v>3078</v>
      </c>
    </row>
    <row r="169" spans="1:27">
      <c r="A169" t="s">
        <v>176</v>
      </c>
      <c r="E169" s="23" t="s">
        <v>170</v>
      </c>
    </row>
    <row r="170" spans="1:27">
      <c r="A170" t="s">
        <v>168</v>
      </c>
      <c r="B170">
        <v>40</v>
      </c>
      <c r="C170" s="22" t="s">
        <v>3079</v>
      </c>
      <c r="D170" t="s">
        <v>170</v>
      </c>
      <c r="E170" s="23" t="s">
        <v>3080</v>
      </c>
      <c r="F170" s="24" t="s">
        <v>317</v>
      </c>
      <c r="G170" s="25">
        <v>256</v>
      </c>
      <c r="H170" s="24">
        <v>0</v>
      </c>
      <c r="I170" s="26">
        <f>ROUND(G170*H170,P4)</f>
        <v>0</v>
      </c>
      <c r="L170" s="26">
        <v>0</v>
      </c>
      <c r="M170" s="20">
        <f>ROUND(G170*L170,P4)</f>
        <v>0</v>
      </c>
      <c r="N170" s="21" t="s">
        <v>348</v>
      </c>
      <c r="O170" s="27">
        <f>M170*AA170</f>
        <v>0</v>
      </c>
      <c r="P170">
        <v>3</v>
      </c>
      <c r="AA170">
        <f>IF(P170=1,$O$3,IF(P170=2,$O$4,$O$5))</f>
        <v>0</v>
      </c>
    </row>
    <row r="171" spans="1:27" ht="39.6">
      <c r="A171" t="s">
        <v>173</v>
      </c>
      <c r="E171" s="23" t="s">
        <v>3081</v>
      </c>
    </row>
    <row r="172" spans="1:27">
      <c r="A172" t="s">
        <v>174</v>
      </c>
      <c r="E172" s="28" t="s">
        <v>3074</v>
      </c>
    </row>
    <row r="173" spans="1:27">
      <c r="A173" t="s">
        <v>176</v>
      </c>
      <c r="E173" s="23" t="s">
        <v>170</v>
      </c>
    </row>
    <row r="174" spans="1:27" ht="26.45">
      <c r="A174" t="s">
        <v>168</v>
      </c>
      <c r="B174">
        <v>41</v>
      </c>
      <c r="C174" s="22" t="s">
        <v>3082</v>
      </c>
      <c r="D174" t="s">
        <v>170</v>
      </c>
      <c r="E174" s="23" t="s">
        <v>3083</v>
      </c>
      <c r="F174" s="24" t="s">
        <v>317</v>
      </c>
      <c r="G174" s="25">
        <v>124.4</v>
      </c>
      <c r="H174" s="24">
        <v>0.16850000000000001</v>
      </c>
      <c r="I174" s="26">
        <f>ROUND(G174*H174,P4)</f>
        <v>0</v>
      </c>
      <c r="L174" s="26">
        <v>0</v>
      </c>
      <c r="M174" s="20">
        <f>ROUND(G174*L174,P4)</f>
        <v>0</v>
      </c>
      <c r="N174" s="21" t="s">
        <v>348</v>
      </c>
      <c r="O174" s="27">
        <f>M174*AA174</f>
        <v>0</v>
      </c>
      <c r="P174">
        <v>3</v>
      </c>
      <c r="AA174">
        <f>IF(P174=1,$O$3,IF(P174=2,$O$4,$O$5))</f>
        <v>0</v>
      </c>
    </row>
    <row r="175" spans="1:27" ht="66">
      <c r="A175" t="s">
        <v>173</v>
      </c>
      <c r="E175" s="23" t="s">
        <v>3084</v>
      </c>
    </row>
    <row r="176" spans="1:27">
      <c r="A176" t="s">
        <v>174</v>
      </c>
      <c r="E176" s="28" t="s">
        <v>3085</v>
      </c>
    </row>
    <row r="177" spans="1:27">
      <c r="A177" t="s">
        <v>176</v>
      </c>
      <c r="E177" s="23" t="s">
        <v>170</v>
      </c>
    </row>
    <row r="178" spans="1:27">
      <c r="A178" t="s">
        <v>168</v>
      </c>
      <c r="B178">
        <v>42</v>
      </c>
      <c r="C178" s="22" t="s">
        <v>3086</v>
      </c>
      <c r="D178" t="s">
        <v>170</v>
      </c>
      <c r="E178" s="23" t="s">
        <v>3087</v>
      </c>
      <c r="F178" s="24" t="s">
        <v>317</v>
      </c>
      <c r="G178" s="25">
        <v>126.88800000000001</v>
      </c>
      <c r="H178" s="24">
        <v>4.8000000000000001E-2</v>
      </c>
      <c r="I178" s="26">
        <f>ROUND(G178*H178,P4)</f>
        <v>0</v>
      </c>
      <c r="L178" s="26">
        <v>0</v>
      </c>
      <c r="M178" s="20">
        <f>ROUND(G178*L178,P4)</f>
        <v>0</v>
      </c>
      <c r="N178" s="21" t="s">
        <v>348</v>
      </c>
      <c r="O178" s="27">
        <f>M178*AA178</f>
        <v>0</v>
      </c>
      <c r="P178">
        <v>3</v>
      </c>
      <c r="AA178">
        <f>IF(P178=1,$O$3,IF(P178=2,$O$4,$O$5))</f>
        <v>0</v>
      </c>
    </row>
    <row r="179" spans="1:27">
      <c r="A179" t="s">
        <v>173</v>
      </c>
      <c r="E179" s="23" t="s">
        <v>170</v>
      </c>
    </row>
    <row r="180" spans="1:27">
      <c r="A180" t="s">
        <v>174</v>
      </c>
      <c r="E180" s="28" t="s">
        <v>3088</v>
      </c>
    </row>
    <row r="181" spans="1:27">
      <c r="A181" t="s">
        <v>176</v>
      </c>
      <c r="E181" s="23" t="s">
        <v>170</v>
      </c>
    </row>
    <row r="182" spans="1:27" ht="26.45">
      <c r="A182" t="s">
        <v>168</v>
      </c>
      <c r="B182">
        <v>50</v>
      </c>
      <c r="C182" s="22" t="s">
        <v>3089</v>
      </c>
      <c r="D182" t="s">
        <v>170</v>
      </c>
      <c r="E182" s="23" t="s">
        <v>3090</v>
      </c>
      <c r="F182" s="24" t="s">
        <v>415</v>
      </c>
      <c r="G182" s="25">
        <v>2</v>
      </c>
      <c r="H182" s="24">
        <v>0.37164000000000003</v>
      </c>
      <c r="I182" s="26">
        <f>ROUND(G182*H182,P4)</f>
        <v>0</v>
      </c>
      <c r="L182" s="26">
        <v>0</v>
      </c>
      <c r="M182" s="20">
        <f>ROUND(G182*L182,P4)</f>
        <v>0</v>
      </c>
      <c r="N182" s="21" t="s">
        <v>348</v>
      </c>
      <c r="O182" s="27">
        <f>M182*AA182</f>
        <v>0</v>
      </c>
      <c r="P182">
        <v>3</v>
      </c>
      <c r="AA182">
        <f>IF(P182=1,$O$3,IF(P182=2,$O$4,$O$5))</f>
        <v>0</v>
      </c>
    </row>
    <row r="183" spans="1:27" ht="52.9">
      <c r="A183" t="s">
        <v>173</v>
      </c>
      <c r="E183" s="23" t="s">
        <v>3091</v>
      </c>
    </row>
    <row r="184" spans="1:27">
      <c r="A184" t="s">
        <v>174</v>
      </c>
      <c r="E184" s="28" t="s">
        <v>3092</v>
      </c>
    </row>
    <row r="185" spans="1:27">
      <c r="A185" t="s">
        <v>176</v>
      </c>
      <c r="E185" s="23" t="s">
        <v>170</v>
      </c>
    </row>
    <row r="186" spans="1:27" ht="26.45">
      <c r="A186" t="s">
        <v>168</v>
      </c>
      <c r="B186">
        <v>51</v>
      </c>
      <c r="C186" s="22" t="s">
        <v>3093</v>
      </c>
      <c r="D186" t="s">
        <v>170</v>
      </c>
      <c r="E186" s="23" t="s">
        <v>3094</v>
      </c>
      <c r="F186" s="24" t="s">
        <v>415</v>
      </c>
      <c r="G186" s="25">
        <v>2</v>
      </c>
      <c r="H186" s="24">
        <v>6.8000000000000005E-2</v>
      </c>
      <c r="I186" s="26">
        <f>ROUND(G186*H186,P4)</f>
        <v>0</v>
      </c>
      <c r="L186" s="26">
        <v>0</v>
      </c>
      <c r="M186" s="20">
        <f>ROUND(G186*L186,P4)</f>
        <v>0</v>
      </c>
      <c r="N186" s="21" t="s">
        <v>348</v>
      </c>
      <c r="O186" s="27">
        <f>M186*AA186</f>
        <v>0</v>
      </c>
      <c r="P186">
        <v>3</v>
      </c>
      <c r="AA186">
        <f>IF(P186=1,$O$3,IF(P186=2,$O$4,$O$5))</f>
        <v>0</v>
      </c>
    </row>
    <row r="187" spans="1:27">
      <c r="A187" t="s">
        <v>173</v>
      </c>
      <c r="E187" s="23" t="s">
        <v>170</v>
      </c>
    </row>
    <row r="188" spans="1:27">
      <c r="A188" t="s">
        <v>174</v>
      </c>
      <c r="E188" s="28" t="s">
        <v>3092</v>
      </c>
    </row>
    <row r="189" spans="1:27">
      <c r="A189" t="s">
        <v>176</v>
      </c>
      <c r="E189" s="23" t="s">
        <v>170</v>
      </c>
    </row>
    <row r="190" spans="1:27">
      <c r="A190" t="s">
        <v>165</v>
      </c>
      <c r="C190" s="18" t="s">
        <v>166</v>
      </c>
      <c r="E190" s="19" t="s">
        <v>167</v>
      </c>
      <c r="L190" s="20">
        <f>SUMIFS(L191:L202,A191:A202,"P")</f>
        <v>0</v>
      </c>
      <c r="M190" s="20">
        <f>SUMIFS(M191:M202,A191:A202,"P")</f>
        <v>0</v>
      </c>
      <c r="N190" s="21"/>
    </row>
    <row r="191" spans="1:27">
      <c r="A191" t="s">
        <v>168</v>
      </c>
      <c r="B191">
        <v>44</v>
      </c>
      <c r="C191" s="22" t="s">
        <v>2471</v>
      </c>
      <c r="D191" t="s">
        <v>170</v>
      </c>
      <c r="E191" s="23" t="s">
        <v>2472</v>
      </c>
      <c r="F191" s="24" t="s">
        <v>172</v>
      </c>
      <c r="G191" s="25">
        <v>11.99</v>
      </c>
      <c r="H191" s="24">
        <v>0</v>
      </c>
      <c r="I191" s="26">
        <f>ROUND(G191*H191,P4)</f>
        <v>0</v>
      </c>
      <c r="L191" s="26">
        <v>0</v>
      </c>
      <c r="M191" s="20">
        <f>ROUND(G191*L191,P4)</f>
        <v>0</v>
      </c>
      <c r="N191" s="21" t="s">
        <v>170</v>
      </c>
      <c r="O191" s="27">
        <f>M191*AA191</f>
        <v>0</v>
      </c>
      <c r="P191">
        <v>3</v>
      </c>
      <c r="AA191">
        <f>IF(P191=1,$O$3,IF(P191=2,$O$4,$O$5))</f>
        <v>0</v>
      </c>
    </row>
    <row r="192" spans="1:27">
      <c r="A192" t="s">
        <v>173</v>
      </c>
      <c r="E192" s="23" t="s">
        <v>170</v>
      </c>
    </row>
    <row r="193" spans="1:27">
      <c r="A193" t="s">
        <v>174</v>
      </c>
      <c r="E193" s="28" t="s">
        <v>3095</v>
      </c>
    </row>
    <row r="194" spans="1:27" ht="26.45">
      <c r="A194" t="s">
        <v>176</v>
      </c>
      <c r="E194" s="23" t="s">
        <v>177</v>
      </c>
    </row>
    <row r="195" spans="1:27">
      <c r="A195" t="s">
        <v>168</v>
      </c>
      <c r="B195">
        <v>45</v>
      </c>
      <c r="C195" s="22" t="s">
        <v>2897</v>
      </c>
      <c r="D195" t="s">
        <v>170</v>
      </c>
      <c r="E195" s="23" t="s">
        <v>2898</v>
      </c>
      <c r="F195" s="24" t="s">
        <v>172</v>
      </c>
      <c r="G195" s="25">
        <v>11.757999999999999</v>
      </c>
      <c r="H195" s="24">
        <v>0</v>
      </c>
      <c r="I195" s="26">
        <f>ROUND(G195*H195,P4)</f>
        <v>0</v>
      </c>
      <c r="L195" s="26">
        <v>0</v>
      </c>
      <c r="M195" s="20">
        <f>ROUND(G195*L195,P4)</f>
        <v>0</v>
      </c>
      <c r="N195" s="21" t="s">
        <v>170</v>
      </c>
      <c r="O195" s="27">
        <f>M195*AA195</f>
        <v>0</v>
      </c>
      <c r="P195">
        <v>3</v>
      </c>
      <c r="AA195">
        <f>IF(P195=1,$O$3,IF(P195=2,$O$4,$O$5))</f>
        <v>0</v>
      </c>
    </row>
    <row r="196" spans="1:27">
      <c r="A196" t="s">
        <v>173</v>
      </c>
      <c r="E196" s="23" t="s">
        <v>170</v>
      </c>
    </row>
    <row r="197" spans="1:27">
      <c r="A197" t="s">
        <v>174</v>
      </c>
      <c r="E197" s="28" t="s">
        <v>3096</v>
      </c>
    </row>
    <row r="198" spans="1:27" ht="26.45">
      <c r="A198" t="s">
        <v>176</v>
      </c>
      <c r="E198" s="23" t="s">
        <v>177</v>
      </c>
    </row>
    <row r="199" spans="1:27">
      <c r="A199" t="s">
        <v>168</v>
      </c>
      <c r="B199">
        <v>46</v>
      </c>
      <c r="C199" s="22" t="s">
        <v>459</v>
      </c>
      <c r="D199" t="s">
        <v>170</v>
      </c>
      <c r="E199" s="23" t="s">
        <v>460</v>
      </c>
      <c r="F199" s="24" t="s">
        <v>172</v>
      </c>
      <c r="G199" s="25">
        <v>284.15600000000001</v>
      </c>
      <c r="H199" s="24">
        <v>0</v>
      </c>
      <c r="I199" s="26">
        <f>ROUND(G199*H199,P4)</f>
        <v>0</v>
      </c>
      <c r="L199" s="26">
        <v>0</v>
      </c>
      <c r="M199" s="20">
        <f>ROUND(G199*L199,P4)</f>
        <v>0</v>
      </c>
      <c r="N199" s="21" t="s">
        <v>170</v>
      </c>
      <c r="O199" s="27">
        <f>M199*AA199</f>
        <v>0</v>
      </c>
      <c r="P199">
        <v>3</v>
      </c>
      <c r="AA199">
        <f>IF(P199=1,$O$3,IF(P199=2,$O$4,$O$5))</f>
        <v>0</v>
      </c>
    </row>
    <row r="200" spans="1:27">
      <c r="A200" t="s">
        <v>173</v>
      </c>
      <c r="E200" s="23" t="s">
        <v>170</v>
      </c>
    </row>
    <row r="201" spans="1:27">
      <c r="A201" t="s">
        <v>174</v>
      </c>
      <c r="E201" s="28" t="s">
        <v>3097</v>
      </c>
    </row>
    <row r="202" spans="1:27" ht="26.45">
      <c r="A202" t="s">
        <v>176</v>
      </c>
      <c r="E202" s="23" t="s">
        <v>177</v>
      </c>
    </row>
    <row r="203" spans="1:27">
      <c r="A203" t="s">
        <v>165</v>
      </c>
      <c r="C203" s="18" t="s">
        <v>2612</v>
      </c>
      <c r="E203" s="19" t="s">
        <v>2613</v>
      </c>
      <c r="L203" s="20">
        <f>SUMIFS(L204:L207,A204:A207,"P")</f>
        <v>0</v>
      </c>
      <c r="M203" s="20">
        <f>SUMIFS(M204:M207,A204:A207,"P")</f>
        <v>0</v>
      </c>
      <c r="N203" s="21"/>
    </row>
    <row r="204" spans="1:27">
      <c r="A204" t="s">
        <v>168</v>
      </c>
      <c r="B204">
        <v>47</v>
      </c>
      <c r="C204" s="22" t="s">
        <v>3098</v>
      </c>
      <c r="D204" t="s">
        <v>170</v>
      </c>
      <c r="E204" s="23" t="s">
        <v>3099</v>
      </c>
      <c r="F204" s="24" t="s">
        <v>172</v>
      </c>
      <c r="G204" s="25">
        <v>315.02699999999999</v>
      </c>
      <c r="H204" s="24">
        <v>0</v>
      </c>
      <c r="I204" s="26">
        <f>ROUND(G204*H204,P4)</f>
        <v>0</v>
      </c>
      <c r="L204" s="26">
        <v>0</v>
      </c>
      <c r="M204" s="20">
        <f>ROUND(G204*L204,P4)</f>
        <v>0</v>
      </c>
      <c r="N204" s="21" t="s">
        <v>348</v>
      </c>
      <c r="O204" s="27">
        <f>M204*AA204</f>
        <v>0</v>
      </c>
      <c r="P204">
        <v>3</v>
      </c>
      <c r="AA204">
        <f>IF(P204=1,$O$3,IF(P204=2,$O$4,$O$5))</f>
        <v>0</v>
      </c>
    </row>
    <row r="205" spans="1:27" ht="39.6">
      <c r="A205" t="s">
        <v>173</v>
      </c>
      <c r="E205" s="23" t="s">
        <v>3100</v>
      </c>
    </row>
    <row r="206" spans="1:27">
      <c r="A206" t="s">
        <v>174</v>
      </c>
      <c r="E206" s="28" t="s">
        <v>3101</v>
      </c>
    </row>
    <row r="207" spans="1:27">
      <c r="A207" t="s">
        <v>176</v>
      </c>
      <c r="E207" s="23" t="s">
        <v>170</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 right="0" top="0" bottom="0" header="0" footer="0"/>
  <pageSetup fitToHeight="0"/>
  <drawing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pageSetUpPr fitToPage="1"/>
  </sheetPr>
  <dimension ref="A1:AA267"/>
  <sheetViews>
    <sheetView workbookViewId="0"/>
  </sheetViews>
  <sheetFormatPr defaultRowHeight="13.15"/>
  <cols>
    <col min="1" max="1" width="8.85546875" hidden="1"/>
    <col min="2" max="2" width="11.5703125" customWidth="1"/>
    <col min="3" max="3" width="14.28515625" customWidth="1"/>
    <col min="5" max="5" width="71.28515625" customWidth="1"/>
    <col min="6" max="6" width="11.5703125" customWidth="1"/>
    <col min="7" max="9" width="16.28515625" customWidth="1"/>
    <col min="10" max="11" width="8.85546875" hidden="1"/>
    <col min="12" max="14" width="16.28515625" customWidth="1"/>
    <col min="15" max="17" width="8.85546875" hidden="1"/>
    <col min="19" max="19" width="31" customWidth="1"/>
    <col min="27" max="27" width="8.85546875" hidden="1"/>
  </cols>
  <sheetData>
    <row r="1" spans="1:27" ht="36.950000000000003" customHeight="1">
      <c r="A1" s="13" t="s">
        <v>143</v>
      </c>
      <c r="B1" s="1"/>
      <c r="C1" s="29"/>
      <c r="D1" s="1"/>
      <c r="E1" s="1"/>
      <c r="F1" s="1"/>
      <c r="G1" s="1"/>
      <c r="H1" s="1"/>
      <c r="I1" s="1"/>
      <c r="J1" s="1"/>
      <c r="K1" s="1"/>
      <c r="L1" s="1"/>
      <c r="M1" s="1"/>
      <c r="N1" s="1"/>
      <c r="P1">
        <v>3</v>
      </c>
    </row>
    <row r="2" spans="1:27" ht="19.899999999999999" customHeight="1">
      <c r="A2" s="13"/>
      <c r="B2" s="1"/>
      <c r="C2" s="29"/>
      <c r="D2" s="1"/>
      <c r="E2" s="1"/>
      <c r="F2" s="1"/>
      <c r="G2" s="1"/>
      <c r="H2" s="1"/>
      <c r="I2" s="1"/>
      <c r="J2" s="1"/>
      <c r="K2" s="1"/>
      <c r="L2" s="1"/>
      <c r="M2" s="1"/>
      <c r="N2" s="1"/>
    </row>
    <row r="3" spans="1:27" ht="33.950000000000003" customHeight="1">
      <c r="A3" s="13" t="s">
        <v>144</v>
      </c>
      <c r="B3" s="14" t="s">
        <v>145</v>
      </c>
      <c r="C3" s="33" t="s">
        <v>1</v>
      </c>
      <c r="D3" s="29"/>
      <c r="E3" s="34" t="s">
        <v>2</v>
      </c>
      <c r="F3" s="29"/>
      <c r="G3" s="29"/>
      <c r="H3" s="29"/>
      <c r="L3" s="15" t="s">
        <v>53</v>
      </c>
      <c r="M3" s="16">
        <f>Rekapitulace!C31</f>
        <v>0</v>
      </c>
      <c r="N3" s="3" t="s">
        <v>3</v>
      </c>
      <c r="O3">
        <v>0</v>
      </c>
      <c r="P3">
        <v>2</v>
      </c>
    </row>
    <row r="4" spans="1:27" ht="33.950000000000003" customHeight="1">
      <c r="A4" s="13" t="s">
        <v>146</v>
      </c>
      <c r="B4" s="14" t="s">
        <v>147</v>
      </c>
      <c r="C4" s="33" t="s">
        <v>53</v>
      </c>
      <c r="D4" s="29"/>
      <c r="E4" s="34" t="s">
        <v>54</v>
      </c>
      <c r="F4" s="29"/>
      <c r="G4" s="29"/>
      <c r="H4" s="29"/>
      <c r="O4">
        <v>0.12</v>
      </c>
      <c r="P4">
        <v>2</v>
      </c>
    </row>
    <row r="5" spans="1:27">
      <c r="A5" s="35" t="s">
        <v>148</v>
      </c>
      <c r="B5" s="35" t="s">
        <v>149</v>
      </c>
      <c r="C5" s="35" t="s">
        <v>150</v>
      </c>
      <c r="D5" s="35" t="s">
        <v>151</v>
      </c>
      <c r="E5" s="35" t="s">
        <v>152</v>
      </c>
      <c r="F5" s="35" t="s">
        <v>153</v>
      </c>
      <c r="G5" s="35" t="s">
        <v>154</v>
      </c>
      <c r="H5" s="35" t="s">
        <v>155</v>
      </c>
      <c r="I5" s="35" t="s">
        <v>156</v>
      </c>
      <c r="J5" s="17"/>
      <c r="K5" s="17"/>
      <c r="L5" s="35" t="s">
        <v>157</v>
      </c>
      <c r="M5" s="36"/>
      <c r="N5" s="35" t="s">
        <v>158</v>
      </c>
      <c r="O5">
        <v>0.21</v>
      </c>
    </row>
    <row r="6" spans="1:27">
      <c r="A6" s="35"/>
      <c r="B6" s="35"/>
      <c r="C6" s="35"/>
      <c r="D6" s="35"/>
      <c r="E6" s="35"/>
      <c r="F6" s="35"/>
      <c r="G6" s="35"/>
      <c r="H6" s="35"/>
      <c r="I6" s="35"/>
      <c r="J6" s="35" t="s">
        <v>159</v>
      </c>
      <c r="K6" s="36"/>
      <c r="L6" s="36"/>
      <c r="M6" s="36"/>
      <c r="N6" s="35"/>
    </row>
    <row r="7" spans="1:27" ht="26.45">
      <c r="A7" s="35"/>
      <c r="B7" s="35"/>
      <c r="C7" s="35"/>
      <c r="D7" s="35"/>
      <c r="E7" s="35"/>
      <c r="F7" s="35"/>
      <c r="G7" s="35"/>
      <c r="H7" s="35"/>
      <c r="I7" s="35"/>
      <c r="J7" s="6" t="s">
        <v>160</v>
      </c>
      <c r="K7" s="6" t="s">
        <v>161</v>
      </c>
      <c r="L7" s="6" t="s">
        <v>160</v>
      </c>
      <c r="M7" s="6" t="s">
        <v>161</v>
      </c>
      <c r="N7" s="35"/>
      <c r="S7" t="s">
        <v>162</v>
      </c>
      <c r="T7">
        <f>COUNTIFS(L8:L268,"=0",A8:A268,"P")+COUNTIFS(L8:L268,"",A8:A268,"P")+SUM(Q8:Q268)</f>
        <v>0</v>
      </c>
    </row>
    <row r="8" spans="1:27">
      <c r="A8" t="s">
        <v>163</v>
      </c>
      <c r="C8" s="18" t="s">
        <v>3102</v>
      </c>
      <c r="E8" s="19" t="s">
        <v>62</v>
      </c>
      <c r="L8" s="20">
        <f>L9+L106+L123+L152+L185+L246+L263</f>
        <v>0</v>
      </c>
      <c r="M8" s="20">
        <f>M9+M106+M123+M152+M185+M246+M263</f>
        <v>0</v>
      </c>
      <c r="N8" s="21"/>
    </row>
    <row r="9" spans="1:27">
      <c r="A9" t="s">
        <v>165</v>
      </c>
      <c r="C9" s="18" t="s">
        <v>2085</v>
      </c>
      <c r="E9" s="19" t="s">
        <v>2343</v>
      </c>
      <c r="L9" s="20">
        <f>SUMIFS(L10:L105,A10:A105,"P")</f>
        <v>0</v>
      </c>
      <c r="M9" s="20">
        <f>SUMIFS(M10:M105,A10:A105,"P")</f>
        <v>0</v>
      </c>
      <c r="N9" s="21"/>
    </row>
    <row r="10" spans="1:27" ht="26.45">
      <c r="A10" t="s">
        <v>168</v>
      </c>
      <c r="B10">
        <v>1</v>
      </c>
      <c r="C10" s="22" t="s">
        <v>3103</v>
      </c>
      <c r="D10" t="s">
        <v>170</v>
      </c>
      <c r="E10" s="23" t="s">
        <v>3104</v>
      </c>
      <c r="F10" s="24" t="s">
        <v>738</v>
      </c>
      <c r="G10" s="25">
        <v>2424</v>
      </c>
      <c r="H10" s="24">
        <v>0</v>
      </c>
      <c r="I10" s="26">
        <f>ROUND(G10*H10,P4)</f>
        <v>0</v>
      </c>
      <c r="L10" s="26">
        <v>0</v>
      </c>
      <c r="M10" s="20">
        <f>ROUND(G10*L10,P4)</f>
        <v>0</v>
      </c>
      <c r="N10" s="21" t="s">
        <v>348</v>
      </c>
      <c r="O10" s="27">
        <f>M10*AA10</f>
        <v>0</v>
      </c>
      <c r="P10">
        <v>3</v>
      </c>
      <c r="AA10">
        <f>IF(P10=1,$O$3,IF(P10=2,$O$4,$O$5))</f>
        <v>0</v>
      </c>
    </row>
    <row r="11" spans="1:27" ht="66">
      <c r="A11" t="s">
        <v>173</v>
      </c>
      <c r="E11" s="23" t="s">
        <v>3105</v>
      </c>
    </row>
    <row r="12" spans="1:27">
      <c r="A12" t="s">
        <v>174</v>
      </c>
      <c r="E12" s="28" t="s">
        <v>3106</v>
      </c>
    </row>
    <row r="13" spans="1:27">
      <c r="A13" t="s">
        <v>176</v>
      </c>
      <c r="E13" s="23" t="s">
        <v>170</v>
      </c>
    </row>
    <row r="14" spans="1:27">
      <c r="A14" t="s">
        <v>168</v>
      </c>
      <c r="B14">
        <v>3</v>
      </c>
      <c r="C14" s="22" t="s">
        <v>3107</v>
      </c>
      <c r="D14" t="s">
        <v>170</v>
      </c>
      <c r="E14" s="23" t="s">
        <v>3108</v>
      </c>
      <c r="F14" s="24" t="s">
        <v>415</v>
      </c>
      <c r="G14" s="25">
        <v>1</v>
      </c>
      <c r="H14" s="24">
        <v>0</v>
      </c>
      <c r="I14" s="26">
        <f>ROUND(G14*H14,P4)</f>
        <v>0</v>
      </c>
      <c r="L14" s="26">
        <v>0</v>
      </c>
      <c r="M14" s="20">
        <f>ROUND(G14*L14,P4)</f>
        <v>0</v>
      </c>
      <c r="N14" s="21" t="s">
        <v>348</v>
      </c>
      <c r="O14" s="27">
        <f>M14*AA14</f>
        <v>0</v>
      </c>
      <c r="P14">
        <v>3</v>
      </c>
      <c r="AA14">
        <f>IF(P14=1,$O$3,IF(P14=2,$O$4,$O$5))</f>
        <v>0</v>
      </c>
    </row>
    <row r="15" spans="1:27" ht="52.9">
      <c r="A15" t="s">
        <v>173</v>
      </c>
      <c r="E15" s="23" t="s">
        <v>3109</v>
      </c>
    </row>
    <row r="16" spans="1:27">
      <c r="A16" t="s">
        <v>174</v>
      </c>
      <c r="E16" s="28" t="s">
        <v>183</v>
      </c>
    </row>
    <row r="17" spans="1:27">
      <c r="A17" t="s">
        <v>176</v>
      </c>
      <c r="E17" s="23" t="s">
        <v>170</v>
      </c>
    </row>
    <row r="18" spans="1:27" ht="26.45">
      <c r="A18" t="s">
        <v>168</v>
      </c>
      <c r="B18">
        <v>4</v>
      </c>
      <c r="C18" s="22" t="s">
        <v>3110</v>
      </c>
      <c r="D18" t="s">
        <v>170</v>
      </c>
      <c r="E18" s="23" t="s">
        <v>3111</v>
      </c>
      <c r="F18" s="24" t="s">
        <v>738</v>
      </c>
      <c r="G18" s="25">
        <v>123</v>
      </c>
      <c r="H18" s="24">
        <v>0</v>
      </c>
      <c r="I18" s="26">
        <f>ROUND(G18*H18,P4)</f>
        <v>0</v>
      </c>
      <c r="L18" s="26">
        <v>0</v>
      </c>
      <c r="M18" s="20">
        <f>ROUND(G18*L18,P4)</f>
        <v>0</v>
      </c>
      <c r="N18" s="21" t="s">
        <v>348</v>
      </c>
      <c r="O18" s="27">
        <f>M18*AA18</f>
        <v>0</v>
      </c>
      <c r="P18">
        <v>3</v>
      </c>
      <c r="AA18">
        <f>IF(P18=1,$O$3,IF(P18=2,$O$4,$O$5))</f>
        <v>0</v>
      </c>
    </row>
    <row r="19" spans="1:27" ht="79.150000000000006">
      <c r="A19" t="s">
        <v>173</v>
      </c>
      <c r="E19" s="23" t="s">
        <v>3112</v>
      </c>
    </row>
    <row r="20" spans="1:27">
      <c r="A20" t="s">
        <v>174</v>
      </c>
      <c r="E20" s="28" t="s">
        <v>3113</v>
      </c>
    </row>
    <row r="21" spans="1:27">
      <c r="A21" t="s">
        <v>176</v>
      </c>
      <c r="E21" s="23" t="s">
        <v>170</v>
      </c>
    </row>
    <row r="22" spans="1:27">
      <c r="A22" t="s">
        <v>168</v>
      </c>
      <c r="B22">
        <v>5</v>
      </c>
      <c r="C22" s="22" t="s">
        <v>3114</v>
      </c>
      <c r="D22" t="s">
        <v>170</v>
      </c>
      <c r="E22" s="23" t="s">
        <v>3115</v>
      </c>
      <c r="F22" s="24" t="s">
        <v>738</v>
      </c>
      <c r="G22" s="25">
        <v>221</v>
      </c>
      <c r="H22" s="24">
        <v>0</v>
      </c>
      <c r="I22" s="26">
        <f>ROUND(G22*H22,P4)</f>
        <v>0</v>
      </c>
      <c r="L22" s="26">
        <v>0</v>
      </c>
      <c r="M22" s="20">
        <f>ROUND(G22*L22,P4)</f>
        <v>0</v>
      </c>
      <c r="N22" s="21" t="s">
        <v>348</v>
      </c>
      <c r="O22" s="27">
        <f>M22*AA22</f>
        <v>0</v>
      </c>
      <c r="P22">
        <v>3</v>
      </c>
      <c r="AA22">
        <f>IF(P22=1,$O$3,IF(P22=2,$O$4,$O$5))</f>
        <v>0</v>
      </c>
    </row>
    <row r="23" spans="1:27" ht="92.45">
      <c r="A23" t="s">
        <v>173</v>
      </c>
      <c r="E23" s="23" t="s">
        <v>3116</v>
      </c>
    </row>
    <row r="24" spans="1:27">
      <c r="A24" t="s">
        <v>174</v>
      </c>
      <c r="E24" s="28" t="s">
        <v>3117</v>
      </c>
    </row>
    <row r="25" spans="1:27">
      <c r="A25" t="s">
        <v>176</v>
      </c>
      <c r="E25" s="23" t="s">
        <v>170</v>
      </c>
    </row>
    <row r="26" spans="1:27">
      <c r="A26" t="s">
        <v>168</v>
      </c>
      <c r="B26">
        <v>6</v>
      </c>
      <c r="C26" s="22" t="s">
        <v>2961</v>
      </c>
      <c r="D26" t="s">
        <v>170</v>
      </c>
      <c r="E26" s="23" t="s">
        <v>2962</v>
      </c>
      <c r="F26" s="24" t="s">
        <v>317</v>
      </c>
      <c r="G26" s="25">
        <v>160.5</v>
      </c>
      <c r="H26" s="24">
        <v>0</v>
      </c>
      <c r="I26" s="26">
        <f>ROUND(G26*H26,P4)</f>
        <v>0</v>
      </c>
      <c r="L26" s="26">
        <v>0</v>
      </c>
      <c r="M26" s="20">
        <f>ROUND(G26*L26,P4)</f>
        <v>0</v>
      </c>
      <c r="N26" s="21" t="s">
        <v>348</v>
      </c>
      <c r="O26" s="27">
        <f>M26*AA26</f>
        <v>0</v>
      </c>
      <c r="P26">
        <v>3</v>
      </c>
      <c r="AA26">
        <f>IF(P26=1,$O$3,IF(P26=2,$O$4,$O$5))</f>
        <v>0</v>
      </c>
    </row>
    <row r="27" spans="1:27" ht="39.6">
      <c r="A27" t="s">
        <v>173</v>
      </c>
      <c r="E27" s="23" t="s">
        <v>2963</v>
      </c>
    </row>
    <row r="28" spans="1:27">
      <c r="A28" t="s">
        <v>174</v>
      </c>
      <c r="E28" s="28" t="s">
        <v>3118</v>
      </c>
    </row>
    <row r="29" spans="1:27">
      <c r="A29" t="s">
        <v>176</v>
      </c>
      <c r="E29" s="23" t="s">
        <v>170</v>
      </c>
    </row>
    <row r="30" spans="1:27">
      <c r="A30" t="s">
        <v>168</v>
      </c>
      <c r="B30">
        <v>7</v>
      </c>
      <c r="C30" s="22" t="s">
        <v>3119</v>
      </c>
      <c r="D30" t="s">
        <v>170</v>
      </c>
      <c r="E30" s="23" t="s">
        <v>3120</v>
      </c>
      <c r="F30" s="24" t="s">
        <v>738</v>
      </c>
      <c r="G30" s="25">
        <v>169.5</v>
      </c>
      <c r="H30" s="24">
        <v>0</v>
      </c>
      <c r="I30" s="26">
        <f>ROUND(G30*H30,P4)</f>
        <v>0</v>
      </c>
      <c r="L30" s="26">
        <v>0</v>
      </c>
      <c r="M30" s="20">
        <f>ROUND(G30*L30,P4)</f>
        <v>0</v>
      </c>
      <c r="N30" s="21" t="s">
        <v>348</v>
      </c>
      <c r="O30" s="27">
        <f>M30*AA30</f>
        <v>0</v>
      </c>
      <c r="P30">
        <v>3</v>
      </c>
      <c r="AA30">
        <f>IF(P30=1,$O$3,IF(P30=2,$O$4,$O$5))</f>
        <v>0</v>
      </c>
    </row>
    <row r="31" spans="1:27" ht="39.6">
      <c r="A31" t="s">
        <v>173</v>
      </c>
      <c r="E31" s="23" t="s">
        <v>3121</v>
      </c>
    </row>
    <row r="32" spans="1:27">
      <c r="A32" t="s">
        <v>174</v>
      </c>
      <c r="E32" s="28" t="s">
        <v>3122</v>
      </c>
    </row>
    <row r="33" spans="1:27">
      <c r="A33" t="s">
        <v>176</v>
      </c>
      <c r="E33" s="23" t="s">
        <v>170</v>
      </c>
    </row>
    <row r="34" spans="1:27" ht="26.45">
      <c r="A34" t="s">
        <v>168</v>
      </c>
      <c r="B34">
        <v>8</v>
      </c>
      <c r="C34" s="22" t="s">
        <v>2964</v>
      </c>
      <c r="D34" t="s">
        <v>170</v>
      </c>
      <c r="E34" s="23" t="s">
        <v>2965</v>
      </c>
      <c r="F34" s="24" t="s">
        <v>433</v>
      </c>
      <c r="G34" s="25">
        <v>416.19</v>
      </c>
      <c r="H34" s="24">
        <v>0</v>
      </c>
      <c r="I34" s="26">
        <f>ROUND(G34*H34,P4)</f>
        <v>0</v>
      </c>
      <c r="L34" s="26">
        <v>0</v>
      </c>
      <c r="M34" s="20">
        <f>ROUND(G34*L34,P4)</f>
        <v>0</v>
      </c>
      <c r="N34" s="21" t="s">
        <v>348</v>
      </c>
      <c r="O34" s="27">
        <f>M34*AA34</f>
        <v>0</v>
      </c>
      <c r="P34">
        <v>3</v>
      </c>
      <c r="AA34">
        <f>IF(P34=1,$O$3,IF(P34=2,$O$4,$O$5))</f>
        <v>0</v>
      </c>
    </row>
    <row r="35" spans="1:27" ht="39.6">
      <c r="A35" t="s">
        <v>173</v>
      </c>
      <c r="E35" s="23" t="s">
        <v>2966</v>
      </c>
    </row>
    <row r="36" spans="1:27">
      <c r="A36" t="s">
        <v>174</v>
      </c>
      <c r="E36" s="28" t="s">
        <v>3123</v>
      </c>
    </row>
    <row r="37" spans="1:27">
      <c r="A37" t="s">
        <v>176</v>
      </c>
      <c r="E37" s="23" t="s">
        <v>170</v>
      </c>
    </row>
    <row r="38" spans="1:27">
      <c r="A38" t="s">
        <v>168</v>
      </c>
      <c r="B38">
        <v>11</v>
      </c>
      <c r="C38" s="22" t="s">
        <v>3124</v>
      </c>
      <c r="D38" t="s">
        <v>170</v>
      </c>
      <c r="E38" s="23" t="s">
        <v>3125</v>
      </c>
      <c r="F38" s="24" t="s">
        <v>415</v>
      </c>
      <c r="G38" s="25">
        <v>1</v>
      </c>
      <c r="H38" s="24">
        <v>0</v>
      </c>
      <c r="I38" s="26">
        <f>ROUND(G38*H38,P4)</f>
        <v>0</v>
      </c>
      <c r="L38" s="26">
        <v>0</v>
      </c>
      <c r="M38" s="20">
        <f>ROUND(G38*L38,P4)</f>
        <v>0</v>
      </c>
      <c r="N38" s="21" t="s">
        <v>348</v>
      </c>
      <c r="O38" s="27">
        <f>M38*AA38</f>
        <v>0</v>
      </c>
      <c r="P38">
        <v>3</v>
      </c>
      <c r="AA38">
        <f>IF(P38=1,$O$3,IF(P38=2,$O$4,$O$5))</f>
        <v>0</v>
      </c>
    </row>
    <row r="39" spans="1:27" ht="66">
      <c r="A39" t="s">
        <v>173</v>
      </c>
      <c r="E39" s="23" t="s">
        <v>3126</v>
      </c>
    </row>
    <row r="40" spans="1:27">
      <c r="A40" t="s">
        <v>174</v>
      </c>
      <c r="E40" s="28" t="s">
        <v>183</v>
      </c>
    </row>
    <row r="41" spans="1:27">
      <c r="A41" t="s">
        <v>176</v>
      </c>
      <c r="E41" s="23" t="s">
        <v>170</v>
      </c>
    </row>
    <row r="42" spans="1:27">
      <c r="A42" t="s">
        <v>168</v>
      </c>
      <c r="B42">
        <v>14</v>
      </c>
      <c r="C42" s="22" t="s">
        <v>3127</v>
      </c>
      <c r="D42" t="s">
        <v>170</v>
      </c>
      <c r="E42" s="23" t="s">
        <v>3128</v>
      </c>
      <c r="F42" s="24" t="s">
        <v>415</v>
      </c>
      <c r="G42" s="25">
        <v>40</v>
      </c>
      <c r="H42" s="24">
        <v>0</v>
      </c>
      <c r="I42" s="26">
        <f>ROUND(G42*H42,P4)</f>
        <v>0</v>
      </c>
      <c r="L42" s="26">
        <v>0</v>
      </c>
      <c r="M42" s="20">
        <f>ROUND(G42*L42,P4)</f>
        <v>0</v>
      </c>
      <c r="N42" s="21" t="s">
        <v>348</v>
      </c>
      <c r="O42" s="27">
        <f>M42*AA42</f>
        <v>0</v>
      </c>
      <c r="P42">
        <v>3</v>
      </c>
      <c r="AA42">
        <f>IF(P42=1,$O$3,IF(P42=2,$O$4,$O$5))</f>
        <v>0</v>
      </c>
    </row>
    <row r="43" spans="1:27" ht="66">
      <c r="A43" t="s">
        <v>173</v>
      </c>
      <c r="E43" s="23" t="s">
        <v>3129</v>
      </c>
    </row>
    <row r="44" spans="1:27">
      <c r="A44" t="s">
        <v>174</v>
      </c>
      <c r="E44" s="28" t="s">
        <v>778</v>
      </c>
    </row>
    <row r="45" spans="1:27">
      <c r="A45" t="s">
        <v>176</v>
      </c>
      <c r="E45" s="23" t="s">
        <v>170</v>
      </c>
    </row>
    <row r="46" spans="1:27" ht="26.45">
      <c r="A46" t="s">
        <v>168</v>
      </c>
      <c r="B46">
        <v>15</v>
      </c>
      <c r="C46" s="22" t="s">
        <v>3130</v>
      </c>
      <c r="D46" t="s">
        <v>170</v>
      </c>
      <c r="E46" s="23" t="s">
        <v>3131</v>
      </c>
      <c r="F46" s="24" t="s">
        <v>433</v>
      </c>
      <c r="G46" s="25">
        <v>339</v>
      </c>
      <c r="H46" s="24">
        <v>0</v>
      </c>
      <c r="I46" s="26">
        <f>ROUND(G46*H46,P4)</f>
        <v>0</v>
      </c>
      <c r="L46" s="26">
        <v>0</v>
      </c>
      <c r="M46" s="20">
        <f>ROUND(G46*L46,P4)</f>
        <v>0</v>
      </c>
      <c r="N46" s="21" t="s">
        <v>348</v>
      </c>
      <c r="O46" s="27">
        <f>M46*AA46</f>
        <v>0</v>
      </c>
      <c r="P46">
        <v>3</v>
      </c>
      <c r="AA46">
        <f>IF(P46=1,$O$3,IF(P46=2,$O$4,$O$5))</f>
        <v>0</v>
      </c>
    </row>
    <row r="47" spans="1:27" ht="79.150000000000006">
      <c r="A47" t="s">
        <v>173</v>
      </c>
      <c r="E47" s="23" t="s">
        <v>3132</v>
      </c>
    </row>
    <row r="48" spans="1:27">
      <c r="A48" t="s">
        <v>174</v>
      </c>
      <c r="E48" s="28" t="s">
        <v>3133</v>
      </c>
    </row>
    <row r="49" spans="1:27">
      <c r="A49" t="s">
        <v>176</v>
      </c>
      <c r="E49" s="23" t="s">
        <v>170</v>
      </c>
    </row>
    <row r="50" spans="1:27">
      <c r="A50" t="s">
        <v>168</v>
      </c>
      <c r="B50">
        <v>16</v>
      </c>
      <c r="C50" s="22" t="s">
        <v>3134</v>
      </c>
      <c r="D50" t="s">
        <v>170</v>
      </c>
      <c r="E50" s="23" t="s">
        <v>3135</v>
      </c>
      <c r="F50" s="24" t="s">
        <v>433</v>
      </c>
      <c r="G50" s="25">
        <v>169.5</v>
      </c>
      <c r="H50" s="24">
        <v>0</v>
      </c>
      <c r="I50" s="26">
        <f>ROUND(G50*H50,P4)</f>
        <v>0</v>
      </c>
      <c r="L50" s="26">
        <v>0</v>
      </c>
      <c r="M50" s="20">
        <f>ROUND(G50*L50,P4)</f>
        <v>0</v>
      </c>
      <c r="N50" s="21" t="s">
        <v>348</v>
      </c>
      <c r="O50" s="27">
        <f>M50*AA50</f>
        <v>0</v>
      </c>
      <c r="P50">
        <v>3</v>
      </c>
      <c r="AA50">
        <f>IF(P50=1,$O$3,IF(P50=2,$O$4,$O$5))</f>
        <v>0</v>
      </c>
    </row>
    <row r="51" spans="1:27" ht="52.9">
      <c r="A51" t="s">
        <v>173</v>
      </c>
      <c r="E51" s="23" t="s">
        <v>3136</v>
      </c>
    </row>
    <row r="52" spans="1:27">
      <c r="A52" t="s">
        <v>174</v>
      </c>
      <c r="E52" s="28" t="s">
        <v>3122</v>
      </c>
    </row>
    <row r="53" spans="1:27">
      <c r="A53" t="s">
        <v>176</v>
      </c>
      <c r="E53" s="23" t="s">
        <v>170</v>
      </c>
    </row>
    <row r="54" spans="1:27" ht="26.45">
      <c r="A54" t="s">
        <v>168</v>
      </c>
      <c r="B54">
        <v>17</v>
      </c>
      <c r="C54" s="22" t="s">
        <v>2968</v>
      </c>
      <c r="D54" t="s">
        <v>170</v>
      </c>
      <c r="E54" s="23" t="s">
        <v>2969</v>
      </c>
      <c r="F54" s="24" t="s">
        <v>433</v>
      </c>
      <c r="G54" s="25">
        <v>309.5</v>
      </c>
      <c r="H54" s="24">
        <v>0</v>
      </c>
      <c r="I54" s="26">
        <f>ROUND(G54*H54,P4)</f>
        <v>0</v>
      </c>
      <c r="L54" s="26">
        <v>0</v>
      </c>
      <c r="M54" s="20">
        <f>ROUND(G54*L54,P4)</f>
        <v>0</v>
      </c>
      <c r="N54" s="21" t="s">
        <v>348</v>
      </c>
      <c r="O54" s="27">
        <f>M54*AA54</f>
        <v>0</v>
      </c>
      <c r="P54">
        <v>3</v>
      </c>
      <c r="AA54">
        <f>IF(P54=1,$O$3,IF(P54=2,$O$4,$O$5))</f>
        <v>0</v>
      </c>
    </row>
    <row r="55" spans="1:27" ht="66">
      <c r="A55" t="s">
        <v>173</v>
      </c>
      <c r="E55" s="23" t="s">
        <v>2970</v>
      </c>
    </row>
    <row r="56" spans="1:27">
      <c r="A56" t="s">
        <v>174</v>
      </c>
      <c r="E56" s="28" t="s">
        <v>3137</v>
      </c>
    </row>
    <row r="57" spans="1:27">
      <c r="A57" t="s">
        <v>176</v>
      </c>
      <c r="E57" s="23" t="s">
        <v>170</v>
      </c>
    </row>
    <row r="58" spans="1:27">
      <c r="A58" t="s">
        <v>168</v>
      </c>
      <c r="B58">
        <v>18</v>
      </c>
      <c r="C58" s="22" t="s">
        <v>2972</v>
      </c>
      <c r="D58" t="s">
        <v>170</v>
      </c>
      <c r="E58" s="23" t="s">
        <v>2973</v>
      </c>
      <c r="F58" s="24" t="s">
        <v>172</v>
      </c>
      <c r="G58" s="25">
        <v>649.95000000000005</v>
      </c>
      <c r="H58" s="24">
        <v>1</v>
      </c>
      <c r="I58" s="26">
        <f>ROUND(G58*H58,P4)</f>
        <v>0</v>
      </c>
      <c r="L58" s="26">
        <v>0</v>
      </c>
      <c r="M58" s="20">
        <f>ROUND(G58*L58,P4)</f>
        <v>0</v>
      </c>
      <c r="N58" s="21" t="s">
        <v>348</v>
      </c>
      <c r="O58" s="27">
        <f>M58*AA58</f>
        <v>0</v>
      </c>
      <c r="P58">
        <v>3</v>
      </c>
      <c r="AA58">
        <f>IF(P58=1,$O$3,IF(P58=2,$O$4,$O$5))</f>
        <v>0</v>
      </c>
    </row>
    <row r="59" spans="1:27">
      <c r="A59" t="s">
        <v>173</v>
      </c>
      <c r="E59" s="23" t="s">
        <v>170</v>
      </c>
    </row>
    <row r="60" spans="1:27">
      <c r="A60" t="s">
        <v>174</v>
      </c>
      <c r="E60" s="28" t="s">
        <v>3138</v>
      </c>
    </row>
    <row r="61" spans="1:27">
      <c r="A61" t="s">
        <v>176</v>
      </c>
      <c r="E61" s="23" t="s">
        <v>170</v>
      </c>
    </row>
    <row r="62" spans="1:27">
      <c r="A62" t="s">
        <v>168</v>
      </c>
      <c r="B62">
        <v>19</v>
      </c>
      <c r="C62" s="22" t="s">
        <v>2975</v>
      </c>
      <c r="D62" t="s">
        <v>170</v>
      </c>
      <c r="E62" s="23" t="s">
        <v>2976</v>
      </c>
      <c r="F62" s="24" t="s">
        <v>738</v>
      </c>
      <c r="G62" s="25">
        <v>638.5</v>
      </c>
      <c r="H62" s="24">
        <v>0</v>
      </c>
      <c r="I62" s="26">
        <f>ROUND(G62*H62,P4)</f>
        <v>0</v>
      </c>
      <c r="L62" s="26">
        <v>0</v>
      </c>
      <c r="M62" s="20">
        <f>ROUND(G62*L62,P4)</f>
        <v>0</v>
      </c>
      <c r="N62" s="21" t="s">
        <v>348</v>
      </c>
      <c r="O62" s="27">
        <f>M62*AA62</f>
        <v>0</v>
      </c>
      <c r="P62">
        <v>3</v>
      </c>
      <c r="AA62">
        <f>IF(P62=1,$O$3,IF(P62=2,$O$4,$O$5))</f>
        <v>0</v>
      </c>
    </row>
    <row r="63" spans="1:27" ht="39.6">
      <c r="A63" t="s">
        <v>173</v>
      </c>
      <c r="E63" s="23" t="s">
        <v>2977</v>
      </c>
    </row>
    <row r="64" spans="1:27">
      <c r="A64" t="s">
        <v>174</v>
      </c>
      <c r="E64" s="28" t="s">
        <v>3139</v>
      </c>
    </row>
    <row r="65" spans="1:27">
      <c r="A65" t="s">
        <v>176</v>
      </c>
      <c r="E65" s="23" t="s">
        <v>170</v>
      </c>
    </row>
    <row r="66" spans="1:27" ht="26.45">
      <c r="A66" t="s">
        <v>168</v>
      </c>
      <c r="B66">
        <v>20</v>
      </c>
      <c r="C66" s="22" t="s">
        <v>3140</v>
      </c>
      <c r="D66" t="s">
        <v>170</v>
      </c>
      <c r="E66" s="23" t="s">
        <v>3141</v>
      </c>
      <c r="F66" s="24" t="s">
        <v>738</v>
      </c>
      <c r="G66" s="25">
        <v>202</v>
      </c>
      <c r="H66" s="24">
        <v>0</v>
      </c>
      <c r="I66" s="26">
        <f>ROUND(G66*H66,P4)</f>
        <v>0</v>
      </c>
      <c r="L66" s="26">
        <v>0</v>
      </c>
      <c r="M66" s="20">
        <f>ROUND(G66*L66,P4)</f>
        <v>0</v>
      </c>
      <c r="N66" s="21" t="s">
        <v>348</v>
      </c>
      <c r="O66" s="27">
        <f>M66*AA66</f>
        <v>0</v>
      </c>
      <c r="P66">
        <v>3</v>
      </c>
      <c r="AA66">
        <f>IF(P66=1,$O$3,IF(P66=2,$O$4,$O$5))</f>
        <v>0</v>
      </c>
    </row>
    <row r="67" spans="1:27" ht="52.9">
      <c r="A67" t="s">
        <v>173</v>
      </c>
      <c r="E67" s="23" t="s">
        <v>3142</v>
      </c>
    </row>
    <row r="68" spans="1:27">
      <c r="A68" t="s">
        <v>174</v>
      </c>
      <c r="E68" s="28" t="s">
        <v>3143</v>
      </c>
    </row>
    <row r="69" spans="1:27">
      <c r="A69" t="s">
        <v>176</v>
      </c>
      <c r="E69" s="23" t="s">
        <v>170</v>
      </c>
    </row>
    <row r="70" spans="1:27">
      <c r="A70" t="s">
        <v>168</v>
      </c>
      <c r="B70">
        <v>21</v>
      </c>
      <c r="C70" s="22" t="s">
        <v>3144</v>
      </c>
      <c r="D70" t="s">
        <v>170</v>
      </c>
      <c r="E70" s="23" t="s">
        <v>3145</v>
      </c>
      <c r="F70" s="24" t="s">
        <v>172</v>
      </c>
      <c r="G70" s="25">
        <v>58.5</v>
      </c>
      <c r="H70" s="24">
        <v>1</v>
      </c>
      <c r="I70" s="26">
        <f>ROUND(G70*H70,P4)</f>
        <v>0</v>
      </c>
      <c r="L70" s="26">
        <v>0</v>
      </c>
      <c r="M70" s="20">
        <f>ROUND(G70*L70,P4)</f>
        <v>0</v>
      </c>
      <c r="N70" s="21" t="s">
        <v>348</v>
      </c>
      <c r="O70" s="27">
        <f>M70*AA70</f>
        <v>0</v>
      </c>
      <c r="P70">
        <v>3</v>
      </c>
      <c r="AA70">
        <f>IF(P70=1,$O$3,IF(P70=2,$O$4,$O$5))</f>
        <v>0</v>
      </c>
    </row>
    <row r="71" spans="1:27">
      <c r="A71" t="s">
        <v>173</v>
      </c>
      <c r="E71" s="23" t="s">
        <v>170</v>
      </c>
    </row>
    <row r="72" spans="1:27">
      <c r="A72" t="s">
        <v>174</v>
      </c>
      <c r="E72" s="28" t="s">
        <v>3146</v>
      </c>
    </row>
    <row r="73" spans="1:27">
      <c r="A73" t="s">
        <v>176</v>
      </c>
      <c r="E73" s="23" t="s">
        <v>170</v>
      </c>
    </row>
    <row r="74" spans="1:27">
      <c r="A74" t="s">
        <v>168</v>
      </c>
      <c r="B74">
        <v>22</v>
      </c>
      <c r="C74" s="22" t="s">
        <v>3147</v>
      </c>
      <c r="D74" t="s">
        <v>170</v>
      </c>
      <c r="E74" s="23" t="s">
        <v>3148</v>
      </c>
      <c r="F74" s="24" t="s">
        <v>738</v>
      </c>
      <c r="G74" s="25">
        <v>202</v>
      </c>
      <c r="H74" s="24">
        <v>0</v>
      </c>
      <c r="I74" s="26">
        <f>ROUND(G74*H74,P4)</f>
        <v>0</v>
      </c>
      <c r="L74" s="26">
        <v>0</v>
      </c>
      <c r="M74" s="20">
        <f>ROUND(G74*L74,P4)</f>
        <v>0</v>
      </c>
      <c r="N74" s="21" t="s">
        <v>348</v>
      </c>
      <c r="O74" s="27">
        <f>M74*AA74</f>
        <v>0</v>
      </c>
      <c r="P74">
        <v>3</v>
      </c>
      <c r="AA74">
        <f>IF(P74=1,$O$3,IF(P74=2,$O$4,$O$5))</f>
        <v>0</v>
      </c>
    </row>
    <row r="75" spans="1:27" ht="79.150000000000006">
      <c r="A75" t="s">
        <v>173</v>
      </c>
      <c r="E75" s="23" t="s">
        <v>3149</v>
      </c>
    </row>
    <row r="76" spans="1:27">
      <c r="A76" t="s">
        <v>174</v>
      </c>
      <c r="E76" s="28" t="s">
        <v>3143</v>
      </c>
    </row>
    <row r="77" spans="1:27">
      <c r="A77" t="s">
        <v>176</v>
      </c>
      <c r="E77" s="23" t="s">
        <v>170</v>
      </c>
    </row>
    <row r="78" spans="1:27">
      <c r="A78" t="s">
        <v>168</v>
      </c>
      <c r="B78">
        <v>23</v>
      </c>
      <c r="C78" s="22" t="s">
        <v>3150</v>
      </c>
      <c r="D78" t="s">
        <v>170</v>
      </c>
      <c r="E78" s="23" t="s">
        <v>3151</v>
      </c>
      <c r="F78" s="24" t="s">
        <v>3152</v>
      </c>
      <c r="G78" s="25">
        <v>4.04</v>
      </c>
      <c r="H78" s="24">
        <v>1E-3</v>
      </c>
      <c r="I78" s="26">
        <f>ROUND(G78*H78,P4)</f>
        <v>0</v>
      </c>
      <c r="L78" s="26">
        <v>0</v>
      </c>
      <c r="M78" s="20">
        <f>ROUND(G78*L78,P4)</f>
        <v>0</v>
      </c>
      <c r="N78" s="21" t="s">
        <v>348</v>
      </c>
      <c r="O78" s="27">
        <f>M78*AA78</f>
        <v>0</v>
      </c>
      <c r="P78">
        <v>3</v>
      </c>
      <c r="AA78">
        <f>IF(P78=1,$O$3,IF(P78=2,$O$4,$O$5))</f>
        <v>0</v>
      </c>
    </row>
    <row r="79" spans="1:27">
      <c r="A79" t="s">
        <v>173</v>
      </c>
      <c r="E79" s="23" t="s">
        <v>170</v>
      </c>
    </row>
    <row r="80" spans="1:27">
      <c r="A80" t="s">
        <v>174</v>
      </c>
      <c r="E80" s="28" t="s">
        <v>3153</v>
      </c>
    </row>
    <row r="81" spans="1:27">
      <c r="A81" t="s">
        <v>176</v>
      </c>
      <c r="E81" s="23" t="s">
        <v>170</v>
      </c>
    </row>
    <row r="82" spans="1:27">
      <c r="A82" t="s">
        <v>168</v>
      </c>
      <c r="B82">
        <v>26</v>
      </c>
      <c r="C82" s="22" t="s">
        <v>3154</v>
      </c>
      <c r="D82" t="s">
        <v>170</v>
      </c>
      <c r="E82" s="23" t="s">
        <v>3155</v>
      </c>
      <c r="F82" s="24" t="s">
        <v>1915</v>
      </c>
      <c r="G82" s="25">
        <v>1</v>
      </c>
      <c r="H82" s="24">
        <v>0</v>
      </c>
      <c r="I82" s="26">
        <f>ROUND(G82*H82,P4)</f>
        <v>0</v>
      </c>
      <c r="L82" s="26">
        <v>0</v>
      </c>
      <c r="M82" s="20">
        <f>ROUND(G82*L82,P4)</f>
        <v>0</v>
      </c>
      <c r="N82" s="21" t="s">
        <v>170</v>
      </c>
      <c r="O82" s="27">
        <f>M82*AA82</f>
        <v>0</v>
      </c>
      <c r="P82">
        <v>3</v>
      </c>
      <c r="AA82">
        <f>IF(P82=1,$O$3,IF(P82=2,$O$4,$O$5))</f>
        <v>0</v>
      </c>
    </row>
    <row r="83" spans="1:27">
      <c r="A83" t="s">
        <v>173</v>
      </c>
      <c r="E83" s="23" t="s">
        <v>170</v>
      </c>
    </row>
    <row r="84" spans="1:27">
      <c r="A84" t="s">
        <v>174</v>
      </c>
      <c r="E84" s="28" t="s">
        <v>183</v>
      </c>
    </row>
    <row r="85" spans="1:27">
      <c r="A85" t="s">
        <v>176</v>
      </c>
      <c r="E85" s="23" t="s">
        <v>170</v>
      </c>
    </row>
    <row r="86" spans="1:27">
      <c r="A86" t="s">
        <v>168</v>
      </c>
      <c r="B86">
        <v>66</v>
      </c>
      <c r="C86" s="22" t="s">
        <v>3156</v>
      </c>
      <c r="D86" t="s">
        <v>170</v>
      </c>
      <c r="E86" s="23" t="s">
        <v>3157</v>
      </c>
      <c r="F86" s="24" t="s">
        <v>415</v>
      </c>
      <c r="G86" s="25">
        <v>1</v>
      </c>
      <c r="H86" s="24">
        <v>0</v>
      </c>
      <c r="I86" s="26">
        <f>ROUND(G86*H86,P4)</f>
        <v>0</v>
      </c>
      <c r="L86" s="26">
        <v>0</v>
      </c>
      <c r="M86" s="20">
        <f>ROUND(G86*L86,P4)</f>
        <v>0</v>
      </c>
      <c r="N86" s="21" t="s">
        <v>348</v>
      </c>
      <c r="O86" s="27">
        <f>M86*AA86</f>
        <v>0</v>
      </c>
      <c r="P86">
        <v>3</v>
      </c>
      <c r="AA86">
        <f>IF(P86=1,$O$3,IF(P86=2,$O$4,$O$5))</f>
        <v>0</v>
      </c>
    </row>
    <row r="87" spans="1:27" ht="52.9">
      <c r="A87" t="s">
        <v>173</v>
      </c>
      <c r="E87" s="23" t="s">
        <v>3158</v>
      </c>
    </row>
    <row r="88" spans="1:27">
      <c r="A88" t="s">
        <v>174</v>
      </c>
      <c r="E88" s="28" t="s">
        <v>3159</v>
      </c>
    </row>
    <row r="89" spans="1:27">
      <c r="A89" t="s">
        <v>176</v>
      </c>
      <c r="E89" s="23" t="s">
        <v>170</v>
      </c>
    </row>
    <row r="90" spans="1:27">
      <c r="A90" t="s">
        <v>168</v>
      </c>
      <c r="B90">
        <v>67</v>
      </c>
      <c r="C90" s="22" t="s">
        <v>3160</v>
      </c>
      <c r="D90" t="s">
        <v>170</v>
      </c>
      <c r="E90" s="23" t="s">
        <v>3161</v>
      </c>
      <c r="F90" s="24" t="s">
        <v>415</v>
      </c>
      <c r="G90" s="25">
        <v>1</v>
      </c>
      <c r="H90" s="24">
        <v>0</v>
      </c>
      <c r="I90" s="26">
        <f>ROUND(G90*H90,P4)</f>
        <v>0</v>
      </c>
      <c r="L90" s="26">
        <v>0</v>
      </c>
      <c r="M90" s="20">
        <f>ROUND(G90*L90,P4)</f>
        <v>0</v>
      </c>
      <c r="N90" s="21" t="s">
        <v>348</v>
      </c>
      <c r="O90" s="27">
        <f>M90*AA90</f>
        <v>0</v>
      </c>
      <c r="P90">
        <v>3</v>
      </c>
      <c r="AA90">
        <f>IF(P90=1,$O$3,IF(P90=2,$O$4,$O$5))</f>
        <v>0</v>
      </c>
    </row>
    <row r="91" spans="1:27" ht="79.150000000000006">
      <c r="A91" t="s">
        <v>173</v>
      </c>
      <c r="E91" s="23" t="s">
        <v>3162</v>
      </c>
    </row>
    <row r="92" spans="1:27">
      <c r="A92" t="s">
        <v>174</v>
      </c>
      <c r="E92" s="28" t="s">
        <v>3159</v>
      </c>
    </row>
    <row r="93" spans="1:27">
      <c r="A93" t="s">
        <v>176</v>
      </c>
      <c r="E93" s="23" t="s">
        <v>170</v>
      </c>
    </row>
    <row r="94" spans="1:27" ht="26.45">
      <c r="A94" t="s">
        <v>168</v>
      </c>
      <c r="B94">
        <v>68</v>
      </c>
      <c r="C94" s="22" t="s">
        <v>3163</v>
      </c>
      <c r="D94" t="s">
        <v>170</v>
      </c>
      <c r="E94" s="23" t="s">
        <v>3164</v>
      </c>
      <c r="F94" s="24" t="s">
        <v>415</v>
      </c>
      <c r="G94" s="25">
        <v>1</v>
      </c>
      <c r="H94" s="24">
        <v>0</v>
      </c>
      <c r="I94" s="26">
        <f>ROUND(G94*H94,P4)</f>
        <v>0</v>
      </c>
      <c r="L94" s="26">
        <v>0</v>
      </c>
      <c r="M94" s="20">
        <f>ROUND(G94*L94,P4)</f>
        <v>0</v>
      </c>
      <c r="N94" s="21" t="s">
        <v>348</v>
      </c>
      <c r="O94" s="27">
        <f>M94*AA94</f>
        <v>0</v>
      </c>
      <c r="P94">
        <v>3</v>
      </c>
      <c r="AA94">
        <f>IF(P94=1,$O$3,IF(P94=2,$O$4,$O$5))</f>
        <v>0</v>
      </c>
    </row>
    <row r="95" spans="1:27" ht="79.150000000000006">
      <c r="A95" t="s">
        <v>173</v>
      </c>
      <c r="E95" s="23" t="s">
        <v>3165</v>
      </c>
    </row>
    <row r="96" spans="1:27">
      <c r="A96" t="s">
        <v>174</v>
      </c>
      <c r="E96" s="28" t="s">
        <v>3159</v>
      </c>
    </row>
    <row r="97" spans="1:27">
      <c r="A97" t="s">
        <v>176</v>
      </c>
      <c r="E97" s="23" t="s">
        <v>170</v>
      </c>
    </row>
    <row r="98" spans="1:27" ht="26.45">
      <c r="A98" t="s">
        <v>168</v>
      </c>
      <c r="B98">
        <v>69</v>
      </c>
      <c r="C98" s="22" t="s">
        <v>3166</v>
      </c>
      <c r="D98" t="s">
        <v>170</v>
      </c>
      <c r="E98" s="23" t="s">
        <v>3167</v>
      </c>
      <c r="F98" s="24" t="s">
        <v>415</v>
      </c>
      <c r="G98" s="25">
        <v>40</v>
      </c>
      <c r="H98" s="24">
        <v>0</v>
      </c>
      <c r="I98" s="26">
        <f>ROUND(G98*H98,P4)</f>
        <v>0</v>
      </c>
      <c r="L98" s="26">
        <v>0</v>
      </c>
      <c r="M98" s="20">
        <f>ROUND(G98*L98,P4)</f>
        <v>0</v>
      </c>
      <c r="N98" s="21" t="s">
        <v>348</v>
      </c>
      <c r="O98" s="27">
        <f>M98*AA98</f>
        <v>0</v>
      </c>
      <c r="P98">
        <v>3</v>
      </c>
      <c r="AA98">
        <f>IF(P98=1,$O$3,IF(P98=2,$O$4,$O$5))</f>
        <v>0</v>
      </c>
    </row>
    <row r="99" spans="1:27" ht="79.150000000000006">
      <c r="A99" t="s">
        <v>173</v>
      </c>
      <c r="E99" s="23" t="s">
        <v>3168</v>
      </c>
    </row>
    <row r="100" spans="1:27">
      <c r="A100" t="s">
        <v>174</v>
      </c>
      <c r="E100" s="28" t="s">
        <v>3169</v>
      </c>
    </row>
    <row r="101" spans="1:27">
      <c r="A101" t="s">
        <v>176</v>
      </c>
      <c r="E101" s="23" t="s">
        <v>170</v>
      </c>
    </row>
    <row r="102" spans="1:27" ht="26.45">
      <c r="A102" t="s">
        <v>168</v>
      </c>
      <c r="B102">
        <v>70</v>
      </c>
      <c r="C102" s="22" t="s">
        <v>3170</v>
      </c>
      <c r="D102" t="s">
        <v>170</v>
      </c>
      <c r="E102" s="23" t="s">
        <v>3171</v>
      </c>
      <c r="F102" s="24" t="s">
        <v>415</v>
      </c>
      <c r="G102" s="25">
        <v>40</v>
      </c>
      <c r="H102" s="24">
        <v>0</v>
      </c>
      <c r="I102" s="26">
        <f>ROUND(G102*H102,P4)</f>
        <v>0</v>
      </c>
      <c r="L102" s="26">
        <v>0</v>
      </c>
      <c r="M102" s="20">
        <f>ROUND(G102*L102,P4)</f>
        <v>0</v>
      </c>
      <c r="N102" s="21" t="s">
        <v>348</v>
      </c>
      <c r="O102" s="27">
        <f>M102*AA102</f>
        <v>0</v>
      </c>
      <c r="P102">
        <v>3</v>
      </c>
      <c r="AA102">
        <f>IF(P102=1,$O$3,IF(P102=2,$O$4,$O$5))</f>
        <v>0</v>
      </c>
    </row>
    <row r="103" spans="1:27" ht="79.150000000000006">
      <c r="A103" t="s">
        <v>173</v>
      </c>
      <c r="E103" s="23" t="s">
        <v>3172</v>
      </c>
    </row>
    <row r="104" spans="1:27">
      <c r="A104" t="s">
        <v>174</v>
      </c>
      <c r="E104" s="28" t="s">
        <v>3169</v>
      </c>
    </row>
    <row r="105" spans="1:27">
      <c r="A105" t="s">
        <v>176</v>
      </c>
      <c r="E105" s="23" t="s">
        <v>170</v>
      </c>
    </row>
    <row r="106" spans="1:27">
      <c r="A106" t="s">
        <v>165</v>
      </c>
      <c r="C106" s="18" t="s">
        <v>2103</v>
      </c>
      <c r="E106" s="19" t="s">
        <v>2661</v>
      </c>
      <c r="L106" s="20">
        <f>SUMIFS(L107:L122,A107:A122,"P")</f>
        <v>0</v>
      </c>
      <c r="M106" s="20">
        <f>SUMIFS(M107:M122,A107:A122,"P")</f>
        <v>0</v>
      </c>
      <c r="N106" s="21"/>
    </row>
    <row r="107" spans="1:27" ht="26.45">
      <c r="A107" t="s">
        <v>168</v>
      </c>
      <c r="B107">
        <v>27</v>
      </c>
      <c r="C107" s="22" t="s">
        <v>2979</v>
      </c>
      <c r="D107" t="s">
        <v>170</v>
      </c>
      <c r="E107" s="23" t="s">
        <v>2980</v>
      </c>
      <c r="F107" s="24" t="s">
        <v>738</v>
      </c>
      <c r="G107" s="25">
        <v>102.6</v>
      </c>
      <c r="H107" s="24">
        <v>3.1E-4</v>
      </c>
      <c r="I107" s="26">
        <f>ROUND(G107*H107,P4)</f>
        <v>0</v>
      </c>
      <c r="L107" s="26">
        <v>0</v>
      </c>
      <c r="M107" s="20">
        <f>ROUND(G107*L107,P4)</f>
        <v>0</v>
      </c>
      <c r="N107" s="21" t="s">
        <v>348</v>
      </c>
      <c r="O107" s="27">
        <f>M107*AA107</f>
        <v>0</v>
      </c>
      <c r="P107">
        <v>3</v>
      </c>
      <c r="AA107">
        <f>IF(P107=1,$O$3,IF(P107=2,$O$4,$O$5))</f>
        <v>0</v>
      </c>
    </row>
    <row r="108" spans="1:27" ht="66">
      <c r="A108" t="s">
        <v>173</v>
      </c>
      <c r="E108" s="23" t="s">
        <v>2981</v>
      </c>
    </row>
    <row r="109" spans="1:27">
      <c r="A109" t="s">
        <v>174</v>
      </c>
      <c r="E109" s="28" t="s">
        <v>3173</v>
      </c>
    </row>
    <row r="110" spans="1:27">
      <c r="A110" t="s">
        <v>176</v>
      </c>
      <c r="E110" s="23" t="s">
        <v>170</v>
      </c>
    </row>
    <row r="111" spans="1:27">
      <c r="A111" t="s">
        <v>168</v>
      </c>
      <c r="B111">
        <v>28</v>
      </c>
      <c r="C111" s="22" t="s">
        <v>2983</v>
      </c>
      <c r="D111" t="s">
        <v>170</v>
      </c>
      <c r="E111" s="23" t="s">
        <v>2984</v>
      </c>
      <c r="F111" s="24" t="s">
        <v>738</v>
      </c>
      <c r="G111" s="25">
        <v>121.53</v>
      </c>
      <c r="H111" s="24">
        <v>2.9999999999999997E-4</v>
      </c>
      <c r="I111" s="26">
        <f>ROUND(G111*H111,P4)</f>
        <v>0</v>
      </c>
      <c r="L111" s="26">
        <v>0</v>
      </c>
      <c r="M111" s="20">
        <f>ROUND(G111*L111,P4)</f>
        <v>0</v>
      </c>
      <c r="N111" s="21" t="s">
        <v>348</v>
      </c>
      <c r="O111" s="27">
        <f>M111*AA111</f>
        <v>0</v>
      </c>
      <c r="P111">
        <v>3</v>
      </c>
      <c r="AA111">
        <f>IF(P111=1,$O$3,IF(P111=2,$O$4,$O$5))</f>
        <v>0</v>
      </c>
    </row>
    <row r="112" spans="1:27">
      <c r="A112" t="s">
        <v>173</v>
      </c>
      <c r="E112" s="23" t="s">
        <v>170</v>
      </c>
    </row>
    <row r="113" spans="1:27">
      <c r="A113" t="s">
        <v>174</v>
      </c>
      <c r="E113" s="28" t="s">
        <v>3174</v>
      </c>
    </row>
    <row r="114" spans="1:27">
      <c r="A114" t="s">
        <v>176</v>
      </c>
      <c r="E114" s="23" t="s">
        <v>170</v>
      </c>
    </row>
    <row r="115" spans="1:27" ht="26.45">
      <c r="A115" t="s">
        <v>168</v>
      </c>
      <c r="B115">
        <v>29</v>
      </c>
      <c r="C115" s="22" t="s">
        <v>2986</v>
      </c>
      <c r="D115" t="s">
        <v>170</v>
      </c>
      <c r="E115" s="23" t="s">
        <v>2987</v>
      </c>
      <c r="F115" s="24" t="s">
        <v>317</v>
      </c>
      <c r="G115" s="25">
        <v>57</v>
      </c>
      <c r="H115" s="24">
        <v>0.27561000000000002</v>
      </c>
      <c r="I115" s="26">
        <f>ROUND(G115*H115,P4)</f>
        <v>0</v>
      </c>
      <c r="L115" s="26">
        <v>0</v>
      </c>
      <c r="M115" s="20">
        <f>ROUND(G115*L115,P4)</f>
        <v>0</v>
      </c>
      <c r="N115" s="21" t="s">
        <v>348</v>
      </c>
      <c r="O115" s="27">
        <f>M115*AA115</f>
        <v>0</v>
      </c>
      <c r="P115">
        <v>3</v>
      </c>
      <c r="AA115">
        <f>IF(P115=1,$O$3,IF(P115=2,$O$4,$O$5))</f>
        <v>0</v>
      </c>
    </row>
    <row r="116" spans="1:27" ht="92.45">
      <c r="A116" t="s">
        <v>173</v>
      </c>
      <c r="E116" s="23" t="s">
        <v>2988</v>
      </c>
    </row>
    <row r="117" spans="1:27">
      <c r="A117" t="s">
        <v>174</v>
      </c>
      <c r="E117" s="28" t="s">
        <v>3175</v>
      </c>
    </row>
    <row r="118" spans="1:27">
      <c r="A118" t="s">
        <v>176</v>
      </c>
      <c r="E118" s="23" t="s">
        <v>170</v>
      </c>
    </row>
    <row r="119" spans="1:27" ht="26.45">
      <c r="A119" t="s">
        <v>168</v>
      </c>
      <c r="B119">
        <v>30</v>
      </c>
      <c r="C119" s="22" t="s">
        <v>3176</v>
      </c>
      <c r="D119" t="s">
        <v>170</v>
      </c>
      <c r="E119" s="23" t="s">
        <v>3177</v>
      </c>
      <c r="F119" s="24" t="s">
        <v>415</v>
      </c>
      <c r="G119" s="25">
        <v>2</v>
      </c>
      <c r="H119" s="24">
        <v>0.11984</v>
      </c>
      <c r="I119" s="26">
        <f>ROUND(G119*H119,P4)</f>
        <v>0</v>
      </c>
      <c r="L119" s="26">
        <v>0</v>
      </c>
      <c r="M119" s="20">
        <f>ROUND(G119*L119,P4)</f>
        <v>0</v>
      </c>
      <c r="N119" s="21" t="s">
        <v>170</v>
      </c>
      <c r="O119" s="27">
        <f>M119*AA119</f>
        <v>0</v>
      </c>
      <c r="P119">
        <v>3</v>
      </c>
      <c r="AA119">
        <f>IF(P119=1,$O$3,IF(P119=2,$O$4,$O$5))</f>
        <v>0</v>
      </c>
    </row>
    <row r="120" spans="1:27">
      <c r="A120" t="s">
        <v>173</v>
      </c>
      <c r="E120" s="23" t="s">
        <v>170</v>
      </c>
    </row>
    <row r="121" spans="1:27">
      <c r="A121" t="s">
        <v>174</v>
      </c>
      <c r="E121" s="28" t="s">
        <v>231</v>
      </c>
    </row>
    <row r="122" spans="1:27">
      <c r="A122" t="s">
        <v>176</v>
      </c>
      <c r="E122" s="23" t="s">
        <v>170</v>
      </c>
    </row>
    <row r="123" spans="1:27">
      <c r="A123" t="s">
        <v>165</v>
      </c>
      <c r="C123" s="18" t="s">
        <v>2149</v>
      </c>
      <c r="E123" s="19" t="s">
        <v>2990</v>
      </c>
      <c r="L123" s="20">
        <f>SUMIFS(L124:L151,A124:A151,"P")</f>
        <v>0</v>
      </c>
      <c r="M123" s="20">
        <f>SUMIFS(M124:M151,A124:A151,"P")</f>
        <v>0</v>
      </c>
      <c r="N123" s="21"/>
    </row>
    <row r="124" spans="1:27">
      <c r="A124" t="s">
        <v>168</v>
      </c>
      <c r="B124">
        <v>31</v>
      </c>
      <c r="C124" s="22" t="s">
        <v>2995</v>
      </c>
      <c r="D124" t="s">
        <v>170</v>
      </c>
      <c r="E124" s="23" t="s">
        <v>2996</v>
      </c>
      <c r="F124" s="24" t="s">
        <v>738</v>
      </c>
      <c r="G124" s="25">
        <v>638.5</v>
      </c>
      <c r="H124" s="24">
        <v>0</v>
      </c>
      <c r="I124" s="26">
        <f>ROUND(G124*H124,P4)</f>
        <v>0</v>
      </c>
      <c r="L124" s="26">
        <v>0</v>
      </c>
      <c r="M124" s="20">
        <f>ROUND(G124*L124,P4)</f>
        <v>0</v>
      </c>
      <c r="N124" s="21" t="s">
        <v>348</v>
      </c>
      <c r="O124" s="27">
        <f>M124*AA124</f>
        <v>0</v>
      </c>
      <c r="P124">
        <v>3</v>
      </c>
      <c r="AA124">
        <f>IF(P124=1,$O$3,IF(P124=2,$O$4,$O$5))</f>
        <v>0</v>
      </c>
    </row>
    <row r="125" spans="1:27" ht="52.9">
      <c r="A125" t="s">
        <v>173</v>
      </c>
      <c r="E125" s="23" t="s">
        <v>2997</v>
      </c>
    </row>
    <row r="126" spans="1:27">
      <c r="A126" t="s">
        <v>174</v>
      </c>
      <c r="E126" s="28" t="s">
        <v>3139</v>
      </c>
    </row>
    <row r="127" spans="1:27">
      <c r="A127" t="s">
        <v>176</v>
      </c>
      <c r="E127" s="23" t="s">
        <v>170</v>
      </c>
    </row>
    <row r="128" spans="1:27">
      <c r="A128" t="s">
        <v>168</v>
      </c>
      <c r="B128">
        <v>32</v>
      </c>
      <c r="C128" s="22" t="s">
        <v>3178</v>
      </c>
      <c r="D128" t="s">
        <v>170</v>
      </c>
      <c r="E128" s="23" t="s">
        <v>3179</v>
      </c>
      <c r="F128" s="24" t="s">
        <v>738</v>
      </c>
      <c r="G128" s="25">
        <v>804.7</v>
      </c>
      <c r="H128" s="24">
        <v>0</v>
      </c>
      <c r="I128" s="26">
        <f>ROUND(G128*H128,P4)</f>
        <v>0</v>
      </c>
      <c r="L128" s="26">
        <v>0</v>
      </c>
      <c r="M128" s="20">
        <f>ROUND(G128*L128,P4)</f>
        <v>0</v>
      </c>
      <c r="N128" s="21" t="s">
        <v>348</v>
      </c>
      <c r="O128" s="27">
        <f>M128*AA128</f>
        <v>0</v>
      </c>
      <c r="P128">
        <v>3</v>
      </c>
      <c r="AA128">
        <f>IF(P128=1,$O$3,IF(P128=2,$O$4,$O$5))</f>
        <v>0</v>
      </c>
    </row>
    <row r="129" spans="1:27" ht="52.9">
      <c r="A129" t="s">
        <v>173</v>
      </c>
      <c r="E129" s="23" t="s">
        <v>3180</v>
      </c>
    </row>
    <row r="130" spans="1:27">
      <c r="A130" t="s">
        <v>174</v>
      </c>
      <c r="E130" s="28" t="s">
        <v>3181</v>
      </c>
    </row>
    <row r="131" spans="1:27">
      <c r="A131" t="s">
        <v>176</v>
      </c>
      <c r="E131" s="23" t="s">
        <v>170</v>
      </c>
    </row>
    <row r="132" spans="1:27">
      <c r="A132" t="s">
        <v>168</v>
      </c>
      <c r="B132">
        <v>33</v>
      </c>
      <c r="C132" s="22" t="s">
        <v>3182</v>
      </c>
      <c r="D132" t="s">
        <v>170</v>
      </c>
      <c r="E132" s="23" t="s">
        <v>3183</v>
      </c>
      <c r="F132" s="24" t="s">
        <v>738</v>
      </c>
      <c r="G132" s="25">
        <v>19.5</v>
      </c>
      <c r="H132" s="24">
        <v>8.9219999999999994E-2</v>
      </c>
      <c r="I132" s="26">
        <f>ROUND(G132*H132,P4)</f>
        <v>0</v>
      </c>
      <c r="L132" s="26">
        <v>0</v>
      </c>
      <c r="M132" s="20">
        <f>ROUND(G132*L132,P4)</f>
        <v>0</v>
      </c>
      <c r="N132" s="21" t="s">
        <v>348</v>
      </c>
      <c r="O132" s="27">
        <f>M132*AA132</f>
        <v>0</v>
      </c>
      <c r="P132">
        <v>3</v>
      </c>
      <c r="AA132">
        <f>IF(P132=1,$O$3,IF(P132=2,$O$4,$O$5))</f>
        <v>0</v>
      </c>
    </row>
    <row r="133" spans="1:27" ht="66">
      <c r="A133" t="s">
        <v>173</v>
      </c>
      <c r="E133" s="23" t="s">
        <v>3184</v>
      </c>
    </row>
    <row r="134" spans="1:27">
      <c r="A134" t="s">
        <v>174</v>
      </c>
      <c r="E134" s="28" t="s">
        <v>3185</v>
      </c>
    </row>
    <row r="135" spans="1:27">
      <c r="A135" t="s">
        <v>176</v>
      </c>
      <c r="E135" s="23" t="s">
        <v>170</v>
      </c>
    </row>
    <row r="136" spans="1:27">
      <c r="A136" t="s">
        <v>168</v>
      </c>
      <c r="B136">
        <v>34</v>
      </c>
      <c r="C136" s="22" t="s">
        <v>3026</v>
      </c>
      <c r="D136" t="s">
        <v>170</v>
      </c>
      <c r="E136" s="23" t="s">
        <v>3027</v>
      </c>
      <c r="F136" s="24" t="s">
        <v>738</v>
      </c>
      <c r="G136" s="25">
        <v>11.845000000000001</v>
      </c>
      <c r="H136" s="24">
        <v>0.113</v>
      </c>
      <c r="I136" s="26">
        <f>ROUND(G136*H136,P4)</f>
        <v>0</v>
      </c>
      <c r="L136" s="26">
        <v>0</v>
      </c>
      <c r="M136" s="20">
        <f>ROUND(G136*L136,P4)</f>
        <v>0</v>
      </c>
      <c r="N136" s="21" t="s">
        <v>348</v>
      </c>
      <c r="O136" s="27">
        <f>M136*AA136</f>
        <v>0</v>
      </c>
      <c r="P136">
        <v>3</v>
      </c>
      <c r="AA136">
        <f>IF(P136=1,$O$3,IF(P136=2,$O$4,$O$5))</f>
        <v>0</v>
      </c>
    </row>
    <row r="137" spans="1:27">
      <c r="A137" t="s">
        <v>173</v>
      </c>
      <c r="E137" s="23" t="s">
        <v>170</v>
      </c>
    </row>
    <row r="138" spans="1:27">
      <c r="A138" t="s">
        <v>174</v>
      </c>
      <c r="E138" s="28" t="s">
        <v>3186</v>
      </c>
    </row>
    <row r="139" spans="1:27">
      <c r="A139" t="s">
        <v>176</v>
      </c>
      <c r="E139" s="23" t="s">
        <v>3029</v>
      </c>
    </row>
    <row r="140" spans="1:27">
      <c r="A140" t="s">
        <v>168</v>
      </c>
      <c r="B140">
        <v>35</v>
      </c>
      <c r="C140" s="22" t="s">
        <v>3187</v>
      </c>
      <c r="D140" t="s">
        <v>170</v>
      </c>
      <c r="E140" s="23" t="s">
        <v>3188</v>
      </c>
      <c r="F140" s="24" t="s">
        <v>738</v>
      </c>
      <c r="G140" s="25">
        <v>8.24</v>
      </c>
      <c r="H140" s="24">
        <v>0.13</v>
      </c>
      <c r="I140" s="26">
        <f>ROUND(G140*H140,P4)</f>
        <v>0</v>
      </c>
      <c r="L140" s="26">
        <v>0</v>
      </c>
      <c r="M140" s="20">
        <f>ROUND(G140*L140,P4)</f>
        <v>0</v>
      </c>
      <c r="N140" s="21" t="s">
        <v>348</v>
      </c>
      <c r="O140" s="27">
        <f>M140*AA140</f>
        <v>0</v>
      </c>
      <c r="P140">
        <v>3</v>
      </c>
      <c r="AA140">
        <f>IF(P140=1,$O$3,IF(P140=2,$O$4,$O$5))</f>
        <v>0</v>
      </c>
    </row>
    <row r="141" spans="1:27">
      <c r="A141" t="s">
        <v>173</v>
      </c>
      <c r="E141" s="23" t="s">
        <v>170</v>
      </c>
    </row>
    <row r="142" spans="1:27">
      <c r="A142" t="s">
        <v>174</v>
      </c>
      <c r="E142" s="28" t="s">
        <v>3189</v>
      </c>
    </row>
    <row r="143" spans="1:27">
      <c r="A143" t="s">
        <v>176</v>
      </c>
      <c r="E143" s="23" t="s">
        <v>3029</v>
      </c>
    </row>
    <row r="144" spans="1:27">
      <c r="A144" t="s">
        <v>168</v>
      </c>
      <c r="B144">
        <v>36</v>
      </c>
      <c r="C144" s="22" t="s">
        <v>3190</v>
      </c>
      <c r="D144" t="s">
        <v>170</v>
      </c>
      <c r="E144" s="23" t="s">
        <v>3191</v>
      </c>
      <c r="F144" s="24" t="s">
        <v>738</v>
      </c>
      <c r="G144" s="25">
        <v>619</v>
      </c>
      <c r="H144" s="24">
        <v>9.0620000000000006E-2</v>
      </c>
      <c r="I144" s="26">
        <f>ROUND(G144*H144,P4)</f>
        <v>0</v>
      </c>
      <c r="L144" s="26">
        <v>0</v>
      </c>
      <c r="M144" s="20">
        <f>ROUND(G144*L144,P4)</f>
        <v>0</v>
      </c>
      <c r="N144" s="21" t="s">
        <v>348</v>
      </c>
      <c r="O144" s="27">
        <f>M144*AA144</f>
        <v>0</v>
      </c>
      <c r="P144">
        <v>3</v>
      </c>
      <c r="AA144">
        <f>IF(P144=1,$O$3,IF(P144=2,$O$4,$O$5))</f>
        <v>0</v>
      </c>
    </row>
    <row r="145" spans="1:27" ht="52.9">
      <c r="A145" t="s">
        <v>173</v>
      </c>
      <c r="E145" s="23" t="s">
        <v>3192</v>
      </c>
    </row>
    <row r="146" spans="1:27">
      <c r="A146" t="s">
        <v>174</v>
      </c>
      <c r="E146" s="28" t="s">
        <v>3193</v>
      </c>
    </row>
    <row r="147" spans="1:27">
      <c r="A147" t="s">
        <v>176</v>
      </c>
      <c r="E147" s="23" t="s">
        <v>170</v>
      </c>
    </row>
    <row r="148" spans="1:27">
      <c r="A148" t="s">
        <v>168</v>
      </c>
      <c r="B148">
        <v>37</v>
      </c>
      <c r="C148" s="22" t="s">
        <v>3034</v>
      </c>
      <c r="D148" t="s">
        <v>170</v>
      </c>
      <c r="E148" s="23" t="s">
        <v>3035</v>
      </c>
      <c r="F148" s="24" t="s">
        <v>738</v>
      </c>
      <c r="G148" s="25">
        <v>625.19000000000005</v>
      </c>
      <c r="H148" s="24">
        <v>0.152</v>
      </c>
      <c r="I148" s="26">
        <f>ROUND(G148*H148,P4)</f>
        <v>0</v>
      </c>
      <c r="L148" s="26">
        <v>0</v>
      </c>
      <c r="M148" s="20">
        <f>ROUND(G148*L148,P4)</f>
        <v>0</v>
      </c>
      <c r="N148" s="21" t="s">
        <v>348</v>
      </c>
      <c r="O148" s="27">
        <f>M148*AA148</f>
        <v>0</v>
      </c>
      <c r="P148">
        <v>3</v>
      </c>
      <c r="AA148">
        <f>IF(P148=1,$O$3,IF(P148=2,$O$4,$O$5))</f>
        <v>0</v>
      </c>
    </row>
    <row r="149" spans="1:27">
      <c r="A149" t="s">
        <v>173</v>
      </c>
      <c r="E149" s="23" t="s">
        <v>170</v>
      </c>
    </row>
    <row r="150" spans="1:27">
      <c r="A150" t="s">
        <v>174</v>
      </c>
      <c r="E150" s="28" t="s">
        <v>3194</v>
      </c>
    </row>
    <row r="151" spans="1:27">
      <c r="A151" t="s">
        <v>176</v>
      </c>
      <c r="E151" s="23" t="s">
        <v>3029</v>
      </c>
    </row>
    <row r="152" spans="1:27">
      <c r="A152" t="s">
        <v>165</v>
      </c>
      <c r="C152" s="18" t="s">
        <v>2420</v>
      </c>
      <c r="E152" s="19" t="s">
        <v>2544</v>
      </c>
      <c r="L152" s="20">
        <f>SUMIFS(L153:L184,A153:A184,"P")</f>
        <v>0</v>
      </c>
      <c r="M152" s="20">
        <f>SUMIFS(M153:M184,A153:A184,"P")</f>
        <v>0</v>
      </c>
      <c r="N152" s="21"/>
    </row>
    <row r="153" spans="1:27">
      <c r="A153" t="s">
        <v>168</v>
      </c>
      <c r="B153">
        <v>38</v>
      </c>
      <c r="C153" s="22" t="s">
        <v>3037</v>
      </c>
      <c r="D153" t="s">
        <v>170</v>
      </c>
      <c r="E153" s="23" t="s">
        <v>3038</v>
      </c>
      <c r="F153" s="24" t="s">
        <v>415</v>
      </c>
      <c r="G153" s="25">
        <v>2</v>
      </c>
      <c r="H153" s="24">
        <v>0.12422</v>
      </c>
      <c r="I153" s="26">
        <f>ROUND(G153*H153,P4)</f>
        <v>0</v>
      </c>
      <c r="L153" s="26">
        <v>0</v>
      </c>
      <c r="M153" s="20">
        <f>ROUND(G153*L153,P4)</f>
        <v>0</v>
      </c>
      <c r="N153" s="21" t="s">
        <v>348</v>
      </c>
      <c r="O153" s="27">
        <f>M153*AA153</f>
        <v>0</v>
      </c>
      <c r="P153">
        <v>3</v>
      </c>
      <c r="AA153">
        <f>IF(P153=1,$O$3,IF(P153=2,$O$4,$O$5))</f>
        <v>0</v>
      </c>
    </row>
    <row r="154" spans="1:27" ht="52.9">
      <c r="A154" t="s">
        <v>173</v>
      </c>
      <c r="E154" s="23" t="s">
        <v>3039</v>
      </c>
    </row>
    <row r="155" spans="1:27">
      <c r="A155" t="s">
        <v>174</v>
      </c>
      <c r="E155" s="28" t="s">
        <v>231</v>
      </c>
    </row>
    <row r="156" spans="1:27">
      <c r="A156" t="s">
        <v>176</v>
      </c>
      <c r="E156" s="23" t="s">
        <v>170</v>
      </c>
    </row>
    <row r="157" spans="1:27">
      <c r="A157" t="s">
        <v>168</v>
      </c>
      <c r="B157">
        <v>39</v>
      </c>
      <c r="C157" s="22" t="s">
        <v>3041</v>
      </c>
      <c r="D157" t="s">
        <v>170</v>
      </c>
      <c r="E157" s="23" t="s">
        <v>3042</v>
      </c>
      <c r="F157" s="24" t="s">
        <v>415</v>
      </c>
      <c r="G157" s="25">
        <v>2</v>
      </c>
      <c r="H157" s="24">
        <v>0.108</v>
      </c>
      <c r="I157" s="26">
        <f>ROUND(G157*H157,P4)</f>
        <v>0</v>
      </c>
      <c r="L157" s="26">
        <v>0</v>
      </c>
      <c r="M157" s="20">
        <f>ROUND(G157*L157,P4)</f>
        <v>0</v>
      </c>
      <c r="N157" s="21" t="s">
        <v>348</v>
      </c>
      <c r="O157" s="27">
        <f>M157*AA157</f>
        <v>0</v>
      </c>
      <c r="P157">
        <v>3</v>
      </c>
      <c r="AA157">
        <f>IF(P157=1,$O$3,IF(P157=2,$O$4,$O$5))</f>
        <v>0</v>
      </c>
    </row>
    <row r="158" spans="1:27">
      <c r="A158" t="s">
        <v>173</v>
      </c>
      <c r="E158" s="23" t="s">
        <v>170</v>
      </c>
    </row>
    <row r="159" spans="1:27">
      <c r="A159" t="s">
        <v>174</v>
      </c>
      <c r="E159" s="28" t="s">
        <v>231</v>
      </c>
    </row>
    <row r="160" spans="1:27">
      <c r="A160" t="s">
        <v>176</v>
      </c>
      <c r="E160" s="23" t="s">
        <v>170</v>
      </c>
    </row>
    <row r="161" spans="1:27">
      <c r="A161" t="s">
        <v>168</v>
      </c>
      <c r="B161">
        <v>40</v>
      </c>
      <c r="C161" s="22" t="s">
        <v>3043</v>
      </c>
      <c r="D161" t="s">
        <v>170</v>
      </c>
      <c r="E161" s="23" t="s">
        <v>3044</v>
      </c>
      <c r="F161" s="24" t="s">
        <v>415</v>
      </c>
      <c r="G161" s="25">
        <v>2</v>
      </c>
      <c r="H161" s="24">
        <v>2.972E-2</v>
      </c>
      <c r="I161" s="26">
        <f>ROUND(G161*H161,P4)</f>
        <v>0</v>
      </c>
      <c r="L161" s="26">
        <v>0</v>
      </c>
      <c r="M161" s="20">
        <f>ROUND(G161*L161,P4)</f>
        <v>0</v>
      </c>
      <c r="N161" s="21" t="s">
        <v>348</v>
      </c>
      <c r="O161" s="27">
        <f>M161*AA161</f>
        <v>0</v>
      </c>
      <c r="P161">
        <v>3</v>
      </c>
      <c r="AA161">
        <f>IF(P161=1,$O$3,IF(P161=2,$O$4,$O$5))</f>
        <v>0</v>
      </c>
    </row>
    <row r="162" spans="1:27" ht="66">
      <c r="A162" t="s">
        <v>173</v>
      </c>
      <c r="E162" s="23" t="s">
        <v>3045</v>
      </c>
    </row>
    <row r="163" spans="1:27">
      <c r="A163" t="s">
        <v>174</v>
      </c>
      <c r="E163" s="28" t="s">
        <v>231</v>
      </c>
    </row>
    <row r="164" spans="1:27">
      <c r="A164" t="s">
        <v>176</v>
      </c>
      <c r="E164" s="23" t="s">
        <v>170</v>
      </c>
    </row>
    <row r="165" spans="1:27">
      <c r="A165" t="s">
        <v>168</v>
      </c>
      <c r="B165">
        <v>41</v>
      </c>
      <c r="C165" s="22" t="s">
        <v>3046</v>
      </c>
      <c r="D165" t="s">
        <v>170</v>
      </c>
      <c r="E165" s="23" t="s">
        <v>3047</v>
      </c>
      <c r="F165" s="24" t="s">
        <v>415</v>
      </c>
      <c r="G165" s="25">
        <v>2</v>
      </c>
      <c r="H165" s="24">
        <v>0.04</v>
      </c>
      <c r="I165" s="26">
        <f>ROUND(G165*H165,P4)</f>
        <v>0</v>
      </c>
      <c r="L165" s="26">
        <v>0</v>
      </c>
      <c r="M165" s="20">
        <f>ROUND(G165*L165,P4)</f>
        <v>0</v>
      </c>
      <c r="N165" s="21" t="s">
        <v>348</v>
      </c>
      <c r="O165" s="27">
        <f>M165*AA165</f>
        <v>0</v>
      </c>
      <c r="P165">
        <v>3</v>
      </c>
      <c r="AA165">
        <f>IF(P165=1,$O$3,IF(P165=2,$O$4,$O$5))</f>
        <v>0</v>
      </c>
    </row>
    <row r="166" spans="1:27">
      <c r="A166" t="s">
        <v>173</v>
      </c>
      <c r="E166" s="23" t="s">
        <v>170</v>
      </c>
    </row>
    <row r="167" spans="1:27">
      <c r="A167" t="s">
        <v>174</v>
      </c>
      <c r="E167" s="28" t="s">
        <v>231</v>
      </c>
    </row>
    <row r="168" spans="1:27">
      <c r="A168" t="s">
        <v>176</v>
      </c>
      <c r="E168" s="23" t="s">
        <v>170</v>
      </c>
    </row>
    <row r="169" spans="1:27">
      <c r="A169" t="s">
        <v>168</v>
      </c>
      <c r="B169">
        <v>42</v>
      </c>
      <c r="C169" s="22" t="s">
        <v>3048</v>
      </c>
      <c r="D169" t="s">
        <v>170</v>
      </c>
      <c r="E169" s="23" t="s">
        <v>3049</v>
      </c>
      <c r="F169" s="24" t="s">
        <v>415</v>
      </c>
      <c r="G169" s="25">
        <v>2</v>
      </c>
      <c r="H169" s="24">
        <v>2.972E-2</v>
      </c>
      <c r="I169" s="26">
        <f>ROUND(G169*H169,P4)</f>
        <v>0</v>
      </c>
      <c r="L169" s="26">
        <v>0</v>
      </c>
      <c r="M169" s="20">
        <f>ROUND(G169*L169,P4)</f>
        <v>0</v>
      </c>
      <c r="N169" s="21" t="s">
        <v>348</v>
      </c>
      <c r="O169" s="27">
        <f>M169*AA169</f>
        <v>0</v>
      </c>
      <c r="P169">
        <v>3</v>
      </c>
      <c r="AA169">
        <f>IF(P169=1,$O$3,IF(P169=2,$O$4,$O$5))</f>
        <v>0</v>
      </c>
    </row>
    <row r="170" spans="1:27" ht="66">
      <c r="A170" t="s">
        <v>173</v>
      </c>
      <c r="E170" s="23" t="s">
        <v>3050</v>
      </c>
    </row>
    <row r="171" spans="1:27">
      <c r="A171" t="s">
        <v>174</v>
      </c>
      <c r="E171" s="28" t="s">
        <v>231</v>
      </c>
    </row>
    <row r="172" spans="1:27">
      <c r="A172" t="s">
        <v>176</v>
      </c>
      <c r="E172" s="23" t="s">
        <v>170</v>
      </c>
    </row>
    <row r="173" spans="1:27">
      <c r="A173" t="s">
        <v>168</v>
      </c>
      <c r="B173">
        <v>43</v>
      </c>
      <c r="C173" s="22" t="s">
        <v>3051</v>
      </c>
      <c r="D173" t="s">
        <v>170</v>
      </c>
      <c r="E173" s="23" t="s">
        <v>3052</v>
      </c>
      <c r="F173" s="24" t="s">
        <v>415</v>
      </c>
      <c r="G173" s="25">
        <v>2</v>
      </c>
      <c r="H173" s="24">
        <v>0.09</v>
      </c>
      <c r="I173" s="26">
        <f>ROUND(G173*H173,P4)</f>
        <v>0</v>
      </c>
      <c r="L173" s="26">
        <v>0</v>
      </c>
      <c r="M173" s="20">
        <f>ROUND(G173*L173,P4)</f>
        <v>0</v>
      </c>
      <c r="N173" s="21" t="s">
        <v>348</v>
      </c>
      <c r="O173" s="27">
        <f>M173*AA173</f>
        <v>0</v>
      </c>
      <c r="P173">
        <v>3</v>
      </c>
      <c r="AA173">
        <f>IF(P173=1,$O$3,IF(P173=2,$O$4,$O$5))</f>
        <v>0</v>
      </c>
    </row>
    <row r="174" spans="1:27">
      <c r="A174" t="s">
        <v>173</v>
      </c>
      <c r="E174" s="23" t="s">
        <v>170</v>
      </c>
    </row>
    <row r="175" spans="1:27">
      <c r="A175" t="s">
        <v>174</v>
      </c>
      <c r="E175" s="28" t="s">
        <v>231</v>
      </c>
    </row>
    <row r="176" spans="1:27">
      <c r="A176" t="s">
        <v>176</v>
      </c>
      <c r="E176" s="23" t="s">
        <v>170</v>
      </c>
    </row>
    <row r="177" spans="1:27">
      <c r="A177" t="s">
        <v>168</v>
      </c>
      <c r="B177">
        <v>44</v>
      </c>
      <c r="C177" s="22" t="s">
        <v>3195</v>
      </c>
      <c r="D177" t="s">
        <v>170</v>
      </c>
      <c r="E177" s="23" t="s">
        <v>3196</v>
      </c>
      <c r="F177" s="24" t="s">
        <v>415</v>
      </c>
      <c r="G177" s="25">
        <v>2</v>
      </c>
      <c r="H177" s="24">
        <v>0.21734000000000001</v>
      </c>
      <c r="I177" s="26">
        <f>ROUND(G177*H177,P4)</f>
        <v>0</v>
      </c>
      <c r="L177" s="26">
        <v>0</v>
      </c>
      <c r="M177" s="20">
        <f>ROUND(G177*L177,P4)</f>
        <v>0</v>
      </c>
      <c r="N177" s="21" t="s">
        <v>348</v>
      </c>
      <c r="O177" s="27">
        <f>M177*AA177</f>
        <v>0</v>
      </c>
      <c r="P177">
        <v>3</v>
      </c>
      <c r="AA177">
        <f>IF(P177=1,$O$3,IF(P177=2,$O$4,$O$5))</f>
        <v>0</v>
      </c>
    </row>
    <row r="178" spans="1:27" ht="39.6">
      <c r="A178" t="s">
        <v>173</v>
      </c>
      <c r="E178" s="23" t="s">
        <v>3197</v>
      </c>
    </row>
    <row r="179" spans="1:27">
      <c r="A179" t="s">
        <v>174</v>
      </c>
      <c r="E179" s="28" t="s">
        <v>231</v>
      </c>
    </row>
    <row r="180" spans="1:27">
      <c r="A180" t="s">
        <v>176</v>
      </c>
      <c r="E180" s="23" t="s">
        <v>170</v>
      </c>
    </row>
    <row r="181" spans="1:27">
      <c r="A181" t="s">
        <v>168</v>
      </c>
      <c r="B181">
        <v>45</v>
      </c>
      <c r="C181" s="22" t="s">
        <v>3198</v>
      </c>
      <c r="D181" t="s">
        <v>170</v>
      </c>
      <c r="E181" s="23" t="s">
        <v>3199</v>
      </c>
      <c r="F181" s="24" t="s">
        <v>415</v>
      </c>
      <c r="G181" s="25">
        <v>2</v>
      </c>
      <c r="H181" s="24">
        <v>0.06</v>
      </c>
      <c r="I181" s="26">
        <f>ROUND(G181*H181,P4)</f>
        <v>0</v>
      </c>
      <c r="L181" s="26">
        <v>0</v>
      </c>
      <c r="M181" s="20">
        <f>ROUND(G181*L181,P4)</f>
        <v>0</v>
      </c>
      <c r="N181" s="21" t="s">
        <v>348</v>
      </c>
      <c r="O181" s="27">
        <f>M181*AA181</f>
        <v>0</v>
      </c>
      <c r="P181">
        <v>3</v>
      </c>
      <c r="AA181">
        <f>IF(P181=1,$O$3,IF(P181=2,$O$4,$O$5))</f>
        <v>0</v>
      </c>
    </row>
    <row r="182" spans="1:27">
      <c r="A182" t="s">
        <v>173</v>
      </c>
      <c r="E182" s="23" t="s">
        <v>170</v>
      </c>
    </row>
    <row r="183" spans="1:27">
      <c r="A183" t="s">
        <v>174</v>
      </c>
      <c r="E183" s="28" t="s">
        <v>231</v>
      </c>
    </row>
    <row r="184" spans="1:27">
      <c r="A184" t="s">
        <v>176</v>
      </c>
      <c r="E184" s="23" t="s">
        <v>170</v>
      </c>
    </row>
    <row r="185" spans="1:27">
      <c r="A185" t="s">
        <v>165</v>
      </c>
      <c r="C185" s="18" t="s">
        <v>2600</v>
      </c>
      <c r="E185" s="19" t="s">
        <v>2601</v>
      </c>
      <c r="L185" s="20">
        <f>SUMIFS(L186:L245,A186:A245,"P")</f>
        <v>0</v>
      </c>
      <c r="M185" s="20">
        <f>SUMIFS(M186:M245,A186:A245,"P")</f>
        <v>0</v>
      </c>
      <c r="N185" s="21"/>
    </row>
    <row r="186" spans="1:27">
      <c r="A186" t="s">
        <v>168</v>
      </c>
      <c r="B186">
        <v>46</v>
      </c>
      <c r="C186" s="22" t="s">
        <v>3200</v>
      </c>
      <c r="D186" t="s">
        <v>170</v>
      </c>
      <c r="E186" s="23" t="s">
        <v>3201</v>
      </c>
      <c r="F186" s="24" t="s">
        <v>415</v>
      </c>
      <c r="G186" s="25">
        <v>3</v>
      </c>
      <c r="H186" s="24">
        <v>6.0000000000000001E-3</v>
      </c>
      <c r="I186" s="26">
        <f>ROUND(G186*H186,P4)</f>
        <v>0</v>
      </c>
      <c r="L186" s="26">
        <v>0</v>
      </c>
      <c r="M186" s="20">
        <f>ROUND(G186*L186,P4)</f>
        <v>0</v>
      </c>
      <c r="N186" s="21" t="s">
        <v>348</v>
      </c>
      <c r="O186" s="27">
        <f>M186*AA186</f>
        <v>0</v>
      </c>
      <c r="P186">
        <v>3</v>
      </c>
      <c r="AA186">
        <f>IF(P186=1,$O$3,IF(P186=2,$O$4,$O$5))</f>
        <v>0</v>
      </c>
    </row>
    <row r="187" spans="1:27">
      <c r="A187" t="s">
        <v>173</v>
      </c>
      <c r="E187" s="23" t="s">
        <v>170</v>
      </c>
    </row>
    <row r="188" spans="1:27">
      <c r="A188" t="s">
        <v>174</v>
      </c>
      <c r="E188" s="28" t="s">
        <v>3202</v>
      </c>
    </row>
    <row r="189" spans="1:27">
      <c r="A189" t="s">
        <v>176</v>
      </c>
      <c r="E189" s="23" t="s">
        <v>170</v>
      </c>
    </row>
    <row r="190" spans="1:27">
      <c r="A190" t="s">
        <v>168</v>
      </c>
      <c r="B190">
        <v>47</v>
      </c>
      <c r="C190" s="22" t="s">
        <v>3203</v>
      </c>
      <c r="D190" t="s">
        <v>170</v>
      </c>
      <c r="E190" s="23" t="s">
        <v>3204</v>
      </c>
      <c r="F190" s="24" t="s">
        <v>415</v>
      </c>
      <c r="G190" s="25">
        <v>3</v>
      </c>
      <c r="H190" s="24">
        <v>6.0000000000000001E-3</v>
      </c>
      <c r="I190" s="26">
        <f>ROUND(G190*H190,P4)</f>
        <v>0</v>
      </c>
      <c r="L190" s="26">
        <v>0</v>
      </c>
      <c r="M190" s="20">
        <f>ROUND(G190*L190,P4)</f>
        <v>0</v>
      </c>
      <c r="N190" s="21" t="s">
        <v>348</v>
      </c>
      <c r="O190" s="27">
        <f>M190*AA190</f>
        <v>0</v>
      </c>
      <c r="P190">
        <v>3</v>
      </c>
      <c r="AA190">
        <f>IF(P190=1,$O$3,IF(P190=2,$O$4,$O$5))</f>
        <v>0</v>
      </c>
    </row>
    <row r="191" spans="1:27">
      <c r="A191" t="s">
        <v>173</v>
      </c>
      <c r="E191" s="23" t="s">
        <v>170</v>
      </c>
    </row>
    <row r="192" spans="1:27">
      <c r="A192" t="s">
        <v>174</v>
      </c>
      <c r="E192" s="28" t="s">
        <v>331</v>
      </c>
    </row>
    <row r="193" spans="1:27">
      <c r="A193" t="s">
        <v>176</v>
      </c>
      <c r="E193" s="23" t="s">
        <v>170</v>
      </c>
    </row>
    <row r="194" spans="1:27">
      <c r="A194" t="s">
        <v>168</v>
      </c>
      <c r="B194">
        <v>48</v>
      </c>
      <c r="C194" s="22" t="s">
        <v>3059</v>
      </c>
      <c r="D194" t="s">
        <v>170</v>
      </c>
      <c r="E194" s="23" t="s">
        <v>3060</v>
      </c>
      <c r="F194" s="24" t="s">
        <v>415</v>
      </c>
      <c r="G194" s="25">
        <v>3</v>
      </c>
      <c r="H194" s="24">
        <v>6.9999999999999999E-4</v>
      </c>
      <c r="I194" s="26">
        <f>ROUND(G194*H194,P4)</f>
        <v>0</v>
      </c>
      <c r="L194" s="26">
        <v>0</v>
      </c>
      <c r="M194" s="20">
        <f>ROUND(G194*L194,P4)</f>
        <v>0</v>
      </c>
      <c r="N194" s="21" t="s">
        <v>348</v>
      </c>
      <c r="O194" s="27">
        <f>M194*AA194</f>
        <v>0</v>
      </c>
      <c r="P194">
        <v>3</v>
      </c>
      <c r="AA194">
        <f>IF(P194=1,$O$3,IF(P194=2,$O$4,$O$5))</f>
        <v>0</v>
      </c>
    </row>
    <row r="195" spans="1:27" ht="52.9">
      <c r="A195" t="s">
        <v>173</v>
      </c>
      <c r="E195" s="23" t="s">
        <v>3061</v>
      </c>
    </row>
    <row r="196" spans="1:27">
      <c r="A196" t="s">
        <v>174</v>
      </c>
      <c r="E196" s="28" t="s">
        <v>331</v>
      </c>
    </row>
    <row r="197" spans="1:27">
      <c r="A197" t="s">
        <v>176</v>
      </c>
      <c r="E197" s="23" t="s">
        <v>170</v>
      </c>
    </row>
    <row r="198" spans="1:27">
      <c r="A198" t="s">
        <v>168</v>
      </c>
      <c r="B198">
        <v>49</v>
      </c>
      <c r="C198" s="22" t="s">
        <v>3062</v>
      </c>
      <c r="D198" t="s">
        <v>170</v>
      </c>
      <c r="E198" s="23" t="s">
        <v>3063</v>
      </c>
      <c r="F198" s="24" t="s">
        <v>415</v>
      </c>
      <c r="G198" s="25">
        <v>1</v>
      </c>
      <c r="H198" s="24">
        <v>1.2999999999999999E-3</v>
      </c>
      <c r="I198" s="26">
        <f>ROUND(G198*H198,P4)</f>
        <v>0</v>
      </c>
      <c r="L198" s="26">
        <v>0</v>
      </c>
      <c r="M198" s="20">
        <f>ROUND(G198*L198,P4)</f>
        <v>0</v>
      </c>
      <c r="N198" s="21" t="s">
        <v>348</v>
      </c>
      <c r="O198" s="27">
        <f>M198*AA198</f>
        <v>0</v>
      </c>
      <c r="P198">
        <v>3</v>
      </c>
      <c r="AA198">
        <f>IF(P198=1,$O$3,IF(P198=2,$O$4,$O$5))</f>
        <v>0</v>
      </c>
    </row>
    <row r="199" spans="1:27">
      <c r="A199" t="s">
        <v>173</v>
      </c>
      <c r="E199" s="23" t="s">
        <v>170</v>
      </c>
    </row>
    <row r="200" spans="1:27">
      <c r="A200" t="s">
        <v>174</v>
      </c>
      <c r="E200" s="28" t="s">
        <v>183</v>
      </c>
    </row>
    <row r="201" spans="1:27">
      <c r="A201" t="s">
        <v>176</v>
      </c>
      <c r="E201" s="23" t="s">
        <v>170</v>
      </c>
    </row>
    <row r="202" spans="1:27">
      <c r="A202" t="s">
        <v>168</v>
      </c>
      <c r="B202">
        <v>50</v>
      </c>
      <c r="C202" s="22" t="s">
        <v>3064</v>
      </c>
      <c r="D202" t="s">
        <v>170</v>
      </c>
      <c r="E202" s="23" t="s">
        <v>3065</v>
      </c>
      <c r="F202" s="24" t="s">
        <v>415</v>
      </c>
      <c r="G202" s="25">
        <v>1</v>
      </c>
      <c r="H202" s="24">
        <v>3.5000000000000001E-3</v>
      </c>
      <c r="I202" s="26">
        <f>ROUND(G202*H202,P4)</f>
        <v>0</v>
      </c>
      <c r="L202" s="26">
        <v>0</v>
      </c>
      <c r="M202" s="20">
        <f>ROUND(G202*L202,P4)</f>
        <v>0</v>
      </c>
      <c r="N202" s="21" t="s">
        <v>348</v>
      </c>
      <c r="O202" s="27">
        <f>M202*AA202</f>
        <v>0</v>
      </c>
      <c r="P202">
        <v>3</v>
      </c>
      <c r="AA202">
        <f>IF(P202=1,$O$3,IF(P202=2,$O$4,$O$5))</f>
        <v>0</v>
      </c>
    </row>
    <row r="203" spans="1:27">
      <c r="A203" t="s">
        <v>173</v>
      </c>
      <c r="E203" s="23" t="s">
        <v>170</v>
      </c>
    </row>
    <row r="204" spans="1:27">
      <c r="A204" t="s">
        <v>174</v>
      </c>
      <c r="E204" s="28" t="s">
        <v>183</v>
      </c>
    </row>
    <row r="205" spans="1:27">
      <c r="A205" t="s">
        <v>176</v>
      </c>
      <c r="E205" s="23" t="s">
        <v>170</v>
      </c>
    </row>
    <row r="206" spans="1:27">
      <c r="A206" t="s">
        <v>168</v>
      </c>
      <c r="B206">
        <v>51</v>
      </c>
      <c r="C206" s="22" t="s">
        <v>3205</v>
      </c>
      <c r="D206" t="s">
        <v>170</v>
      </c>
      <c r="E206" s="23" t="s">
        <v>3206</v>
      </c>
      <c r="F206" s="24" t="s">
        <v>415</v>
      </c>
      <c r="G206" s="25">
        <v>1</v>
      </c>
      <c r="H206" s="24">
        <v>1.6999999999999999E-3</v>
      </c>
      <c r="I206" s="26">
        <f>ROUND(G206*H206,P4)</f>
        <v>0</v>
      </c>
      <c r="L206" s="26">
        <v>0</v>
      </c>
      <c r="M206" s="20">
        <f>ROUND(G206*L206,P4)</f>
        <v>0</v>
      </c>
      <c r="N206" s="21" t="s">
        <v>348</v>
      </c>
      <c r="O206" s="27">
        <f>M206*AA206</f>
        <v>0</v>
      </c>
      <c r="P206">
        <v>3</v>
      </c>
      <c r="AA206">
        <f>IF(P206=1,$O$3,IF(P206=2,$O$4,$O$5))</f>
        <v>0</v>
      </c>
    </row>
    <row r="207" spans="1:27">
      <c r="A207" t="s">
        <v>173</v>
      </c>
      <c r="E207" s="23" t="s">
        <v>170</v>
      </c>
    </row>
    <row r="208" spans="1:27">
      <c r="A208" t="s">
        <v>174</v>
      </c>
      <c r="E208" s="28" t="s">
        <v>183</v>
      </c>
    </row>
    <row r="209" spans="1:27">
      <c r="A209" t="s">
        <v>176</v>
      </c>
      <c r="E209" s="23" t="s">
        <v>170</v>
      </c>
    </row>
    <row r="210" spans="1:27">
      <c r="A210" t="s">
        <v>168</v>
      </c>
      <c r="B210">
        <v>52</v>
      </c>
      <c r="C210" s="22" t="s">
        <v>3066</v>
      </c>
      <c r="D210" t="s">
        <v>170</v>
      </c>
      <c r="E210" s="23" t="s">
        <v>3067</v>
      </c>
      <c r="F210" s="24" t="s">
        <v>415</v>
      </c>
      <c r="G210" s="25">
        <v>2</v>
      </c>
      <c r="H210" s="24">
        <v>0.10940999999999999</v>
      </c>
      <c r="I210" s="26">
        <f>ROUND(G210*H210,P4)</f>
        <v>0</v>
      </c>
      <c r="L210" s="26">
        <v>0</v>
      </c>
      <c r="M210" s="20">
        <f>ROUND(G210*L210,P4)</f>
        <v>0</v>
      </c>
      <c r="N210" s="21" t="s">
        <v>348</v>
      </c>
      <c r="O210" s="27">
        <f>M210*AA210</f>
        <v>0</v>
      </c>
      <c r="P210">
        <v>3</v>
      </c>
      <c r="AA210">
        <f>IF(P210=1,$O$3,IF(P210=2,$O$4,$O$5))</f>
        <v>0</v>
      </c>
    </row>
    <row r="211" spans="1:27" ht="39.6">
      <c r="A211" t="s">
        <v>173</v>
      </c>
      <c r="E211" s="23" t="s">
        <v>3068</v>
      </c>
    </row>
    <row r="212" spans="1:27">
      <c r="A212" t="s">
        <v>174</v>
      </c>
      <c r="E212" s="28" t="s">
        <v>231</v>
      </c>
    </row>
    <row r="213" spans="1:27">
      <c r="A213" t="s">
        <v>176</v>
      </c>
      <c r="E213" s="23" t="s">
        <v>170</v>
      </c>
    </row>
    <row r="214" spans="1:27">
      <c r="A214" t="s">
        <v>168</v>
      </c>
      <c r="B214">
        <v>53</v>
      </c>
      <c r="C214" s="22" t="s">
        <v>3069</v>
      </c>
      <c r="D214" t="s">
        <v>170</v>
      </c>
      <c r="E214" s="23" t="s">
        <v>3070</v>
      </c>
      <c r="F214" s="24" t="s">
        <v>415</v>
      </c>
      <c r="G214" s="25">
        <v>2</v>
      </c>
      <c r="H214" s="24">
        <v>6.1000000000000004E-3</v>
      </c>
      <c r="I214" s="26">
        <f>ROUND(G214*H214,P4)</f>
        <v>0</v>
      </c>
      <c r="L214" s="26">
        <v>0</v>
      </c>
      <c r="M214" s="20">
        <f>ROUND(G214*L214,P4)</f>
        <v>0</v>
      </c>
      <c r="N214" s="21" t="s">
        <v>348</v>
      </c>
      <c r="O214" s="27">
        <f>M214*AA214</f>
        <v>0</v>
      </c>
      <c r="P214">
        <v>3</v>
      </c>
      <c r="AA214">
        <f>IF(P214=1,$O$3,IF(P214=2,$O$4,$O$5))</f>
        <v>0</v>
      </c>
    </row>
    <row r="215" spans="1:27">
      <c r="A215" t="s">
        <v>173</v>
      </c>
      <c r="E215" s="23" t="s">
        <v>170</v>
      </c>
    </row>
    <row r="216" spans="1:27">
      <c r="A216" t="s">
        <v>174</v>
      </c>
      <c r="E216" s="28" t="s">
        <v>231</v>
      </c>
    </row>
    <row r="217" spans="1:27">
      <c r="A217" t="s">
        <v>176</v>
      </c>
      <c r="E217" s="23" t="s">
        <v>170</v>
      </c>
    </row>
    <row r="218" spans="1:27">
      <c r="A218" t="s">
        <v>168</v>
      </c>
      <c r="B218">
        <v>54</v>
      </c>
      <c r="C218" s="22" t="s">
        <v>3071</v>
      </c>
      <c r="D218" t="s">
        <v>170</v>
      </c>
      <c r="E218" s="23" t="s">
        <v>3072</v>
      </c>
      <c r="F218" s="24" t="s">
        <v>317</v>
      </c>
      <c r="G218" s="25">
        <v>81</v>
      </c>
      <c r="H218" s="24">
        <v>1E-4</v>
      </c>
      <c r="I218" s="26">
        <f>ROUND(G218*H218,P4)</f>
        <v>0</v>
      </c>
      <c r="L218" s="26">
        <v>0</v>
      </c>
      <c r="M218" s="20">
        <f>ROUND(G218*L218,P4)</f>
        <v>0</v>
      </c>
      <c r="N218" s="21" t="s">
        <v>348</v>
      </c>
      <c r="O218" s="27">
        <f>M218*AA218</f>
        <v>0</v>
      </c>
      <c r="P218">
        <v>3</v>
      </c>
      <c r="AA218">
        <f>IF(P218=1,$O$3,IF(P218=2,$O$4,$O$5))</f>
        <v>0</v>
      </c>
    </row>
    <row r="219" spans="1:27" ht="66">
      <c r="A219" t="s">
        <v>173</v>
      </c>
      <c r="E219" s="23" t="s">
        <v>3073</v>
      </c>
    </row>
    <row r="220" spans="1:27">
      <c r="A220" t="s">
        <v>174</v>
      </c>
      <c r="E220" s="28" t="s">
        <v>3207</v>
      </c>
    </row>
    <row r="221" spans="1:27">
      <c r="A221" t="s">
        <v>176</v>
      </c>
      <c r="E221" s="23" t="s">
        <v>170</v>
      </c>
    </row>
    <row r="222" spans="1:27">
      <c r="A222" t="s">
        <v>168</v>
      </c>
      <c r="B222">
        <v>55</v>
      </c>
      <c r="C222" s="22" t="s">
        <v>3075</v>
      </c>
      <c r="D222" t="s">
        <v>170</v>
      </c>
      <c r="E222" s="23" t="s">
        <v>3076</v>
      </c>
      <c r="F222" s="24" t="s">
        <v>738</v>
      </c>
      <c r="G222" s="25">
        <v>0.9</v>
      </c>
      <c r="H222" s="24">
        <v>1.1999999999999999E-3</v>
      </c>
      <c r="I222" s="26">
        <f>ROUND(G222*H222,P4)</f>
        <v>0</v>
      </c>
      <c r="L222" s="26">
        <v>0</v>
      </c>
      <c r="M222" s="20">
        <f>ROUND(G222*L222,P4)</f>
        <v>0</v>
      </c>
      <c r="N222" s="21" t="s">
        <v>348</v>
      </c>
      <c r="O222" s="27">
        <f>M222*AA222</f>
        <v>0</v>
      </c>
      <c r="P222">
        <v>3</v>
      </c>
      <c r="AA222">
        <f>IF(P222=1,$O$3,IF(P222=2,$O$4,$O$5))</f>
        <v>0</v>
      </c>
    </row>
    <row r="223" spans="1:27" ht="52.9">
      <c r="A223" t="s">
        <v>173</v>
      </c>
      <c r="E223" s="23" t="s">
        <v>3077</v>
      </c>
    </row>
    <row r="224" spans="1:27">
      <c r="A224" t="s">
        <v>174</v>
      </c>
      <c r="E224" s="28" t="s">
        <v>3208</v>
      </c>
    </row>
    <row r="225" spans="1:27">
      <c r="A225" t="s">
        <v>176</v>
      </c>
      <c r="E225" s="23" t="s">
        <v>170</v>
      </c>
    </row>
    <row r="226" spans="1:27">
      <c r="A226" t="s">
        <v>168</v>
      </c>
      <c r="B226">
        <v>56</v>
      </c>
      <c r="C226" s="22" t="s">
        <v>3079</v>
      </c>
      <c r="D226" t="s">
        <v>170</v>
      </c>
      <c r="E226" s="23" t="s">
        <v>3080</v>
      </c>
      <c r="F226" s="24" t="s">
        <v>317</v>
      </c>
      <c r="G226" s="25">
        <v>81</v>
      </c>
      <c r="H226" s="24">
        <v>0</v>
      </c>
      <c r="I226" s="26">
        <f>ROUND(G226*H226,P4)</f>
        <v>0</v>
      </c>
      <c r="L226" s="26">
        <v>0</v>
      </c>
      <c r="M226" s="20">
        <f>ROUND(G226*L226,P4)</f>
        <v>0</v>
      </c>
      <c r="N226" s="21" t="s">
        <v>348</v>
      </c>
      <c r="O226" s="27">
        <f>M226*AA226</f>
        <v>0</v>
      </c>
      <c r="P226">
        <v>3</v>
      </c>
      <c r="AA226">
        <f>IF(P226=1,$O$3,IF(P226=2,$O$4,$O$5))</f>
        <v>0</v>
      </c>
    </row>
    <row r="227" spans="1:27" ht="39.6">
      <c r="A227" t="s">
        <v>173</v>
      </c>
      <c r="E227" s="23" t="s">
        <v>3081</v>
      </c>
    </row>
    <row r="228" spans="1:27">
      <c r="A228" t="s">
        <v>174</v>
      </c>
      <c r="E228" s="28" t="s">
        <v>3207</v>
      </c>
    </row>
    <row r="229" spans="1:27">
      <c r="A229" t="s">
        <v>176</v>
      </c>
      <c r="E229" s="23" t="s">
        <v>170</v>
      </c>
    </row>
    <row r="230" spans="1:27" ht="26.45">
      <c r="A230" t="s">
        <v>168</v>
      </c>
      <c r="B230">
        <v>57</v>
      </c>
      <c r="C230" s="22" t="s">
        <v>3082</v>
      </c>
      <c r="D230" t="s">
        <v>170</v>
      </c>
      <c r="E230" s="23" t="s">
        <v>3083</v>
      </c>
      <c r="F230" s="24" t="s">
        <v>317</v>
      </c>
      <c r="G230" s="25">
        <v>218.5</v>
      </c>
      <c r="H230" s="24">
        <v>0.16850000000000001</v>
      </c>
      <c r="I230" s="26">
        <f>ROUND(G230*H230,P4)</f>
        <v>0</v>
      </c>
      <c r="L230" s="26">
        <v>0</v>
      </c>
      <c r="M230" s="20">
        <f>ROUND(G230*L230,P4)</f>
        <v>0</v>
      </c>
      <c r="N230" s="21" t="s">
        <v>348</v>
      </c>
      <c r="O230" s="27">
        <f>M230*AA230</f>
        <v>0</v>
      </c>
      <c r="P230">
        <v>3</v>
      </c>
      <c r="AA230">
        <f>IF(P230=1,$O$3,IF(P230=2,$O$4,$O$5))</f>
        <v>0</v>
      </c>
    </row>
    <row r="231" spans="1:27" ht="66">
      <c r="A231" t="s">
        <v>173</v>
      </c>
      <c r="E231" s="23" t="s">
        <v>3084</v>
      </c>
    </row>
    <row r="232" spans="1:27">
      <c r="A232" t="s">
        <v>174</v>
      </c>
      <c r="E232" s="28" t="s">
        <v>3209</v>
      </c>
    </row>
    <row r="233" spans="1:27">
      <c r="A233" t="s">
        <v>176</v>
      </c>
      <c r="E233" s="23" t="s">
        <v>170</v>
      </c>
    </row>
    <row r="234" spans="1:27">
      <c r="A234" t="s">
        <v>168</v>
      </c>
      <c r="B234">
        <v>58</v>
      </c>
      <c r="C234" s="22" t="s">
        <v>3086</v>
      </c>
      <c r="D234" t="s">
        <v>170</v>
      </c>
      <c r="E234" s="23" t="s">
        <v>3087</v>
      </c>
      <c r="F234" s="24" t="s">
        <v>317</v>
      </c>
      <c r="G234" s="25">
        <v>222.87</v>
      </c>
      <c r="H234" s="24">
        <v>4.8000000000000001E-2</v>
      </c>
      <c r="I234" s="26">
        <f>ROUND(G234*H234,P4)</f>
        <v>0</v>
      </c>
      <c r="L234" s="26">
        <v>0</v>
      </c>
      <c r="M234" s="20">
        <f>ROUND(G234*L234,P4)</f>
        <v>0</v>
      </c>
      <c r="N234" s="21" t="s">
        <v>348</v>
      </c>
      <c r="O234" s="27">
        <f>M234*AA234</f>
        <v>0</v>
      </c>
      <c r="P234">
        <v>3</v>
      </c>
      <c r="AA234">
        <f>IF(P234=1,$O$3,IF(P234=2,$O$4,$O$5))</f>
        <v>0</v>
      </c>
    </row>
    <row r="235" spans="1:27">
      <c r="A235" t="s">
        <v>173</v>
      </c>
      <c r="E235" s="23" t="s">
        <v>170</v>
      </c>
    </row>
    <row r="236" spans="1:27">
      <c r="A236" t="s">
        <v>174</v>
      </c>
      <c r="E236" s="28" t="s">
        <v>3210</v>
      </c>
    </row>
    <row r="237" spans="1:27">
      <c r="A237" t="s">
        <v>176</v>
      </c>
      <c r="E237" s="23" t="s">
        <v>170</v>
      </c>
    </row>
    <row r="238" spans="1:27">
      <c r="A238" t="s">
        <v>168</v>
      </c>
      <c r="B238">
        <v>59</v>
      </c>
      <c r="C238" s="22" t="s">
        <v>3211</v>
      </c>
      <c r="D238" t="s">
        <v>170</v>
      </c>
      <c r="E238" s="23" t="s">
        <v>3212</v>
      </c>
      <c r="F238" s="24" t="s">
        <v>433</v>
      </c>
      <c r="G238" s="25">
        <v>8.6579999999999995</v>
      </c>
      <c r="H238" s="24">
        <v>0</v>
      </c>
      <c r="I238" s="26">
        <f>ROUND(G238*H238,P4)</f>
        <v>0</v>
      </c>
      <c r="L238" s="26">
        <v>0</v>
      </c>
      <c r="M238" s="20">
        <f>ROUND(G238*L238,P4)</f>
        <v>0</v>
      </c>
      <c r="N238" s="21" t="s">
        <v>348</v>
      </c>
      <c r="O238" s="27">
        <f>M238*AA238</f>
        <v>0</v>
      </c>
      <c r="P238">
        <v>3</v>
      </c>
      <c r="AA238">
        <f>IF(P238=1,$O$3,IF(P238=2,$O$4,$O$5))</f>
        <v>0</v>
      </c>
    </row>
    <row r="239" spans="1:27" ht="26.45">
      <c r="A239" t="s">
        <v>173</v>
      </c>
      <c r="E239" s="23" t="s">
        <v>3213</v>
      </c>
    </row>
    <row r="240" spans="1:27">
      <c r="A240" t="s">
        <v>174</v>
      </c>
      <c r="E240" s="28" t="s">
        <v>3214</v>
      </c>
    </row>
    <row r="241" spans="1:27">
      <c r="A241" t="s">
        <v>176</v>
      </c>
      <c r="E241" s="23" t="s">
        <v>170</v>
      </c>
    </row>
    <row r="242" spans="1:27">
      <c r="A242" t="s">
        <v>168</v>
      </c>
      <c r="B242">
        <v>60</v>
      </c>
      <c r="C242" s="22" t="s">
        <v>3215</v>
      </c>
      <c r="D242" t="s">
        <v>170</v>
      </c>
      <c r="E242" s="23" t="s">
        <v>3216</v>
      </c>
      <c r="F242" s="24" t="s">
        <v>433</v>
      </c>
      <c r="G242" s="25">
        <v>5.7720000000000002</v>
      </c>
      <c r="H242" s="24">
        <v>0</v>
      </c>
      <c r="I242" s="26">
        <f>ROUND(G242*H242,P4)</f>
        <v>0</v>
      </c>
      <c r="L242" s="26">
        <v>0</v>
      </c>
      <c r="M242" s="20">
        <f>ROUND(G242*L242,P4)</f>
        <v>0</v>
      </c>
      <c r="N242" s="21" t="s">
        <v>348</v>
      </c>
      <c r="O242" s="27">
        <f>M242*AA242</f>
        <v>0</v>
      </c>
      <c r="P242">
        <v>3</v>
      </c>
      <c r="AA242">
        <f>IF(P242=1,$O$3,IF(P242=2,$O$4,$O$5))</f>
        <v>0</v>
      </c>
    </row>
    <row r="243" spans="1:27" ht="39.6">
      <c r="A243" t="s">
        <v>173</v>
      </c>
      <c r="E243" s="23" t="s">
        <v>3217</v>
      </c>
    </row>
    <row r="244" spans="1:27">
      <c r="A244" t="s">
        <v>174</v>
      </c>
      <c r="E244" s="28" t="s">
        <v>3218</v>
      </c>
    </row>
    <row r="245" spans="1:27">
      <c r="A245" t="s">
        <v>176</v>
      </c>
      <c r="E245" s="23" t="s">
        <v>170</v>
      </c>
    </row>
    <row r="246" spans="1:27">
      <c r="A246" t="s">
        <v>165</v>
      </c>
      <c r="C246" s="18" t="s">
        <v>166</v>
      </c>
      <c r="E246" s="19" t="s">
        <v>167</v>
      </c>
      <c r="L246" s="20">
        <f>SUMIFS(L247:L262,A247:A262,"P")</f>
        <v>0</v>
      </c>
      <c r="M246" s="20">
        <f>SUMIFS(M247:M262,A247:A262,"P")</f>
        <v>0</v>
      </c>
      <c r="N246" s="21"/>
    </row>
    <row r="247" spans="1:27" ht="26.45">
      <c r="A247" t="s">
        <v>168</v>
      </c>
      <c r="B247">
        <v>61</v>
      </c>
      <c r="C247" s="22" t="s">
        <v>3219</v>
      </c>
      <c r="D247" t="s">
        <v>170</v>
      </c>
      <c r="E247" s="23" t="s">
        <v>3220</v>
      </c>
      <c r="F247" s="24" t="s">
        <v>172</v>
      </c>
      <c r="G247" s="25">
        <v>3.5</v>
      </c>
      <c r="H247" s="24">
        <v>0</v>
      </c>
      <c r="I247" s="26">
        <f>ROUND(G247*H247,P4)</f>
        <v>0</v>
      </c>
      <c r="L247" s="26">
        <v>0</v>
      </c>
      <c r="M247" s="20">
        <f>ROUND(G247*L247,P4)</f>
        <v>0</v>
      </c>
      <c r="N247" s="21" t="s">
        <v>170</v>
      </c>
      <c r="O247" s="27">
        <f>M247*AA247</f>
        <v>0</v>
      </c>
      <c r="P247">
        <v>3</v>
      </c>
      <c r="AA247">
        <f>IF(P247=1,$O$3,IF(P247=2,$O$4,$O$5))</f>
        <v>0</v>
      </c>
    </row>
    <row r="248" spans="1:27">
      <c r="A248" t="s">
        <v>173</v>
      </c>
      <c r="E248" s="23" t="s">
        <v>170</v>
      </c>
    </row>
    <row r="249" spans="1:27">
      <c r="A249" t="s">
        <v>174</v>
      </c>
      <c r="E249" s="28" t="s">
        <v>3221</v>
      </c>
    </row>
    <row r="250" spans="1:27" ht="26.45">
      <c r="A250" t="s">
        <v>176</v>
      </c>
      <c r="E250" s="23" t="s">
        <v>177</v>
      </c>
    </row>
    <row r="251" spans="1:27">
      <c r="A251" t="s">
        <v>168</v>
      </c>
      <c r="B251">
        <v>62</v>
      </c>
      <c r="C251" s="22" t="s">
        <v>2897</v>
      </c>
      <c r="D251" t="s">
        <v>170</v>
      </c>
      <c r="E251" s="23" t="s">
        <v>2898</v>
      </c>
      <c r="F251" s="24" t="s">
        <v>172</v>
      </c>
      <c r="G251" s="25">
        <v>99.201999999999998</v>
      </c>
      <c r="H251" s="24">
        <v>0</v>
      </c>
      <c r="I251" s="26">
        <f>ROUND(G251*H251,P4)</f>
        <v>0</v>
      </c>
      <c r="L251" s="26">
        <v>0</v>
      </c>
      <c r="M251" s="20">
        <f>ROUND(G251*L251,P4)</f>
        <v>0</v>
      </c>
      <c r="N251" s="21" t="s">
        <v>170</v>
      </c>
      <c r="O251" s="27">
        <f>M251*AA251</f>
        <v>0</v>
      </c>
      <c r="P251">
        <v>3</v>
      </c>
      <c r="AA251">
        <f>IF(P251=1,$O$3,IF(P251=2,$O$4,$O$5))</f>
        <v>0</v>
      </c>
    </row>
    <row r="252" spans="1:27">
      <c r="A252" t="s">
        <v>173</v>
      </c>
      <c r="E252" s="23" t="s">
        <v>170</v>
      </c>
    </row>
    <row r="253" spans="1:27">
      <c r="A253" t="s">
        <v>174</v>
      </c>
      <c r="E253" s="28" t="s">
        <v>3222</v>
      </c>
    </row>
    <row r="254" spans="1:27" ht="26.45">
      <c r="A254" t="s">
        <v>176</v>
      </c>
      <c r="E254" s="23" t="s">
        <v>177</v>
      </c>
    </row>
    <row r="255" spans="1:27">
      <c r="A255" t="s">
        <v>168</v>
      </c>
      <c r="B255">
        <v>63</v>
      </c>
      <c r="C255" s="22" t="s">
        <v>459</v>
      </c>
      <c r="D255" t="s">
        <v>170</v>
      </c>
      <c r="E255" s="23" t="s">
        <v>460</v>
      </c>
      <c r="F255" s="24" t="s">
        <v>172</v>
      </c>
      <c r="G255" s="25">
        <v>749.14200000000005</v>
      </c>
      <c r="H255" s="24">
        <v>0</v>
      </c>
      <c r="I255" s="26">
        <f>ROUND(G255*H255,P4)</f>
        <v>0</v>
      </c>
      <c r="L255" s="26">
        <v>0</v>
      </c>
      <c r="M255" s="20">
        <f>ROUND(G255*L255,P4)</f>
        <v>0</v>
      </c>
      <c r="N255" s="21" t="s">
        <v>170</v>
      </c>
      <c r="O255" s="27">
        <f>M255*AA255</f>
        <v>0</v>
      </c>
      <c r="P255">
        <v>3</v>
      </c>
      <c r="AA255">
        <f>IF(P255=1,$O$3,IF(P255=2,$O$4,$O$5))</f>
        <v>0</v>
      </c>
    </row>
    <row r="256" spans="1:27">
      <c r="A256" t="s">
        <v>173</v>
      </c>
      <c r="E256" s="23" t="s">
        <v>170</v>
      </c>
    </row>
    <row r="257" spans="1:27">
      <c r="A257" t="s">
        <v>174</v>
      </c>
      <c r="E257" s="28" t="s">
        <v>3223</v>
      </c>
    </row>
    <row r="258" spans="1:27" ht="26.45">
      <c r="A258" t="s">
        <v>176</v>
      </c>
      <c r="E258" s="23" t="s">
        <v>177</v>
      </c>
    </row>
    <row r="259" spans="1:27">
      <c r="A259" t="s">
        <v>168</v>
      </c>
      <c r="B259">
        <v>64</v>
      </c>
      <c r="C259" s="22" t="s">
        <v>2471</v>
      </c>
      <c r="D259" t="s">
        <v>170</v>
      </c>
      <c r="E259" s="23" t="s">
        <v>2472</v>
      </c>
      <c r="F259" s="24" t="s">
        <v>172</v>
      </c>
      <c r="G259" s="25">
        <v>69.835999999999999</v>
      </c>
      <c r="H259" s="24">
        <v>0</v>
      </c>
      <c r="I259" s="26">
        <f>ROUND(G259*H259,P4)</f>
        <v>0</v>
      </c>
      <c r="L259" s="26">
        <v>0</v>
      </c>
      <c r="M259" s="20">
        <f>ROUND(G259*L259,P4)</f>
        <v>0</v>
      </c>
      <c r="N259" s="21" t="s">
        <v>170</v>
      </c>
      <c r="O259" s="27">
        <f>M259*AA259</f>
        <v>0</v>
      </c>
      <c r="P259">
        <v>3</v>
      </c>
      <c r="AA259">
        <f>IF(P259=1,$O$3,IF(P259=2,$O$4,$O$5))</f>
        <v>0</v>
      </c>
    </row>
    <row r="260" spans="1:27">
      <c r="A260" t="s">
        <v>173</v>
      </c>
      <c r="E260" s="23" t="s">
        <v>170</v>
      </c>
    </row>
    <row r="261" spans="1:27">
      <c r="A261" t="s">
        <v>174</v>
      </c>
      <c r="E261" s="28" t="s">
        <v>3224</v>
      </c>
    </row>
    <row r="262" spans="1:27" ht="26.45">
      <c r="A262" t="s">
        <v>176</v>
      </c>
      <c r="E262" s="23" t="s">
        <v>177</v>
      </c>
    </row>
    <row r="263" spans="1:27">
      <c r="A263" t="s">
        <v>165</v>
      </c>
      <c r="C263" s="18" t="s">
        <v>2612</v>
      </c>
      <c r="E263" s="19" t="s">
        <v>2613</v>
      </c>
      <c r="L263" s="20">
        <f>SUMIFS(L264:L267,A264:A267,"P")</f>
        <v>0</v>
      </c>
      <c r="M263" s="20">
        <f>SUMIFS(M264:M267,A264:A267,"P")</f>
        <v>0</v>
      </c>
      <c r="N263" s="21"/>
    </row>
    <row r="264" spans="1:27">
      <c r="A264" t="s">
        <v>168</v>
      </c>
      <c r="B264">
        <v>65</v>
      </c>
      <c r="C264" s="22" t="s">
        <v>3098</v>
      </c>
      <c r="D264" t="s">
        <v>170</v>
      </c>
      <c r="E264" s="23" t="s">
        <v>3099</v>
      </c>
      <c r="F264" s="24" t="s">
        <v>172</v>
      </c>
      <c r="G264" s="25">
        <v>928.96</v>
      </c>
      <c r="H264" s="24">
        <v>0</v>
      </c>
      <c r="I264" s="26">
        <f>ROUND(G264*H264,P4)</f>
        <v>0</v>
      </c>
      <c r="L264" s="26">
        <v>0</v>
      </c>
      <c r="M264" s="20">
        <f>ROUND(G264*L264,P4)</f>
        <v>0</v>
      </c>
      <c r="N264" s="21" t="s">
        <v>348</v>
      </c>
      <c r="O264" s="27">
        <f>M264*AA264</f>
        <v>0</v>
      </c>
      <c r="P264">
        <v>3</v>
      </c>
      <c r="AA264">
        <f>IF(P264=1,$O$3,IF(P264=2,$O$4,$O$5))</f>
        <v>0</v>
      </c>
    </row>
    <row r="265" spans="1:27" ht="39.6">
      <c r="A265" t="s">
        <v>173</v>
      </c>
      <c r="E265" s="23" t="s">
        <v>3100</v>
      </c>
    </row>
    <row r="266" spans="1:27">
      <c r="A266" t="s">
        <v>174</v>
      </c>
      <c r="E266" s="28" t="s">
        <v>3225</v>
      </c>
    </row>
    <row r="267" spans="1:27">
      <c r="A267" t="s">
        <v>176</v>
      </c>
      <c r="E267" s="23" t="s">
        <v>170</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 right="0" top="0" bottom="0" header="0" footer="0"/>
  <pageSetup fitToHeight="0"/>
  <drawing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pageSetUpPr fitToPage="1"/>
  </sheetPr>
  <dimension ref="A1:AA50"/>
  <sheetViews>
    <sheetView workbookViewId="0"/>
  </sheetViews>
  <sheetFormatPr defaultRowHeight="13.15"/>
  <cols>
    <col min="1" max="1" width="8.85546875" hidden="1"/>
    <col min="2" max="2" width="11.5703125" customWidth="1"/>
    <col min="3" max="3" width="14.28515625" customWidth="1"/>
    <col min="5" max="5" width="71.28515625" customWidth="1"/>
    <col min="6" max="6" width="11.5703125" customWidth="1"/>
    <col min="7" max="9" width="16.28515625" customWidth="1"/>
    <col min="10" max="11" width="8.85546875" hidden="1"/>
    <col min="12" max="14" width="16.28515625" customWidth="1"/>
    <col min="15" max="17" width="8.85546875" hidden="1"/>
    <col min="19" max="19" width="31" customWidth="1"/>
    <col min="27" max="27" width="8.85546875" hidden="1"/>
  </cols>
  <sheetData>
    <row r="1" spans="1:27" ht="36.950000000000003" customHeight="1">
      <c r="A1" s="13" t="s">
        <v>143</v>
      </c>
      <c r="B1" s="1"/>
      <c r="C1" s="29"/>
      <c r="D1" s="1"/>
      <c r="E1" s="1"/>
      <c r="F1" s="1"/>
      <c r="G1" s="1"/>
      <c r="H1" s="1"/>
      <c r="I1" s="1"/>
      <c r="J1" s="1"/>
      <c r="K1" s="1"/>
      <c r="L1" s="1"/>
      <c r="M1" s="1"/>
      <c r="N1" s="1"/>
      <c r="P1">
        <v>3</v>
      </c>
    </row>
    <row r="2" spans="1:27" ht="19.899999999999999" customHeight="1">
      <c r="A2" s="13"/>
      <c r="B2" s="1"/>
      <c r="C2" s="29"/>
      <c r="D2" s="1"/>
      <c r="E2" s="1"/>
      <c r="F2" s="1"/>
      <c r="G2" s="1"/>
      <c r="H2" s="1"/>
      <c r="I2" s="1"/>
      <c r="J2" s="1"/>
      <c r="K2" s="1"/>
      <c r="L2" s="1"/>
      <c r="M2" s="1"/>
      <c r="N2" s="1"/>
    </row>
    <row r="3" spans="1:27" ht="33.950000000000003" customHeight="1">
      <c r="A3" s="13" t="s">
        <v>144</v>
      </c>
      <c r="B3" s="14" t="s">
        <v>145</v>
      </c>
      <c r="C3" s="33" t="s">
        <v>1</v>
      </c>
      <c r="D3" s="29"/>
      <c r="E3" s="34" t="s">
        <v>2</v>
      </c>
      <c r="F3" s="29"/>
      <c r="G3" s="29"/>
      <c r="H3" s="29"/>
      <c r="L3" s="15" t="s">
        <v>53</v>
      </c>
      <c r="M3" s="16">
        <f>Rekapitulace!C31</f>
        <v>0</v>
      </c>
      <c r="N3" s="3" t="s">
        <v>3</v>
      </c>
      <c r="O3">
        <v>0</v>
      </c>
      <c r="P3">
        <v>2</v>
      </c>
    </row>
    <row r="4" spans="1:27" ht="33.950000000000003" customHeight="1">
      <c r="A4" s="13" t="s">
        <v>146</v>
      </c>
      <c r="B4" s="14" t="s">
        <v>147</v>
      </c>
      <c r="C4" s="33" t="s">
        <v>53</v>
      </c>
      <c r="D4" s="29"/>
      <c r="E4" s="34" t="s">
        <v>54</v>
      </c>
      <c r="F4" s="29"/>
      <c r="G4" s="29"/>
      <c r="H4" s="29"/>
      <c r="O4">
        <v>0.12</v>
      </c>
      <c r="P4">
        <v>2</v>
      </c>
    </row>
    <row r="5" spans="1:27">
      <c r="A5" s="35" t="s">
        <v>148</v>
      </c>
      <c r="B5" s="35" t="s">
        <v>149</v>
      </c>
      <c r="C5" s="35" t="s">
        <v>150</v>
      </c>
      <c r="D5" s="35" t="s">
        <v>151</v>
      </c>
      <c r="E5" s="35" t="s">
        <v>152</v>
      </c>
      <c r="F5" s="35" t="s">
        <v>153</v>
      </c>
      <c r="G5" s="35" t="s">
        <v>154</v>
      </c>
      <c r="H5" s="35" t="s">
        <v>155</v>
      </c>
      <c r="I5" s="35" t="s">
        <v>156</v>
      </c>
      <c r="J5" s="17"/>
      <c r="K5" s="17"/>
      <c r="L5" s="35" t="s">
        <v>157</v>
      </c>
      <c r="M5" s="36"/>
      <c r="N5" s="35" t="s">
        <v>158</v>
      </c>
      <c r="O5">
        <v>0.21</v>
      </c>
    </row>
    <row r="6" spans="1:27">
      <c r="A6" s="35"/>
      <c r="B6" s="35"/>
      <c r="C6" s="35"/>
      <c r="D6" s="35"/>
      <c r="E6" s="35"/>
      <c r="F6" s="35"/>
      <c r="G6" s="35"/>
      <c r="H6" s="35"/>
      <c r="I6" s="35"/>
      <c r="J6" s="35" t="s">
        <v>159</v>
      </c>
      <c r="K6" s="36"/>
      <c r="L6" s="36"/>
      <c r="M6" s="36"/>
      <c r="N6" s="35"/>
    </row>
    <row r="7" spans="1:27" ht="26.45">
      <c r="A7" s="35"/>
      <c r="B7" s="35"/>
      <c r="C7" s="35"/>
      <c r="D7" s="35"/>
      <c r="E7" s="35"/>
      <c r="F7" s="35"/>
      <c r="G7" s="35"/>
      <c r="H7" s="35"/>
      <c r="I7" s="35"/>
      <c r="J7" s="6" t="s">
        <v>160</v>
      </c>
      <c r="K7" s="6" t="s">
        <v>161</v>
      </c>
      <c r="L7" s="6" t="s">
        <v>160</v>
      </c>
      <c r="M7" s="6" t="s">
        <v>161</v>
      </c>
      <c r="N7" s="35"/>
      <c r="S7" t="s">
        <v>162</v>
      </c>
      <c r="T7">
        <f>COUNTIFS(L8:L51,"=0",A8:A51,"P")+COUNTIFS(L8:L51,"",A8:A51,"P")+SUM(Q8:Q51)</f>
        <v>0</v>
      </c>
    </row>
    <row r="8" spans="1:27">
      <c r="A8" t="s">
        <v>163</v>
      </c>
      <c r="C8" s="18" t="s">
        <v>3226</v>
      </c>
      <c r="E8" s="19" t="s">
        <v>64</v>
      </c>
      <c r="L8" s="20">
        <f>L9+L38</f>
        <v>0</v>
      </c>
      <c r="M8" s="20">
        <f>M9+M38</f>
        <v>0</v>
      </c>
      <c r="N8" s="21"/>
    </row>
    <row r="9" spans="1:27">
      <c r="A9" t="s">
        <v>165</v>
      </c>
      <c r="C9" s="18" t="s">
        <v>2085</v>
      </c>
      <c r="E9" s="19" t="s">
        <v>2343</v>
      </c>
      <c r="L9" s="20">
        <f>SUMIFS(L10:L37,A10:A37,"P")</f>
        <v>0</v>
      </c>
      <c r="M9" s="20">
        <f>SUMIFS(M10:M37,A10:A37,"P")</f>
        <v>0</v>
      </c>
      <c r="N9" s="21"/>
    </row>
    <row r="10" spans="1:27">
      <c r="A10" t="s">
        <v>168</v>
      </c>
      <c r="B10">
        <v>2</v>
      </c>
      <c r="C10" s="22" t="s">
        <v>3227</v>
      </c>
      <c r="D10" t="s">
        <v>170</v>
      </c>
      <c r="E10" s="23" t="s">
        <v>3228</v>
      </c>
      <c r="F10" s="24" t="s">
        <v>738</v>
      </c>
      <c r="G10" s="25">
        <v>123.79</v>
      </c>
      <c r="H10" s="24">
        <v>0</v>
      </c>
      <c r="I10" s="26">
        <f>ROUND(G10*H10,P4)</f>
        <v>0</v>
      </c>
      <c r="L10" s="26">
        <v>0</v>
      </c>
      <c r="M10" s="20">
        <f>ROUND(G10*L10,P4)</f>
        <v>0</v>
      </c>
      <c r="N10" s="21" t="s">
        <v>348</v>
      </c>
      <c r="O10" s="27">
        <f>M10*AA10</f>
        <v>0</v>
      </c>
      <c r="P10">
        <v>3</v>
      </c>
      <c r="AA10">
        <f>IF(P10=1,$O$3,IF(P10=2,$O$4,$O$5))</f>
        <v>0</v>
      </c>
    </row>
    <row r="11" spans="1:27" ht="79.150000000000006">
      <c r="A11" t="s">
        <v>173</v>
      </c>
      <c r="E11" s="23" t="s">
        <v>3229</v>
      </c>
    </row>
    <row r="12" spans="1:27">
      <c r="A12" t="s">
        <v>174</v>
      </c>
      <c r="E12" s="28" t="s">
        <v>3230</v>
      </c>
    </row>
    <row r="13" spans="1:27">
      <c r="A13" t="s">
        <v>176</v>
      </c>
      <c r="E13" s="23" t="s">
        <v>170</v>
      </c>
    </row>
    <row r="14" spans="1:27" ht="26.45">
      <c r="A14" t="s">
        <v>168</v>
      </c>
      <c r="B14">
        <v>3</v>
      </c>
      <c r="C14" s="22" t="s">
        <v>2921</v>
      </c>
      <c r="D14" t="s">
        <v>170</v>
      </c>
      <c r="E14" s="23" t="s">
        <v>2922</v>
      </c>
      <c r="F14" s="24" t="s">
        <v>738</v>
      </c>
      <c r="G14" s="25">
        <v>373.57</v>
      </c>
      <c r="H14" s="24">
        <v>0</v>
      </c>
      <c r="I14" s="26">
        <f>ROUND(G14*H14,P4)</f>
        <v>0</v>
      </c>
      <c r="L14" s="26">
        <v>0</v>
      </c>
      <c r="M14" s="20">
        <f>ROUND(G14*L14,P4)</f>
        <v>0</v>
      </c>
      <c r="N14" s="21" t="s">
        <v>348</v>
      </c>
      <c r="O14" s="27">
        <f>M14*AA14</f>
        <v>0</v>
      </c>
      <c r="P14">
        <v>3</v>
      </c>
      <c r="AA14">
        <f>IF(P14=1,$O$3,IF(P14=2,$O$4,$O$5))</f>
        <v>0</v>
      </c>
    </row>
    <row r="15" spans="1:27" ht="92.45">
      <c r="A15" t="s">
        <v>173</v>
      </c>
      <c r="E15" s="23" t="s">
        <v>2923</v>
      </c>
    </row>
    <row r="16" spans="1:27">
      <c r="A16" t="s">
        <v>174</v>
      </c>
      <c r="E16" s="28" t="s">
        <v>3231</v>
      </c>
    </row>
    <row r="17" spans="1:27">
      <c r="A17" t="s">
        <v>176</v>
      </c>
      <c r="E17" s="23" t="s">
        <v>170</v>
      </c>
    </row>
    <row r="18" spans="1:27" ht="26.45">
      <c r="A18" t="s">
        <v>168</v>
      </c>
      <c r="B18">
        <v>4</v>
      </c>
      <c r="C18" s="22" t="s">
        <v>2925</v>
      </c>
      <c r="D18" t="s">
        <v>170</v>
      </c>
      <c r="E18" s="23" t="s">
        <v>2926</v>
      </c>
      <c r="F18" s="24" t="s">
        <v>738</v>
      </c>
      <c r="G18" s="25">
        <v>373.57</v>
      </c>
      <c r="H18" s="24">
        <v>0</v>
      </c>
      <c r="I18" s="26">
        <f>ROUND(G18*H18,P4)</f>
        <v>0</v>
      </c>
      <c r="L18" s="26">
        <v>0</v>
      </c>
      <c r="M18" s="20">
        <f>ROUND(G18*L18,P4)</f>
        <v>0</v>
      </c>
      <c r="N18" s="21" t="s">
        <v>348</v>
      </c>
      <c r="O18" s="27">
        <f>M18*AA18</f>
        <v>0</v>
      </c>
      <c r="P18">
        <v>3</v>
      </c>
      <c r="AA18">
        <f>IF(P18=1,$O$3,IF(P18=2,$O$4,$O$5))</f>
        <v>0</v>
      </c>
    </row>
    <row r="19" spans="1:27" ht="92.45">
      <c r="A19" t="s">
        <v>173</v>
      </c>
      <c r="E19" s="23" t="s">
        <v>2927</v>
      </c>
    </row>
    <row r="20" spans="1:27">
      <c r="A20" t="s">
        <v>174</v>
      </c>
      <c r="E20" s="28" t="s">
        <v>3232</v>
      </c>
    </row>
    <row r="21" spans="1:27">
      <c r="A21" t="s">
        <v>176</v>
      </c>
      <c r="E21" s="23" t="s">
        <v>170</v>
      </c>
    </row>
    <row r="22" spans="1:27">
      <c r="A22" t="s">
        <v>168</v>
      </c>
      <c r="B22">
        <v>5</v>
      </c>
      <c r="C22" s="22" t="s">
        <v>2929</v>
      </c>
      <c r="D22" t="s">
        <v>170</v>
      </c>
      <c r="E22" s="23" t="s">
        <v>2930</v>
      </c>
      <c r="F22" s="24" t="s">
        <v>738</v>
      </c>
      <c r="G22" s="25">
        <v>249.78</v>
      </c>
      <c r="H22" s="24">
        <v>0</v>
      </c>
      <c r="I22" s="26">
        <f>ROUND(G22*H22,P4)</f>
        <v>0</v>
      </c>
      <c r="L22" s="26">
        <v>0</v>
      </c>
      <c r="M22" s="20">
        <f>ROUND(G22*L22,P4)</f>
        <v>0</v>
      </c>
      <c r="N22" s="21" t="s">
        <v>348</v>
      </c>
      <c r="O22" s="27">
        <f>M22*AA22</f>
        <v>0</v>
      </c>
      <c r="P22">
        <v>3</v>
      </c>
      <c r="AA22">
        <f>IF(P22=1,$O$3,IF(P22=2,$O$4,$O$5))</f>
        <v>0</v>
      </c>
    </row>
    <row r="23" spans="1:27" ht="92.45">
      <c r="A23" t="s">
        <v>173</v>
      </c>
      <c r="E23" s="23" t="s">
        <v>2931</v>
      </c>
    </row>
    <row r="24" spans="1:27">
      <c r="A24" t="s">
        <v>174</v>
      </c>
      <c r="E24" s="28" t="s">
        <v>3233</v>
      </c>
    </row>
    <row r="25" spans="1:27">
      <c r="A25" t="s">
        <v>176</v>
      </c>
      <c r="E25" s="23" t="s">
        <v>170</v>
      </c>
    </row>
    <row r="26" spans="1:27">
      <c r="A26" t="s">
        <v>168</v>
      </c>
      <c r="B26">
        <v>6</v>
      </c>
      <c r="C26" s="22" t="s">
        <v>2933</v>
      </c>
      <c r="D26" t="s">
        <v>170</v>
      </c>
      <c r="E26" s="23" t="s">
        <v>2934</v>
      </c>
      <c r="F26" s="24" t="s">
        <v>317</v>
      </c>
      <c r="G26" s="25">
        <v>135</v>
      </c>
      <c r="H26" s="24">
        <v>0</v>
      </c>
      <c r="I26" s="26">
        <f>ROUND(G26*H26,P4)</f>
        <v>0</v>
      </c>
      <c r="L26" s="26">
        <v>0</v>
      </c>
      <c r="M26" s="20">
        <f>ROUND(G26*L26,P4)</f>
        <v>0</v>
      </c>
      <c r="N26" s="21" t="s">
        <v>348</v>
      </c>
      <c r="O26" s="27">
        <f>M26*AA26</f>
        <v>0</v>
      </c>
      <c r="P26">
        <v>3</v>
      </c>
      <c r="AA26">
        <f>IF(P26=1,$O$3,IF(P26=2,$O$4,$O$5))</f>
        <v>0</v>
      </c>
    </row>
    <row r="27" spans="1:27" ht="39.6">
      <c r="A27" t="s">
        <v>173</v>
      </c>
      <c r="E27" s="23" t="s">
        <v>2935</v>
      </c>
    </row>
    <row r="28" spans="1:27">
      <c r="A28" t="s">
        <v>174</v>
      </c>
      <c r="E28" s="28" t="s">
        <v>3234</v>
      </c>
    </row>
    <row r="29" spans="1:27">
      <c r="A29" t="s">
        <v>176</v>
      </c>
      <c r="E29" s="23" t="s">
        <v>170</v>
      </c>
    </row>
    <row r="30" spans="1:27">
      <c r="A30" t="s">
        <v>168</v>
      </c>
      <c r="B30">
        <v>7</v>
      </c>
      <c r="C30" s="22" t="s">
        <v>3119</v>
      </c>
      <c r="D30" t="s">
        <v>170</v>
      </c>
      <c r="E30" s="23" t="s">
        <v>3120</v>
      </c>
      <c r="F30" s="24" t="s">
        <v>738</v>
      </c>
      <c r="G30" s="25">
        <v>248.27</v>
      </c>
      <c r="H30" s="24">
        <v>0</v>
      </c>
      <c r="I30" s="26">
        <f>ROUND(G30*H30,P4)</f>
        <v>0</v>
      </c>
      <c r="L30" s="26">
        <v>0</v>
      </c>
      <c r="M30" s="20">
        <f>ROUND(G30*L30,P4)</f>
        <v>0</v>
      </c>
      <c r="N30" s="21" t="s">
        <v>348</v>
      </c>
      <c r="O30" s="27">
        <f>M30*AA30</f>
        <v>0</v>
      </c>
      <c r="P30">
        <v>3</v>
      </c>
      <c r="AA30">
        <f>IF(P30=1,$O$3,IF(P30=2,$O$4,$O$5))</f>
        <v>0</v>
      </c>
    </row>
    <row r="31" spans="1:27" ht="39.6">
      <c r="A31" t="s">
        <v>173</v>
      </c>
      <c r="E31" s="23" t="s">
        <v>3121</v>
      </c>
    </row>
    <row r="32" spans="1:27">
      <c r="A32" t="s">
        <v>174</v>
      </c>
      <c r="E32" s="28" t="s">
        <v>3235</v>
      </c>
    </row>
    <row r="33" spans="1:27">
      <c r="A33" t="s">
        <v>176</v>
      </c>
      <c r="E33" s="23" t="s">
        <v>170</v>
      </c>
    </row>
    <row r="34" spans="1:27" ht="26.45">
      <c r="A34" t="s">
        <v>168</v>
      </c>
      <c r="B34">
        <v>8</v>
      </c>
      <c r="C34" s="22" t="s">
        <v>3236</v>
      </c>
      <c r="D34" t="s">
        <v>170</v>
      </c>
      <c r="E34" s="23" t="s">
        <v>3237</v>
      </c>
      <c r="F34" s="24" t="s">
        <v>433</v>
      </c>
      <c r="G34" s="25">
        <v>148.96199999999999</v>
      </c>
      <c r="H34" s="24">
        <v>0</v>
      </c>
      <c r="I34" s="26">
        <f>ROUND(G34*H34,P4)</f>
        <v>0</v>
      </c>
      <c r="L34" s="26">
        <v>0</v>
      </c>
      <c r="M34" s="20">
        <f>ROUND(G34*L34,P4)</f>
        <v>0</v>
      </c>
      <c r="N34" s="21" t="s">
        <v>348</v>
      </c>
      <c r="O34" s="27">
        <f>M34*AA34</f>
        <v>0</v>
      </c>
      <c r="P34">
        <v>3</v>
      </c>
      <c r="AA34">
        <f>IF(P34=1,$O$3,IF(P34=2,$O$4,$O$5))</f>
        <v>0</v>
      </c>
    </row>
    <row r="35" spans="1:27" ht="39.6">
      <c r="A35" t="s">
        <v>173</v>
      </c>
      <c r="E35" s="23" t="s">
        <v>3238</v>
      </c>
    </row>
    <row r="36" spans="1:27">
      <c r="A36" t="s">
        <v>174</v>
      </c>
      <c r="E36" s="28" t="s">
        <v>3239</v>
      </c>
    </row>
    <row r="37" spans="1:27">
      <c r="A37" t="s">
        <v>176</v>
      </c>
      <c r="E37" s="23" t="s">
        <v>170</v>
      </c>
    </row>
    <row r="38" spans="1:27">
      <c r="A38" t="s">
        <v>165</v>
      </c>
      <c r="C38" s="18" t="s">
        <v>166</v>
      </c>
      <c r="E38" s="19" t="s">
        <v>167</v>
      </c>
      <c r="L38" s="20">
        <f>SUMIFS(L39:L50,A39:A50,"P")</f>
        <v>0</v>
      </c>
      <c r="M38" s="20">
        <f>SUMIFS(M39:M50,A39:A50,"P")</f>
        <v>0</v>
      </c>
      <c r="N38" s="21"/>
    </row>
    <row r="39" spans="1:27">
      <c r="A39" t="s">
        <v>168</v>
      </c>
      <c r="B39">
        <v>10</v>
      </c>
      <c r="C39" s="22" t="s">
        <v>2897</v>
      </c>
      <c r="D39" t="s">
        <v>170</v>
      </c>
      <c r="E39" s="23" t="s">
        <v>2898</v>
      </c>
      <c r="F39" s="24" t="s">
        <v>172</v>
      </c>
      <c r="G39" s="25">
        <v>79.382000000000005</v>
      </c>
      <c r="H39" s="24">
        <v>0</v>
      </c>
      <c r="I39" s="26">
        <f>ROUND(G39*H39,P4)</f>
        <v>0</v>
      </c>
      <c r="L39" s="26">
        <v>0</v>
      </c>
      <c r="M39" s="20">
        <f>ROUND(G39*L39,P4)</f>
        <v>0</v>
      </c>
      <c r="N39" s="21" t="s">
        <v>170</v>
      </c>
      <c r="O39" s="27">
        <f>M39*AA39</f>
        <v>0</v>
      </c>
      <c r="P39">
        <v>3</v>
      </c>
      <c r="AA39">
        <f>IF(P39=1,$O$3,IF(P39=2,$O$4,$O$5))</f>
        <v>0</v>
      </c>
    </row>
    <row r="40" spans="1:27">
      <c r="A40" t="s">
        <v>173</v>
      </c>
      <c r="E40" s="23" t="s">
        <v>170</v>
      </c>
    </row>
    <row r="41" spans="1:27">
      <c r="A41" t="s">
        <v>174</v>
      </c>
      <c r="E41" s="28" t="s">
        <v>3240</v>
      </c>
    </row>
    <row r="42" spans="1:27" ht="26.45">
      <c r="A42" t="s">
        <v>176</v>
      </c>
      <c r="E42" s="23" t="s">
        <v>177</v>
      </c>
    </row>
    <row r="43" spans="1:27">
      <c r="A43" t="s">
        <v>168</v>
      </c>
      <c r="B43">
        <v>11</v>
      </c>
      <c r="C43" s="22" t="s">
        <v>459</v>
      </c>
      <c r="D43" t="s">
        <v>170</v>
      </c>
      <c r="E43" s="23" t="s">
        <v>460</v>
      </c>
      <c r="F43" s="24" t="s">
        <v>172</v>
      </c>
      <c r="G43" s="25">
        <v>735.09500000000003</v>
      </c>
      <c r="H43" s="24">
        <v>0</v>
      </c>
      <c r="I43" s="26">
        <f>ROUND(G43*H43,P4)</f>
        <v>0</v>
      </c>
      <c r="L43" s="26">
        <v>0</v>
      </c>
      <c r="M43" s="20">
        <f>ROUND(G43*L43,P4)</f>
        <v>0</v>
      </c>
      <c r="N43" s="21" t="s">
        <v>170</v>
      </c>
      <c r="O43" s="27">
        <f>M43*AA43</f>
        <v>0</v>
      </c>
      <c r="P43">
        <v>3</v>
      </c>
      <c r="AA43">
        <f>IF(P43=1,$O$3,IF(P43=2,$O$4,$O$5))</f>
        <v>0</v>
      </c>
    </row>
    <row r="44" spans="1:27">
      <c r="A44" t="s">
        <v>173</v>
      </c>
      <c r="E44" s="23" t="s">
        <v>170</v>
      </c>
    </row>
    <row r="45" spans="1:27">
      <c r="A45" t="s">
        <v>174</v>
      </c>
      <c r="E45" s="28" t="s">
        <v>3241</v>
      </c>
    </row>
    <row r="46" spans="1:27" ht="26.45">
      <c r="A46" t="s">
        <v>176</v>
      </c>
      <c r="E46" s="23" t="s">
        <v>177</v>
      </c>
    </row>
    <row r="47" spans="1:27">
      <c r="A47" t="s">
        <v>168</v>
      </c>
      <c r="B47">
        <v>12</v>
      </c>
      <c r="C47" s="22" t="s">
        <v>2471</v>
      </c>
      <c r="D47" t="s">
        <v>170</v>
      </c>
      <c r="E47" s="23" t="s">
        <v>2472</v>
      </c>
      <c r="F47" s="24" t="s">
        <v>172</v>
      </c>
      <c r="G47" s="25">
        <v>78.930000000000007</v>
      </c>
      <c r="H47" s="24">
        <v>0</v>
      </c>
      <c r="I47" s="26">
        <f>ROUND(G47*H47,P4)</f>
        <v>0</v>
      </c>
      <c r="L47" s="26">
        <v>0</v>
      </c>
      <c r="M47" s="20">
        <f>ROUND(G47*L47,P4)</f>
        <v>0</v>
      </c>
      <c r="N47" s="21" t="s">
        <v>170</v>
      </c>
      <c r="O47" s="27">
        <f>M47*AA47</f>
        <v>0</v>
      </c>
      <c r="P47">
        <v>3</v>
      </c>
      <c r="AA47">
        <f>IF(P47=1,$O$3,IF(P47=2,$O$4,$O$5))</f>
        <v>0</v>
      </c>
    </row>
    <row r="48" spans="1:27">
      <c r="A48" t="s">
        <v>173</v>
      </c>
      <c r="E48" s="23" t="s">
        <v>170</v>
      </c>
    </row>
    <row r="49" spans="1:5">
      <c r="A49" t="s">
        <v>174</v>
      </c>
      <c r="E49" s="28" t="s">
        <v>3242</v>
      </c>
    </row>
    <row r="50" spans="1:5" ht="26.45">
      <c r="A50" t="s">
        <v>176</v>
      </c>
      <c r="E50" s="23" t="s">
        <v>177</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 right="0" top="0" bottom="0" header="0" footer="0"/>
  <pageSetup fitToHeight="0"/>
  <drawing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pageSetUpPr fitToPage="1"/>
  </sheetPr>
  <dimension ref="A1:AA198"/>
  <sheetViews>
    <sheetView workbookViewId="0"/>
  </sheetViews>
  <sheetFormatPr defaultRowHeight="13.15"/>
  <cols>
    <col min="1" max="1" width="8.85546875" hidden="1"/>
    <col min="2" max="2" width="11.5703125" customWidth="1"/>
    <col min="3" max="3" width="14.28515625" customWidth="1"/>
    <col min="5" max="5" width="71.28515625" customWidth="1"/>
    <col min="6" max="6" width="11.5703125" customWidth="1"/>
    <col min="7" max="9" width="16.28515625" customWidth="1"/>
    <col min="10" max="11" width="8.85546875" hidden="1"/>
    <col min="12" max="14" width="16.28515625" customWidth="1"/>
    <col min="15" max="17" width="8.85546875" hidden="1"/>
    <col min="19" max="19" width="31" customWidth="1"/>
    <col min="27" max="27" width="8.85546875" hidden="1"/>
  </cols>
  <sheetData>
    <row r="1" spans="1:27" ht="36.950000000000003" customHeight="1">
      <c r="A1" s="13" t="s">
        <v>143</v>
      </c>
      <c r="B1" s="1"/>
      <c r="C1" s="29"/>
      <c r="D1" s="1"/>
      <c r="E1" s="1"/>
      <c r="F1" s="1"/>
      <c r="G1" s="1"/>
      <c r="H1" s="1"/>
      <c r="I1" s="1"/>
      <c r="J1" s="1"/>
      <c r="K1" s="1"/>
      <c r="L1" s="1"/>
      <c r="M1" s="1"/>
      <c r="N1" s="1"/>
      <c r="P1">
        <v>3</v>
      </c>
    </row>
    <row r="2" spans="1:27" ht="19.899999999999999" customHeight="1">
      <c r="A2" s="13"/>
      <c r="B2" s="1"/>
      <c r="C2" s="29"/>
      <c r="D2" s="1"/>
      <c r="E2" s="1"/>
      <c r="F2" s="1"/>
      <c r="G2" s="1"/>
      <c r="H2" s="1"/>
      <c r="I2" s="1"/>
      <c r="J2" s="1"/>
      <c r="K2" s="1"/>
      <c r="L2" s="1"/>
      <c r="M2" s="1"/>
      <c r="N2" s="1"/>
    </row>
    <row r="3" spans="1:27" ht="33.950000000000003" customHeight="1">
      <c r="A3" s="13" t="s">
        <v>144</v>
      </c>
      <c r="B3" s="14" t="s">
        <v>145</v>
      </c>
      <c r="C3" s="33" t="s">
        <v>1</v>
      </c>
      <c r="D3" s="29"/>
      <c r="E3" s="34" t="s">
        <v>2</v>
      </c>
      <c r="F3" s="29"/>
      <c r="G3" s="29"/>
      <c r="H3" s="29"/>
      <c r="L3" s="15" t="s">
        <v>53</v>
      </c>
      <c r="M3" s="16">
        <f>Rekapitulace!C31</f>
        <v>0</v>
      </c>
      <c r="N3" s="3" t="s">
        <v>3</v>
      </c>
      <c r="O3">
        <v>0</v>
      </c>
      <c r="P3">
        <v>2</v>
      </c>
    </row>
    <row r="4" spans="1:27" ht="33.950000000000003" customHeight="1">
      <c r="A4" s="13" t="s">
        <v>146</v>
      </c>
      <c r="B4" s="14" t="s">
        <v>147</v>
      </c>
      <c r="C4" s="33" t="s">
        <v>53</v>
      </c>
      <c r="D4" s="29"/>
      <c r="E4" s="34" t="s">
        <v>54</v>
      </c>
      <c r="F4" s="29"/>
      <c r="G4" s="29"/>
      <c r="H4" s="29"/>
      <c r="O4">
        <v>0.12</v>
      </c>
      <c r="P4">
        <v>2</v>
      </c>
    </row>
    <row r="5" spans="1:27">
      <c r="A5" s="35" t="s">
        <v>148</v>
      </c>
      <c r="B5" s="35" t="s">
        <v>149</v>
      </c>
      <c r="C5" s="35" t="s">
        <v>150</v>
      </c>
      <c r="D5" s="35" t="s">
        <v>151</v>
      </c>
      <c r="E5" s="35" t="s">
        <v>152</v>
      </c>
      <c r="F5" s="35" t="s">
        <v>153</v>
      </c>
      <c r="G5" s="35" t="s">
        <v>154</v>
      </c>
      <c r="H5" s="35" t="s">
        <v>155</v>
      </c>
      <c r="I5" s="35" t="s">
        <v>156</v>
      </c>
      <c r="J5" s="17"/>
      <c r="K5" s="17"/>
      <c r="L5" s="35" t="s">
        <v>157</v>
      </c>
      <c r="M5" s="36"/>
      <c r="N5" s="35" t="s">
        <v>158</v>
      </c>
      <c r="O5">
        <v>0.21</v>
      </c>
    </row>
    <row r="6" spans="1:27">
      <c r="A6" s="35"/>
      <c r="B6" s="35"/>
      <c r="C6" s="35"/>
      <c r="D6" s="35"/>
      <c r="E6" s="35"/>
      <c r="F6" s="35"/>
      <c r="G6" s="35"/>
      <c r="H6" s="35"/>
      <c r="I6" s="35"/>
      <c r="J6" s="35" t="s">
        <v>159</v>
      </c>
      <c r="K6" s="36"/>
      <c r="L6" s="36"/>
      <c r="M6" s="36"/>
      <c r="N6" s="35"/>
    </row>
    <row r="7" spans="1:27" ht="26.45">
      <c r="A7" s="35"/>
      <c r="B7" s="35"/>
      <c r="C7" s="35"/>
      <c r="D7" s="35"/>
      <c r="E7" s="35"/>
      <c r="F7" s="35"/>
      <c r="G7" s="35"/>
      <c r="H7" s="35"/>
      <c r="I7" s="35"/>
      <c r="J7" s="6" t="s">
        <v>160</v>
      </c>
      <c r="K7" s="6" t="s">
        <v>161</v>
      </c>
      <c r="L7" s="6" t="s">
        <v>160</v>
      </c>
      <c r="M7" s="6" t="s">
        <v>161</v>
      </c>
      <c r="N7" s="35"/>
      <c r="S7" t="s">
        <v>162</v>
      </c>
      <c r="T7">
        <f>COUNTIFS(L8:L199,"=0",A8:A199,"P")+COUNTIFS(L8:L199,"",A8:A199,"P")+SUM(Q8:Q199)</f>
        <v>0</v>
      </c>
    </row>
    <row r="8" spans="1:27">
      <c r="A8" t="s">
        <v>163</v>
      </c>
      <c r="C8" s="18" t="s">
        <v>3243</v>
      </c>
      <c r="E8" s="19" t="s">
        <v>66</v>
      </c>
      <c r="L8" s="20">
        <f>L9+L54+L63+L92+L97+L106+L139+L160+L173+L194</f>
        <v>0</v>
      </c>
      <c r="M8" s="20">
        <f>M9+M54+M63+M92+M97+M106+M139+M160+M173+M194</f>
        <v>0</v>
      </c>
      <c r="N8" s="21"/>
    </row>
    <row r="9" spans="1:27">
      <c r="A9" t="s">
        <v>165</v>
      </c>
      <c r="C9" s="18" t="s">
        <v>2085</v>
      </c>
      <c r="E9" s="19" t="s">
        <v>2343</v>
      </c>
      <c r="L9" s="20">
        <f>SUMIFS(L10:L53,A10:A53,"P")</f>
        <v>0</v>
      </c>
      <c r="M9" s="20">
        <f>SUMIFS(M10:M53,A10:A53,"P")</f>
        <v>0</v>
      </c>
      <c r="N9" s="21"/>
    </row>
    <row r="10" spans="1:27">
      <c r="A10" t="s">
        <v>168</v>
      </c>
      <c r="B10">
        <v>1</v>
      </c>
      <c r="C10" s="22" t="s">
        <v>3244</v>
      </c>
      <c r="D10" t="s">
        <v>170</v>
      </c>
      <c r="E10" s="23" t="s">
        <v>3245</v>
      </c>
      <c r="F10" s="24" t="s">
        <v>738</v>
      </c>
      <c r="G10" s="25">
        <v>666.85</v>
      </c>
      <c r="H10" s="24">
        <v>0</v>
      </c>
      <c r="I10" s="26">
        <f>ROUND(G10*H10,P4)</f>
        <v>0</v>
      </c>
      <c r="L10" s="26">
        <v>0</v>
      </c>
      <c r="M10" s="20">
        <f>ROUND(G10*L10,P4)</f>
        <v>0</v>
      </c>
      <c r="N10" s="21" t="s">
        <v>348</v>
      </c>
      <c r="O10" s="27">
        <f>M10*AA10</f>
        <v>0</v>
      </c>
      <c r="P10">
        <v>3</v>
      </c>
      <c r="AA10">
        <f>IF(P10=1,$O$3,IF(P10=2,$O$4,$O$5))</f>
        <v>0</v>
      </c>
    </row>
    <row r="11" spans="1:27" ht="79.150000000000006">
      <c r="A11" t="s">
        <v>173</v>
      </c>
      <c r="E11" s="23" t="s">
        <v>3246</v>
      </c>
    </row>
    <row r="12" spans="1:27">
      <c r="A12" t="s">
        <v>174</v>
      </c>
      <c r="E12" s="28" t="s">
        <v>3247</v>
      </c>
    </row>
    <row r="13" spans="1:27">
      <c r="A13" t="s">
        <v>176</v>
      </c>
      <c r="E13" s="23" t="s">
        <v>170</v>
      </c>
    </row>
    <row r="14" spans="1:27" ht="26.45">
      <c r="A14" t="s">
        <v>168</v>
      </c>
      <c r="B14">
        <v>2</v>
      </c>
      <c r="C14" s="22" t="s">
        <v>3248</v>
      </c>
      <c r="D14" t="s">
        <v>170</v>
      </c>
      <c r="E14" s="23" t="s">
        <v>3249</v>
      </c>
      <c r="F14" s="24" t="s">
        <v>433</v>
      </c>
      <c r="G14" s="25">
        <v>313.875</v>
      </c>
      <c r="H14" s="24">
        <v>0</v>
      </c>
      <c r="I14" s="26">
        <f>ROUND(G14*H14,P4)</f>
        <v>0</v>
      </c>
      <c r="L14" s="26">
        <v>0</v>
      </c>
      <c r="M14" s="20">
        <f>ROUND(G14*L14,P4)</f>
        <v>0</v>
      </c>
      <c r="N14" s="21" t="s">
        <v>348</v>
      </c>
      <c r="O14" s="27">
        <f>M14*AA14</f>
        <v>0</v>
      </c>
      <c r="P14">
        <v>3</v>
      </c>
      <c r="AA14">
        <f>IF(P14=1,$O$3,IF(P14=2,$O$4,$O$5))</f>
        <v>0</v>
      </c>
    </row>
    <row r="15" spans="1:27" ht="52.9">
      <c r="A15" t="s">
        <v>173</v>
      </c>
      <c r="E15" s="23" t="s">
        <v>3250</v>
      </c>
    </row>
    <row r="16" spans="1:27">
      <c r="A16" t="s">
        <v>174</v>
      </c>
      <c r="E16" s="28" t="s">
        <v>3251</v>
      </c>
    </row>
    <row r="17" spans="1:27">
      <c r="A17" t="s">
        <v>176</v>
      </c>
      <c r="E17" s="23" t="s">
        <v>170</v>
      </c>
    </row>
    <row r="18" spans="1:27" ht="26.45">
      <c r="A18" t="s">
        <v>168</v>
      </c>
      <c r="B18">
        <v>3</v>
      </c>
      <c r="C18" s="22" t="s">
        <v>3252</v>
      </c>
      <c r="D18" t="s">
        <v>170</v>
      </c>
      <c r="E18" s="23" t="s">
        <v>3253</v>
      </c>
      <c r="F18" s="24" t="s">
        <v>317</v>
      </c>
      <c r="G18" s="25">
        <v>4.5</v>
      </c>
      <c r="H18" s="24">
        <v>3.5999999999999999E-3</v>
      </c>
      <c r="I18" s="26">
        <f>ROUND(G18*H18,P4)</f>
        <v>0</v>
      </c>
      <c r="L18" s="26">
        <v>0</v>
      </c>
      <c r="M18" s="20">
        <f>ROUND(G18*L18,P4)</f>
        <v>0</v>
      </c>
      <c r="N18" s="21" t="s">
        <v>348</v>
      </c>
      <c r="O18" s="27">
        <f>M18*AA18</f>
        <v>0</v>
      </c>
      <c r="P18">
        <v>3</v>
      </c>
      <c r="AA18">
        <f>IF(P18=1,$O$3,IF(P18=2,$O$4,$O$5))</f>
        <v>0</v>
      </c>
    </row>
    <row r="19" spans="1:27" ht="79.150000000000006">
      <c r="A19" t="s">
        <v>173</v>
      </c>
      <c r="E19" s="23" t="s">
        <v>3254</v>
      </c>
    </row>
    <row r="20" spans="1:27">
      <c r="A20" t="s">
        <v>174</v>
      </c>
      <c r="E20" s="28" t="s">
        <v>2220</v>
      </c>
    </row>
    <row r="21" spans="1:27">
      <c r="A21" t="s">
        <v>176</v>
      </c>
      <c r="E21" s="23" t="s">
        <v>170</v>
      </c>
    </row>
    <row r="22" spans="1:27">
      <c r="A22" t="s">
        <v>168</v>
      </c>
      <c r="B22">
        <v>4</v>
      </c>
      <c r="C22" s="22" t="s">
        <v>3255</v>
      </c>
      <c r="D22" t="s">
        <v>170</v>
      </c>
      <c r="E22" s="23" t="s">
        <v>3256</v>
      </c>
      <c r="F22" s="24" t="s">
        <v>317</v>
      </c>
      <c r="G22" s="25">
        <v>4.5</v>
      </c>
      <c r="H22" s="24">
        <v>1.7149999999999999E-2</v>
      </c>
      <c r="I22" s="26">
        <f>ROUND(G22*H22,P4)</f>
        <v>0</v>
      </c>
      <c r="L22" s="26">
        <v>0</v>
      </c>
      <c r="M22" s="20">
        <f>ROUND(G22*L22,P4)</f>
        <v>0</v>
      </c>
      <c r="N22" s="21" t="s">
        <v>348</v>
      </c>
      <c r="O22" s="27">
        <f>M22*AA22</f>
        <v>0</v>
      </c>
      <c r="P22">
        <v>3</v>
      </c>
      <c r="AA22">
        <f>IF(P22=1,$O$3,IF(P22=2,$O$4,$O$5))</f>
        <v>0</v>
      </c>
    </row>
    <row r="23" spans="1:27">
      <c r="A23" t="s">
        <v>173</v>
      </c>
      <c r="E23" s="23" t="s">
        <v>170</v>
      </c>
    </row>
    <row r="24" spans="1:27">
      <c r="A24" t="s">
        <v>174</v>
      </c>
      <c r="E24" s="28" t="s">
        <v>3257</v>
      </c>
    </row>
    <row r="25" spans="1:27">
      <c r="A25" t="s">
        <v>176</v>
      </c>
      <c r="E25" s="23" t="s">
        <v>170</v>
      </c>
    </row>
    <row r="26" spans="1:27">
      <c r="A26" t="s">
        <v>168</v>
      </c>
      <c r="B26">
        <v>5</v>
      </c>
      <c r="C26" s="22" t="s">
        <v>3258</v>
      </c>
      <c r="D26" t="s">
        <v>170</v>
      </c>
      <c r="E26" s="23" t="s">
        <v>3259</v>
      </c>
      <c r="F26" s="24" t="s">
        <v>738</v>
      </c>
      <c r="G26" s="25">
        <v>128</v>
      </c>
      <c r="H26" s="24">
        <v>1.49E-3</v>
      </c>
      <c r="I26" s="26">
        <f>ROUND(G26*H26,P4)</f>
        <v>0</v>
      </c>
      <c r="L26" s="26">
        <v>0</v>
      </c>
      <c r="M26" s="20">
        <f>ROUND(G26*L26,P4)</f>
        <v>0</v>
      </c>
      <c r="N26" s="21" t="s">
        <v>348</v>
      </c>
      <c r="O26" s="27">
        <f>M26*AA26</f>
        <v>0</v>
      </c>
      <c r="P26">
        <v>3</v>
      </c>
      <c r="AA26">
        <f>IF(P26=1,$O$3,IF(P26=2,$O$4,$O$5))</f>
        <v>0</v>
      </c>
    </row>
    <row r="27" spans="1:27" ht="39.6">
      <c r="A27" t="s">
        <v>173</v>
      </c>
      <c r="E27" s="23" t="s">
        <v>3260</v>
      </c>
    </row>
    <row r="28" spans="1:27">
      <c r="A28" t="s">
        <v>174</v>
      </c>
      <c r="E28" s="28" t="s">
        <v>3261</v>
      </c>
    </row>
    <row r="29" spans="1:27">
      <c r="A29" t="s">
        <v>176</v>
      </c>
      <c r="E29" s="23" t="s">
        <v>170</v>
      </c>
    </row>
    <row r="30" spans="1:27">
      <c r="A30" t="s">
        <v>168</v>
      </c>
      <c r="B30">
        <v>6</v>
      </c>
      <c r="C30" s="22" t="s">
        <v>3262</v>
      </c>
      <c r="D30" t="s">
        <v>170</v>
      </c>
      <c r="E30" s="23" t="s">
        <v>3263</v>
      </c>
      <c r="F30" s="24" t="s">
        <v>738</v>
      </c>
      <c r="G30" s="25">
        <v>20.8</v>
      </c>
      <c r="H30" s="24">
        <v>1.49E-3</v>
      </c>
      <c r="I30" s="26">
        <f>ROUND(G30*H30,P4)</f>
        <v>0</v>
      </c>
      <c r="L30" s="26">
        <v>0</v>
      </c>
      <c r="M30" s="20">
        <f>ROUND(G30*L30,P4)</f>
        <v>0</v>
      </c>
      <c r="N30" s="21" t="s">
        <v>348</v>
      </c>
      <c r="O30" s="27">
        <f>M30*AA30</f>
        <v>0</v>
      </c>
      <c r="P30">
        <v>3</v>
      </c>
      <c r="AA30">
        <f>IF(P30=1,$O$3,IF(P30=2,$O$4,$O$5))</f>
        <v>0</v>
      </c>
    </row>
    <row r="31" spans="1:27" ht="39.6">
      <c r="A31" t="s">
        <v>173</v>
      </c>
      <c r="E31" s="23" t="s">
        <v>3264</v>
      </c>
    </row>
    <row r="32" spans="1:27">
      <c r="A32" t="s">
        <v>174</v>
      </c>
      <c r="E32" s="28" t="s">
        <v>3265</v>
      </c>
    </row>
    <row r="33" spans="1:27">
      <c r="A33" t="s">
        <v>176</v>
      </c>
      <c r="E33" s="23" t="s">
        <v>170</v>
      </c>
    </row>
    <row r="34" spans="1:27">
      <c r="A34" t="s">
        <v>168</v>
      </c>
      <c r="B34">
        <v>7</v>
      </c>
      <c r="C34" s="22" t="s">
        <v>3266</v>
      </c>
      <c r="D34" t="s">
        <v>170</v>
      </c>
      <c r="E34" s="23" t="s">
        <v>3267</v>
      </c>
      <c r="F34" s="24" t="s">
        <v>738</v>
      </c>
      <c r="G34" s="25">
        <v>128</v>
      </c>
      <c r="H34" s="24">
        <v>0</v>
      </c>
      <c r="I34" s="26">
        <f>ROUND(G34*H34,P4)</f>
        <v>0</v>
      </c>
      <c r="L34" s="26">
        <v>0</v>
      </c>
      <c r="M34" s="20">
        <f>ROUND(G34*L34,P4)</f>
        <v>0</v>
      </c>
      <c r="N34" s="21" t="s">
        <v>348</v>
      </c>
      <c r="O34" s="27">
        <f>M34*AA34</f>
        <v>0</v>
      </c>
      <c r="P34">
        <v>3</v>
      </c>
      <c r="AA34">
        <f>IF(P34=1,$O$3,IF(P34=2,$O$4,$O$5))</f>
        <v>0</v>
      </c>
    </row>
    <row r="35" spans="1:27" ht="52.9">
      <c r="A35" t="s">
        <v>173</v>
      </c>
      <c r="E35" s="23" t="s">
        <v>3268</v>
      </c>
    </row>
    <row r="36" spans="1:27">
      <c r="A36" t="s">
        <v>174</v>
      </c>
      <c r="E36" s="28" t="s">
        <v>360</v>
      </c>
    </row>
    <row r="37" spans="1:27">
      <c r="A37" t="s">
        <v>176</v>
      </c>
      <c r="E37" s="23" t="s">
        <v>170</v>
      </c>
    </row>
    <row r="38" spans="1:27">
      <c r="A38" t="s">
        <v>168</v>
      </c>
      <c r="B38">
        <v>8</v>
      </c>
      <c r="C38" s="22" t="s">
        <v>3269</v>
      </c>
      <c r="D38" t="s">
        <v>170</v>
      </c>
      <c r="E38" s="23" t="s">
        <v>3270</v>
      </c>
      <c r="F38" s="24" t="s">
        <v>738</v>
      </c>
      <c r="G38" s="25">
        <v>20.8</v>
      </c>
      <c r="H38" s="24">
        <v>0</v>
      </c>
      <c r="I38" s="26">
        <f>ROUND(G38*H38,P4)</f>
        <v>0</v>
      </c>
      <c r="L38" s="26">
        <v>0</v>
      </c>
      <c r="M38" s="20">
        <f>ROUND(G38*L38,P4)</f>
        <v>0</v>
      </c>
      <c r="N38" s="21" t="s">
        <v>348</v>
      </c>
      <c r="O38" s="27">
        <f>M38*AA38</f>
        <v>0</v>
      </c>
      <c r="P38">
        <v>3</v>
      </c>
      <c r="AA38">
        <f>IF(P38=1,$O$3,IF(P38=2,$O$4,$O$5))</f>
        <v>0</v>
      </c>
    </row>
    <row r="39" spans="1:27" ht="52.9">
      <c r="A39" t="s">
        <v>173</v>
      </c>
      <c r="E39" s="23" t="s">
        <v>3271</v>
      </c>
    </row>
    <row r="40" spans="1:27">
      <c r="A40" t="s">
        <v>174</v>
      </c>
      <c r="E40" s="28" t="s">
        <v>3272</v>
      </c>
    </row>
    <row r="41" spans="1:27">
      <c r="A41" t="s">
        <v>176</v>
      </c>
      <c r="E41" s="23" t="s">
        <v>170</v>
      </c>
    </row>
    <row r="42" spans="1:27" ht="26.45">
      <c r="A42" t="s">
        <v>168</v>
      </c>
      <c r="B42">
        <v>9</v>
      </c>
      <c r="C42" s="22" t="s">
        <v>2491</v>
      </c>
      <c r="D42" t="s">
        <v>170</v>
      </c>
      <c r="E42" s="23" t="s">
        <v>2492</v>
      </c>
      <c r="F42" s="24" t="s">
        <v>433</v>
      </c>
      <c r="G42" s="25">
        <v>627.75</v>
      </c>
      <c r="H42" s="24">
        <v>0</v>
      </c>
      <c r="I42" s="26">
        <f>ROUND(G42*H42,P4)</f>
        <v>0</v>
      </c>
      <c r="L42" s="26">
        <v>0</v>
      </c>
      <c r="M42" s="20">
        <f>ROUND(G42*L42,P4)</f>
        <v>0</v>
      </c>
      <c r="N42" s="21" t="s">
        <v>348</v>
      </c>
      <c r="O42" s="27">
        <f>M42*AA42</f>
        <v>0</v>
      </c>
      <c r="P42">
        <v>3</v>
      </c>
      <c r="AA42">
        <f>IF(P42=1,$O$3,IF(P42=2,$O$4,$O$5))</f>
        <v>0</v>
      </c>
    </row>
    <row r="43" spans="1:27" ht="79.150000000000006">
      <c r="A43" t="s">
        <v>173</v>
      </c>
      <c r="E43" s="23" t="s">
        <v>2493</v>
      </c>
    </row>
    <row r="44" spans="1:27">
      <c r="A44" t="s">
        <v>174</v>
      </c>
      <c r="E44" s="28" t="s">
        <v>3273</v>
      </c>
    </row>
    <row r="45" spans="1:27">
      <c r="A45" t="s">
        <v>176</v>
      </c>
      <c r="E45" s="23" t="s">
        <v>170</v>
      </c>
    </row>
    <row r="46" spans="1:27">
      <c r="A46" t="s">
        <v>168</v>
      </c>
      <c r="B46">
        <v>10</v>
      </c>
      <c r="C46" s="22" t="s">
        <v>2495</v>
      </c>
      <c r="D46" t="s">
        <v>170</v>
      </c>
      <c r="E46" s="23" t="s">
        <v>2496</v>
      </c>
      <c r="F46" s="24" t="s">
        <v>433</v>
      </c>
      <c r="G46" s="25">
        <v>313.875</v>
      </c>
      <c r="H46" s="24">
        <v>0</v>
      </c>
      <c r="I46" s="26">
        <f>ROUND(G46*H46,P4)</f>
        <v>0</v>
      </c>
      <c r="L46" s="26">
        <v>0</v>
      </c>
      <c r="M46" s="20">
        <f>ROUND(G46*L46,P4)</f>
        <v>0</v>
      </c>
      <c r="N46" s="21" t="s">
        <v>348</v>
      </c>
      <c r="O46" s="27">
        <f>M46*AA46</f>
        <v>0</v>
      </c>
      <c r="P46">
        <v>3</v>
      </c>
      <c r="AA46">
        <f>IF(P46=1,$O$3,IF(P46=2,$O$4,$O$5))</f>
        <v>0</v>
      </c>
    </row>
    <row r="47" spans="1:27" ht="52.9">
      <c r="A47" t="s">
        <v>173</v>
      </c>
      <c r="E47" s="23" t="s">
        <v>2497</v>
      </c>
    </row>
    <row r="48" spans="1:27">
      <c r="A48" t="s">
        <v>174</v>
      </c>
      <c r="E48" s="28" t="s">
        <v>3251</v>
      </c>
    </row>
    <row r="49" spans="1:27">
      <c r="A49" t="s">
        <v>176</v>
      </c>
      <c r="E49" s="23" t="s">
        <v>170</v>
      </c>
    </row>
    <row r="50" spans="1:27">
      <c r="A50" t="s">
        <v>168</v>
      </c>
      <c r="B50">
        <v>11</v>
      </c>
      <c r="C50" s="22" t="s">
        <v>2499</v>
      </c>
      <c r="D50" t="s">
        <v>170</v>
      </c>
      <c r="E50" s="23" t="s">
        <v>2500</v>
      </c>
      <c r="F50" s="24" t="s">
        <v>433</v>
      </c>
      <c r="G50" s="25">
        <v>313.875</v>
      </c>
      <c r="H50" s="24">
        <v>0</v>
      </c>
      <c r="I50" s="26">
        <f>ROUND(G50*H50,P4)</f>
        <v>0</v>
      </c>
      <c r="L50" s="26">
        <v>0</v>
      </c>
      <c r="M50" s="20">
        <f>ROUND(G50*L50,P4)</f>
        <v>0</v>
      </c>
      <c r="N50" s="21" t="s">
        <v>348</v>
      </c>
      <c r="O50" s="27">
        <f>M50*AA50</f>
        <v>0</v>
      </c>
      <c r="P50">
        <v>3</v>
      </c>
      <c r="AA50">
        <f>IF(P50=1,$O$3,IF(P50=2,$O$4,$O$5))</f>
        <v>0</v>
      </c>
    </row>
    <row r="51" spans="1:27" ht="52.9">
      <c r="A51" t="s">
        <v>173</v>
      </c>
      <c r="E51" s="23" t="s">
        <v>2501</v>
      </c>
    </row>
    <row r="52" spans="1:27">
      <c r="A52" t="s">
        <v>174</v>
      </c>
      <c r="E52" s="28" t="s">
        <v>3251</v>
      </c>
    </row>
    <row r="53" spans="1:27">
      <c r="A53" t="s">
        <v>176</v>
      </c>
      <c r="E53" s="23" t="s">
        <v>170</v>
      </c>
    </row>
    <row r="54" spans="1:27">
      <c r="A54" t="s">
        <v>165</v>
      </c>
      <c r="C54" s="18" t="s">
        <v>2103</v>
      </c>
      <c r="E54" s="19" t="s">
        <v>2661</v>
      </c>
      <c r="L54" s="20">
        <f>SUMIFS(L55:L62,A55:A62,"P")</f>
        <v>0</v>
      </c>
      <c r="M54" s="20">
        <f>SUMIFS(M55:M62,A55:A62,"P")</f>
        <v>0</v>
      </c>
      <c r="N54" s="21"/>
    </row>
    <row r="55" spans="1:27">
      <c r="A55" t="s">
        <v>168</v>
      </c>
      <c r="B55">
        <v>12</v>
      </c>
      <c r="C55" s="22" t="s">
        <v>3274</v>
      </c>
      <c r="D55" t="s">
        <v>170</v>
      </c>
      <c r="E55" s="23" t="s">
        <v>3275</v>
      </c>
      <c r="F55" s="24" t="s">
        <v>433</v>
      </c>
      <c r="G55" s="25">
        <v>3.24</v>
      </c>
      <c r="H55" s="24">
        <v>2.3010199999999998</v>
      </c>
      <c r="I55" s="26">
        <f>ROUND(G55*H55,P4)</f>
        <v>0</v>
      </c>
      <c r="L55" s="26">
        <v>0</v>
      </c>
      <c r="M55" s="20">
        <f>ROUND(G55*L55,P4)</f>
        <v>0</v>
      </c>
      <c r="N55" s="21" t="s">
        <v>348</v>
      </c>
      <c r="O55" s="27">
        <f>M55*AA55</f>
        <v>0</v>
      </c>
      <c r="P55">
        <v>3</v>
      </c>
      <c r="AA55">
        <f>IF(P55=1,$O$3,IF(P55=2,$O$4,$O$5))</f>
        <v>0</v>
      </c>
    </row>
    <row r="56" spans="1:27" ht="26.45">
      <c r="A56" t="s">
        <v>173</v>
      </c>
      <c r="E56" s="23" t="s">
        <v>3276</v>
      </c>
    </row>
    <row r="57" spans="1:27">
      <c r="A57" t="s">
        <v>174</v>
      </c>
      <c r="E57" s="28" t="s">
        <v>3277</v>
      </c>
    </row>
    <row r="58" spans="1:27">
      <c r="A58" t="s">
        <v>176</v>
      </c>
      <c r="E58" s="23" t="s">
        <v>170</v>
      </c>
    </row>
    <row r="59" spans="1:27">
      <c r="A59" t="s">
        <v>168</v>
      </c>
      <c r="B59">
        <v>13</v>
      </c>
      <c r="C59" s="22" t="s">
        <v>3278</v>
      </c>
      <c r="D59" t="s">
        <v>170</v>
      </c>
      <c r="E59" s="23" t="s">
        <v>3279</v>
      </c>
      <c r="F59" s="24" t="s">
        <v>317</v>
      </c>
      <c r="G59" s="25">
        <v>27</v>
      </c>
      <c r="H59" s="24">
        <v>4.8999999999999998E-4</v>
      </c>
      <c r="I59" s="26">
        <f>ROUND(G59*H59,P4)</f>
        <v>0</v>
      </c>
      <c r="L59" s="26">
        <v>0</v>
      </c>
      <c r="M59" s="20">
        <f>ROUND(G59*L59,P4)</f>
        <v>0</v>
      </c>
      <c r="N59" s="21" t="s">
        <v>348</v>
      </c>
      <c r="O59" s="27">
        <f>M59*AA59</f>
        <v>0</v>
      </c>
      <c r="P59">
        <v>3</v>
      </c>
      <c r="AA59">
        <f>IF(P59=1,$O$3,IF(P59=2,$O$4,$O$5))</f>
        <v>0</v>
      </c>
    </row>
    <row r="60" spans="1:27" ht="52.9">
      <c r="A60" t="s">
        <v>173</v>
      </c>
      <c r="E60" s="23" t="s">
        <v>3280</v>
      </c>
    </row>
    <row r="61" spans="1:27">
      <c r="A61" t="s">
        <v>174</v>
      </c>
      <c r="E61" s="28" t="s">
        <v>3281</v>
      </c>
    </row>
    <row r="62" spans="1:27">
      <c r="A62" t="s">
        <v>176</v>
      </c>
      <c r="E62" s="23" t="s">
        <v>170</v>
      </c>
    </row>
    <row r="63" spans="1:27">
      <c r="A63" t="s">
        <v>165</v>
      </c>
      <c r="C63" s="18" t="s">
        <v>2124</v>
      </c>
      <c r="E63" s="19" t="s">
        <v>2401</v>
      </c>
      <c r="L63" s="20">
        <f>SUMIFS(L64:L91,A64:A91,"P")</f>
        <v>0</v>
      </c>
      <c r="M63" s="20">
        <f>SUMIFS(M64:M91,A64:A91,"P")</f>
        <v>0</v>
      </c>
      <c r="N63" s="21"/>
    </row>
    <row r="64" spans="1:27">
      <c r="A64" t="s">
        <v>168</v>
      </c>
      <c r="B64">
        <v>14</v>
      </c>
      <c r="C64" s="22" t="s">
        <v>3282</v>
      </c>
      <c r="D64" t="s">
        <v>170</v>
      </c>
      <c r="E64" s="23" t="s">
        <v>3283</v>
      </c>
      <c r="F64" s="24" t="s">
        <v>433</v>
      </c>
      <c r="G64" s="25">
        <v>5.49</v>
      </c>
      <c r="H64" s="24">
        <v>2.5019499999999999</v>
      </c>
      <c r="I64" s="26">
        <f>ROUND(G64*H64,P4)</f>
        <v>0</v>
      </c>
      <c r="L64" s="26">
        <v>0</v>
      </c>
      <c r="M64" s="20">
        <f>ROUND(G64*L64,P4)</f>
        <v>0</v>
      </c>
      <c r="N64" s="21" t="s">
        <v>348</v>
      </c>
      <c r="O64" s="27">
        <f>M64*AA64</f>
        <v>0</v>
      </c>
      <c r="P64">
        <v>3</v>
      </c>
      <c r="AA64">
        <f>IF(P64=1,$O$3,IF(P64=2,$O$4,$O$5))</f>
        <v>0</v>
      </c>
    </row>
    <row r="65" spans="1:27" ht="39.6">
      <c r="A65" t="s">
        <v>173</v>
      </c>
      <c r="E65" s="23" t="s">
        <v>3284</v>
      </c>
    </row>
    <row r="66" spans="1:27">
      <c r="A66" t="s">
        <v>174</v>
      </c>
      <c r="E66" s="28" t="s">
        <v>3285</v>
      </c>
    </row>
    <row r="67" spans="1:27">
      <c r="A67" t="s">
        <v>176</v>
      </c>
      <c r="E67" s="23" t="s">
        <v>170</v>
      </c>
    </row>
    <row r="68" spans="1:27">
      <c r="A68" t="s">
        <v>168</v>
      </c>
      <c r="B68">
        <v>15</v>
      </c>
      <c r="C68" s="22" t="s">
        <v>2811</v>
      </c>
      <c r="D68" t="s">
        <v>170</v>
      </c>
      <c r="E68" s="23" t="s">
        <v>2812</v>
      </c>
      <c r="F68" s="24" t="s">
        <v>172</v>
      </c>
      <c r="G68" s="25">
        <v>1.51</v>
      </c>
      <c r="H68" s="24">
        <v>1.0492699999999999</v>
      </c>
      <c r="I68" s="26">
        <f>ROUND(G68*H68,P4)</f>
        <v>0</v>
      </c>
      <c r="L68" s="26">
        <v>0</v>
      </c>
      <c r="M68" s="20">
        <f>ROUND(G68*L68,P4)</f>
        <v>0</v>
      </c>
      <c r="N68" s="21" t="s">
        <v>348</v>
      </c>
      <c r="O68" s="27">
        <f>M68*AA68</f>
        <v>0</v>
      </c>
      <c r="P68">
        <v>3</v>
      </c>
      <c r="AA68">
        <f>IF(P68=1,$O$3,IF(P68=2,$O$4,$O$5))</f>
        <v>0</v>
      </c>
    </row>
    <row r="69" spans="1:27" ht="52.9">
      <c r="A69" t="s">
        <v>173</v>
      </c>
      <c r="E69" s="23" t="s">
        <v>2813</v>
      </c>
    </row>
    <row r="70" spans="1:27">
      <c r="A70" t="s">
        <v>174</v>
      </c>
      <c r="E70" s="28" t="s">
        <v>3286</v>
      </c>
    </row>
    <row r="71" spans="1:27">
      <c r="A71" t="s">
        <v>176</v>
      </c>
      <c r="E71" s="23" t="s">
        <v>170</v>
      </c>
    </row>
    <row r="72" spans="1:27">
      <c r="A72" t="s">
        <v>168</v>
      </c>
      <c r="B72">
        <v>16</v>
      </c>
      <c r="C72" s="22" t="s">
        <v>2815</v>
      </c>
      <c r="D72" t="s">
        <v>170</v>
      </c>
      <c r="E72" s="23" t="s">
        <v>2816</v>
      </c>
      <c r="F72" s="24" t="s">
        <v>738</v>
      </c>
      <c r="G72" s="25">
        <v>16.312999999999999</v>
      </c>
      <c r="H72" s="24">
        <v>1.2959999999999999E-2</v>
      </c>
      <c r="I72" s="26">
        <f>ROUND(G72*H72,P4)</f>
        <v>0</v>
      </c>
      <c r="L72" s="26">
        <v>0</v>
      </c>
      <c r="M72" s="20">
        <f>ROUND(G72*L72,P4)</f>
        <v>0</v>
      </c>
      <c r="N72" s="21" t="s">
        <v>348</v>
      </c>
      <c r="O72" s="27">
        <f>M72*AA72</f>
        <v>0</v>
      </c>
      <c r="P72">
        <v>3</v>
      </c>
      <c r="AA72">
        <f>IF(P72=1,$O$3,IF(P72=2,$O$4,$O$5))</f>
        <v>0</v>
      </c>
    </row>
    <row r="73" spans="1:27" ht="52.9">
      <c r="A73" t="s">
        <v>173</v>
      </c>
      <c r="E73" s="23" t="s">
        <v>2817</v>
      </c>
    </row>
    <row r="74" spans="1:27">
      <c r="A74" t="s">
        <v>174</v>
      </c>
      <c r="E74" s="28" t="s">
        <v>3287</v>
      </c>
    </row>
    <row r="75" spans="1:27">
      <c r="A75" t="s">
        <v>176</v>
      </c>
      <c r="E75" s="23" t="s">
        <v>170</v>
      </c>
    </row>
    <row r="76" spans="1:27">
      <c r="A76" t="s">
        <v>168</v>
      </c>
      <c r="B76">
        <v>17</v>
      </c>
      <c r="C76" s="22" t="s">
        <v>2819</v>
      </c>
      <c r="D76" t="s">
        <v>170</v>
      </c>
      <c r="E76" s="23" t="s">
        <v>2820</v>
      </c>
      <c r="F76" s="24" t="s">
        <v>738</v>
      </c>
      <c r="G76" s="25">
        <v>16.312999999999999</v>
      </c>
      <c r="H76" s="24">
        <v>0</v>
      </c>
      <c r="I76" s="26">
        <f>ROUND(G76*H76,P4)</f>
        <v>0</v>
      </c>
      <c r="L76" s="26">
        <v>0</v>
      </c>
      <c r="M76" s="20">
        <f>ROUND(G76*L76,P4)</f>
        <v>0</v>
      </c>
      <c r="N76" s="21" t="s">
        <v>348</v>
      </c>
      <c r="O76" s="27">
        <f>M76*AA76</f>
        <v>0</v>
      </c>
      <c r="P76">
        <v>3</v>
      </c>
      <c r="AA76">
        <f>IF(P76=1,$O$3,IF(P76=2,$O$4,$O$5))</f>
        <v>0</v>
      </c>
    </row>
    <row r="77" spans="1:27" ht="52.9">
      <c r="A77" t="s">
        <v>173</v>
      </c>
      <c r="E77" s="23" t="s">
        <v>2821</v>
      </c>
    </row>
    <row r="78" spans="1:27">
      <c r="A78" t="s">
        <v>174</v>
      </c>
      <c r="E78" s="28" t="s">
        <v>3288</v>
      </c>
    </row>
    <row r="79" spans="1:27">
      <c r="A79" t="s">
        <v>176</v>
      </c>
      <c r="E79" s="23" t="s">
        <v>170</v>
      </c>
    </row>
    <row r="80" spans="1:27">
      <c r="A80" t="s">
        <v>168</v>
      </c>
      <c r="B80">
        <v>18</v>
      </c>
      <c r="C80" s="22" t="s">
        <v>3289</v>
      </c>
      <c r="D80" t="s">
        <v>170</v>
      </c>
      <c r="E80" s="23" t="s">
        <v>3290</v>
      </c>
      <c r="F80" s="24" t="s">
        <v>738</v>
      </c>
      <c r="G80" s="25">
        <v>8.7189999999999994</v>
      </c>
      <c r="H80" s="24">
        <v>1.052E-2</v>
      </c>
      <c r="I80" s="26">
        <f>ROUND(G80*H80,P4)</f>
        <v>0</v>
      </c>
      <c r="L80" s="26">
        <v>0</v>
      </c>
      <c r="M80" s="20">
        <f>ROUND(G80*L80,P4)</f>
        <v>0</v>
      </c>
      <c r="N80" s="21" t="s">
        <v>348</v>
      </c>
      <c r="O80" s="27">
        <f>M80*AA80</f>
        <v>0</v>
      </c>
      <c r="P80">
        <v>3</v>
      </c>
      <c r="AA80">
        <f>IF(P80=1,$O$3,IF(P80=2,$O$4,$O$5))</f>
        <v>0</v>
      </c>
    </row>
    <row r="81" spans="1:27" ht="52.9">
      <c r="A81" t="s">
        <v>173</v>
      </c>
      <c r="E81" s="23" t="s">
        <v>3291</v>
      </c>
    </row>
    <row r="82" spans="1:27">
      <c r="A82" t="s">
        <v>174</v>
      </c>
      <c r="E82" s="28" t="s">
        <v>3292</v>
      </c>
    </row>
    <row r="83" spans="1:27">
      <c r="A83" t="s">
        <v>176</v>
      </c>
      <c r="E83" s="23" t="s">
        <v>170</v>
      </c>
    </row>
    <row r="84" spans="1:27">
      <c r="A84" t="s">
        <v>168</v>
      </c>
      <c r="B84">
        <v>19</v>
      </c>
      <c r="C84" s="22" t="s">
        <v>3293</v>
      </c>
      <c r="D84" t="s">
        <v>170</v>
      </c>
      <c r="E84" s="23" t="s">
        <v>3294</v>
      </c>
      <c r="F84" s="24" t="s">
        <v>738</v>
      </c>
      <c r="G84" s="25">
        <v>8.7189999999999994</v>
      </c>
      <c r="H84" s="24">
        <v>0</v>
      </c>
      <c r="I84" s="26">
        <f>ROUND(G84*H84,P4)</f>
        <v>0</v>
      </c>
      <c r="L84" s="26">
        <v>0</v>
      </c>
      <c r="M84" s="20">
        <f>ROUND(G84*L84,P4)</f>
        <v>0</v>
      </c>
      <c r="N84" s="21" t="s">
        <v>348</v>
      </c>
      <c r="O84" s="27">
        <f>M84*AA84</f>
        <v>0</v>
      </c>
      <c r="P84">
        <v>3</v>
      </c>
      <c r="AA84">
        <f>IF(P84=1,$O$3,IF(P84=2,$O$4,$O$5))</f>
        <v>0</v>
      </c>
    </row>
    <row r="85" spans="1:27" ht="52.9">
      <c r="A85" t="s">
        <v>173</v>
      </c>
      <c r="E85" s="23" t="s">
        <v>3295</v>
      </c>
    </row>
    <row r="86" spans="1:27">
      <c r="A86" t="s">
        <v>174</v>
      </c>
      <c r="E86" s="28" t="s">
        <v>3296</v>
      </c>
    </row>
    <row r="87" spans="1:27">
      <c r="A87" t="s">
        <v>176</v>
      </c>
      <c r="E87" s="23" t="s">
        <v>170</v>
      </c>
    </row>
    <row r="88" spans="1:27" ht="26.45">
      <c r="A88" t="s">
        <v>168</v>
      </c>
      <c r="B88">
        <v>20</v>
      </c>
      <c r="C88" s="22" t="s">
        <v>3297</v>
      </c>
      <c r="D88" t="s">
        <v>170</v>
      </c>
      <c r="E88" s="23" t="s">
        <v>3298</v>
      </c>
      <c r="F88" s="24" t="s">
        <v>738</v>
      </c>
      <c r="G88" s="25">
        <v>666.85</v>
      </c>
      <c r="H88" s="24">
        <v>0</v>
      </c>
      <c r="I88" s="26">
        <f>ROUND(G88*H88,P4)</f>
        <v>0</v>
      </c>
      <c r="L88" s="26">
        <v>0</v>
      </c>
      <c r="M88" s="20">
        <f>ROUND(G88*L88,P4)</f>
        <v>0</v>
      </c>
      <c r="N88" s="21" t="s">
        <v>348</v>
      </c>
      <c r="O88" s="27">
        <f>M88*AA88</f>
        <v>0</v>
      </c>
      <c r="P88">
        <v>3</v>
      </c>
      <c r="AA88">
        <f>IF(P88=1,$O$3,IF(P88=2,$O$4,$O$5))</f>
        <v>0</v>
      </c>
    </row>
    <row r="89" spans="1:27" ht="52.9">
      <c r="A89" t="s">
        <v>173</v>
      </c>
      <c r="E89" s="23" t="s">
        <v>3299</v>
      </c>
    </row>
    <row r="90" spans="1:27">
      <c r="A90" t="s">
        <v>174</v>
      </c>
      <c r="E90" s="28" t="s">
        <v>3247</v>
      </c>
    </row>
    <row r="91" spans="1:27">
      <c r="A91" t="s">
        <v>176</v>
      </c>
      <c r="E91" s="23" t="s">
        <v>170</v>
      </c>
    </row>
    <row r="92" spans="1:27">
      <c r="A92" t="s">
        <v>165</v>
      </c>
      <c r="C92" s="18" t="s">
        <v>2149</v>
      </c>
      <c r="E92" s="19" t="s">
        <v>2990</v>
      </c>
      <c r="L92" s="20">
        <f>SUMIFS(L93:L96,A93:A96,"P")</f>
        <v>0</v>
      </c>
      <c r="M92" s="20">
        <f>SUMIFS(M93:M96,A93:A96,"P")</f>
        <v>0</v>
      </c>
      <c r="N92" s="21"/>
    </row>
    <row r="93" spans="1:27" ht="26.45">
      <c r="A93" t="s">
        <v>168</v>
      </c>
      <c r="B93">
        <v>21</v>
      </c>
      <c r="C93" s="22" t="s">
        <v>3300</v>
      </c>
      <c r="D93" t="s">
        <v>170</v>
      </c>
      <c r="E93" s="23" t="s">
        <v>3301</v>
      </c>
      <c r="F93" s="24" t="s">
        <v>738</v>
      </c>
      <c r="G93" s="25">
        <v>666.85</v>
      </c>
      <c r="H93" s="24">
        <v>0.10100000000000001</v>
      </c>
      <c r="I93" s="26">
        <f>ROUND(G93*H93,P4)</f>
        <v>0</v>
      </c>
      <c r="L93" s="26">
        <v>0</v>
      </c>
      <c r="M93" s="20">
        <f>ROUND(G93*L93,P4)</f>
        <v>0</v>
      </c>
      <c r="N93" s="21" t="s">
        <v>348</v>
      </c>
      <c r="O93" s="27">
        <f>M93*AA93</f>
        <v>0</v>
      </c>
      <c r="P93">
        <v>3</v>
      </c>
      <c r="AA93">
        <f>IF(P93=1,$O$3,IF(P93=2,$O$4,$O$5))</f>
        <v>0</v>
      </c>
    </row>
    <row r="94" spans="1:27" ht="66">
      <c r="A94" t="s">
        <v>173</v>
      </c>
      <c r="E94" s="23" t="s">
        <v>3302</v>
      </c>
    </row>
    <row r="95" spans="1:27">
      <c r="A95" t="s">
        <v>174</v>
      </c>
      <c r="E95" s="28" t="s">
        <v>3247</v>
      </c>
    </row>
    <row r="96" spans="1:27">
      <c r="A96" t="s">
        <v>176</v>
      </c>
      <c r="E96" s="23" t="s">
        <v>170</v>
      </c>
    </row>
    <row r="97" spans="1:27">
      <c r="A97" t="s">
        <v>165</v>
      </c>
      <c r="C97" s="18" t="s">
        <v>2163</v>
      </c>
      <c r="E97" s="19" t="s">
        <v>2829</v>
      </c>
      <c r="L97" s="20">
        <f>SUMIFS(L98:L105,A98:A105,"P")</f>
        <v>0</v>
      </c>
      <c r="M97" s="20">
        <f>SUMIFS(M98:M105,A98:A105,"P")</f>
        <v>0</v>
      </c>
      <c r="N97" s="21"/>
    </row>
    <row r="98" spans="1:27" ht="26.45">
      <c r="A98" t="s">
        <v>168</v>
      </c>
      <c r="B98">
        <v>22</v>
      </c>
      <c r="C98" s="22" t="s">
        <v>3303</v>
      </c>
      <c r="D98" t="s">
        <v>170</v>
      </c>
      <c r="E98" s="23" t="s">
        <v>3304</v>
      </c>
      <c r="F98" s="24" t="s">
        <v>738</v>
      </c>
      <c r="G98" s="25">
        <v>114.06</v>
      </c>
      <c r="H98" s="24">
        <v>6.3E-3</v>
      </c>
      <c r="I98" s="26">
        <f>ROUND(G98*H98,P4)</f>
        <v>0</v>
      </c>
      <c r="L98" s="26">
        <v>0</v>
      </c>
      <c r="M98" s="20">
        <f>ROUND(G98*L98,P4)</f>
        <v>0</v>
      </c>
      <c r="N98" s="21" t="s">
        <v>348</v>
      </c>
      <c r="O98" s="27">
        <f>M98*AA98</f>
        <v>0</v>
      </c>
      <c r="P98">
        <v>3</v>
      </c>
      <c r="AA98">
        <f>IF(P98=1,$O$3,IF(P98=2,$O$4,$O$5))</f>
        <v>0</v>
      </c>
    </row>
    <row r="99" spans="1:27" ht="66">
      <c r="A99" t="s">
        <v>173</v>
      </c>
      <c r="E99" s="23" t="s">
        <v>3305</v>
      </c>
    </row>
    <row r="100" spans="1:27">
      <c r="A100" t="s">
        <v>174</v>
      </c>
      <c r="E100" s="28" t="s">
        <v>3306</v>
      </c>
    </row>
    <row r="101" spans="1:27">
      <c r="A101" t="s">
        <v>176</v>
      </c>
      <c r="E101" s="23" t="s">
        <v>170</v>
      </c>
    </row>
    <row r="102" spans="1:27">
      <c r="A102" t="s">
        <v>168</v>
      </c>
      <c r="B102">
        <v>46</v>
      </c>
      <c r="C102" s="22" t="s">
        <v>3307</v>
      </c>
      <c r="D102" t="s">
        <v>170</v>
      </c>
      <c r="E102" s="23" t="s">
        <v>3308</v>
      </c>
      <c r="F102" s="24" t="s">
        <v>738</v>
      </c>
      <c r="G102" s="25">
        <v>666.85</v>
      </c>
      <c r="H102" s="24">
        <v>1.2999999999999999E-4</v>
      </c>
      <c r="I102" s="26">
        <f>ROUND(G102*H102,P4)</f>
        <v>0</v>
      </c>
      <c r="L102" s="26">
        <v>0</v>
      </c>
      <c r="M102" s="20">
        <f>ROUND(G102*L102,P4)</f>
        <v>0</v>
      </c>
      <c r="N102" s="21" t="s">
        <v>170</v>
      </c>
      <c r="O102" s="27">
        <f>M102*AA102</f>
        <v>0</v>
      </c>
      <c r="P102">
        <v>3</v>
      </c>
      <c r="AA102">
        <f>IF(P102=1,$O$3,IF(P102=2,$O$4,$O$5))</f>
        <v>0</v>
      </c>
    </row>
    <row r="103" spans="1:27">
      <c r="A103" t="s">
        <v>173</v>
      </c>
      <c r="E103" s="23" t="s">
        <v>170</v>
      </c>
    </row>
    <row r="104" spans="1:27">
      <c r="A104" t="s">
        <v>174</v>
      </c>
      <c r="E104" s="28" t="s">
        <v>3247</v>
      </c>
    </row>
    <row r="105" spans="1:27">
      <c r="A105" t="s">
        <v>176</v>
      </c>
      <c r="E105" s="23" t="s">
        <v>170</v>
      </c>
    </row>
    <row r="106" spans="1:27">
      <c r="A106" t="s">
        <v>165</v>
      </c>
      <c r="C106" s="18" t="s">
        <v>3309</v>
      </c>
      <c r="E106" s="19" t="s">
        <v>3310</v>
      </c>
      <c r="L106" s="20">
        <f>SUMIFS(L107:L138,A107:A138,"P")</f>
        <v>0</v>
      </c>
      <c r="M106" s="20">
        <f>SUMIFS(M107:M138,A107:A138,"P")</f>
        <v>0</v>
      </c>
      <c r="N106" s="21"/>
    </row>
    <row r="107" spans="1:27">
      <c r="A107" t="s">
        <v>168</v>
      </c>
      <c r="B107">
        <v>30</v>
      </c>
      <c r="C107" s="22" t="s">
        <v>3311</v>
      </c>
      <c r="D107" t="s">
        <v>170</v>
      </c>
      <c r="E107" s="23" t="s">
        <v>3312</v>
      </c>
      <c r="F107" s="24" t="s">
        <v>738</v>
      </c>
      <c r="G107" s="25">
        <v>666.85</v>
      </c>
      <c r="H107" s="24">
        <v>0</v>
      </c>
      <c r="I107" s="26">
        <f>ROUND(G107*H107,P4)</f>
        <v>0</v>
      </c>
      <c r="L107" s="26">
        <v>0</v>
      </c>
      <c r="M107" s="20">
        <f>ROUND(G107*L107,P4)</f>
        <v>0</v>
      </c>
      <c r="N107" s="21" t="s">
        <v>348</v>
      </c>
      <c r="O107" s="27">
        <f>M107*AA107</f>
        <v>0</v>
      </c>
      <c r="P107">
        <v>3</v>
      </c>
      <c r="AA107">
        <f>IF(P107=1,$O$3,IF(P107=2,$O$4,$O$5))</f>
        <v>0</v>
      </c>
    </row>
    <row r="108" spans="1:27" ht="52.9">
      <c r="A108" t="s">
        <v>173</v>
      </c>
      <c r="E108" s="23" t="s">
        <v>3313</v>
      </c>
    </row>
    <row r="109" spans="1:27">
      <c r="A109" t="s">
        <v>174</v>
      </c>
      <c r="E109" s="28" t="s">
        <v>3247</v>
      </c>
    </row>
    <row r="110" spans="1:27">
      <c r="A110" t="s">
        <v>176</v>
      </c>
      <c r="E110" s="23" t="s">
        <v>170</v>
      </c>
    </row>
    <row r="111" spans="1:27">
      <c r="A111" t="s">
        <v>168</v>
      </c>
      <c r="B111">
        <v>31</v>
      </c>
      <c r="C111" s="22" t="s">
        <v>3314</v>
      </c>
      <c r="D111" t="s">
        <v>170</v>
      </c>
      <c r="E111" s="23" t="s">
        <v>3315</v>
      </c>
      <c r="F111" s="24" t="s">
        <v>738</v>
      </c>
      <c r="G111" s="25">
        <v>114.06</v>
      </c>
      <c r="H111" s="24">
        <v>0</v>
      </c>
      <c r="I111" s="26">
        <f>ROUND(G111*H111,P4)</f>
        <v>0</v>
      </c>
      <c r="L111" s="26">
        <v>0</v>
      </c>
      <c r="M111" s="20">
        <f>ROUND(G111*L111,P4)</f>
        <v>0</v>
      </c>
      <c r="N111" s="21" t="s">
        <v>348</v>
      </c>
      <c r="O111" s="27">
        <f>M111*AA111</f>
        <v>0</v>
      </c>
      <c r="P111">
        <v>3</v>
      </c>
      <c r="AA111">
        <f>IF(P111=1,$O$3,IF(P111=2,$O$4,$O$5))</f>
        <v>0</v>
      </c>
    </row>
    <row r="112" spans="1:27" ht="52.9">
      <c r="A112" t="s">
        <v>173</v>
      </c>
      <c r="E112" s="23" t="s">
        <v>3316</v>
      </c>
    </row>
    <row r="113" spans="1:27">
      <c r="A113" t="s">
        <v>174</v>
      </c>
      <c r="E113" s="28" t="s">
        <v>3306</v>
      </c>
    </row>
    <row r="114" spans="1:27">
      <c r="A114" t="s">
        <v>176</v>
      </c>
      <c r="E114" s="23" t="s">
        <v>170</v>
      </c>
    </row>
    <row r="115" spans="1:27">
      <c r="A115" t="s">
        <v>168</v>
      </c>
      <c r="B115">
        <v>32</v>
      </c>
      <c r="C115" s="22" t="s">
        <v>3317</v>
      </c>
      <c r="D115" t="s">
        <v>170</v>
      </c>
      <c r="E115" s="23" t="s">
        <v>3318</v>
      </c>
      <c r="F115" s="24" t="s">
        <v>172</v>
      </c>
      <c r="G115" s="25">
        <v>0.30499999999999999</v>
      </c>
      <c r="H115" s="24">
        <v>1</v>
      </c>
      <c r="I115" s="26">
        <f>ROUND(G115*H115,P4)</f>
        <v>0</v>
      </c>
      <c r="L115" s="26">
        <v>0</v>
      </c>
      <c r="M115" s="20">
        <f>ROUND(G115*L115,P4)</f>
        <v>0</v>
      </c>
      <c r="N115" s="21" t="s">
        <v>348</v>
      </c>
      <c r="O115" s="27">
        <f>M115*AA115</f>
        <v>0</v>
      </c>
      <c r="P115">
        <v>3</v>
      </c>
      <c r="AA115">
        <f>IF(P115=1,$O$3,IF(P115=2,$O$4,$O$5))</f>
        <v>0</v>
      </c>
    </row>
    <row r="116" spans="1:27">
      <c r="A116" t="s">
        <v>173</v>
      </c>
      <c r="E116" s="23" t="s">
        <v>170</v>
      </c>
    </row>
    <row r="117" spans="1:27">
      <c r="A117" t="s">
        <v>174</v>
      </c>
      <c r="E117" s="28" t="s">
        <v>3319</v>
      </c>
    </row>
    <row r="118" spans="1:27">
      <c r="A118" t="s">
        <v>176</v>
      </c>
      <c r="E118" s="23" t="s">
        <v>170</v>
      </c>
    </row>
    <row r="119" spans="1:27">
      <c r="A119" t="s">
        <v>168</v>
      </c>
      <c r="B119">
        <v>33</v>
      </c>
      <c r="C119" s="22" t="s">
        <v>3320</v>
      </c>
      <c r="D119" t="s">
        <v>170</v>
      </c>
      <c r="E119" s="23" t="s">
        <v>3321</v>
      </c>
      <c r="F119" s="24" t="s">
        <v>738</v>
      </c>
      <c r="G119" s="25">
        <v>666.85</v>
      </c>
      <c r="H119" s="24">
        <v>4.0000000000000002E-4</v>
      </c>
      <c r="I119" s="26">
        <f>ROUND(G119*H119,P4)</f>
        <v>0</v>
      </c>
      <c r="L119" s="26">
        <v>0</v>
      </c>
      <c r="M119" s="20">
        <f>ROUND(G119*L119,P4)</f>
        <v>0</v>
      </c>
      <c r="N119" s="21" t="s">
        <v>348</v>
      </c>
      <c r="O119" s="27">
        <f>M119*AA119</f>
        <v>0</v>
      </c>
      <c r="P119">
        <v>3</v>
      </c>
      <c r="AA119">
        <f>IF(P119=1,$O$3,IF(P119=2,$O$4,$O$5))</f>
        <v>0</v>
      </c>
    </row>
    <row r="120" spans="1:27" ht="39.6">
      <c r="A120" t="s">
        <v>173</v>
      </c>
      <c r="E120" s="23" t="s">
        <v>3322</v>
      </c>
    </row>
    <row r="121" spans="1:27">
      <c r="A121" t="s">
        <v>174</v>
      </c>
      <c r="E121" s="28" t="s">
        <v>3247</v>
      </c>
    </row>
    <row r="122" spans="1:27">
      <c r="A122" t="s">
        <v>176</v>
      </c>
      <c r="E122" s="23" t="s">
        <v>170</v>
      </c>
    </row>
    <row r="123" spans="1:27" ht="26.45">
      <c r="A123" t="s">
        <v>168</v>
      </c>
      <c r="B123">
        <v>34</v>
      </c>
      <c r="C123" s="22" t="s">
        <v>3323</v>
      </c>
      <c r="D123" t="s">
        <v>170</v>
      </c>
      <c r="E123" s="23" t="s">
        <v>3324</v>
      </c>
      <c r="F123" s="24" t="s">
        <v>738</v>
      </c>
      <c r="G123" s="25">
        <v>777.21400000000006</v>
      </c>
      <c r="H123" s="24">
        <v>5.0000000000000001E-3</v>
      </c>
      <c r="I123" s="26">
        <f>ROUND(G123*H123,P4)</f>
        <v>0</v>
      </c>
      <c r="L123" s="26">
        <v>0</v>
      </c>
      <c r="M123" s="20">
        <f>ROUND(G123*L123,P4)</f>
        <v>0</v>
      </c>
      <c r="N123" s="21" t="s">
        <v>348</v>
      </c>
      <c r="O123" s="27">
        <f>M123*AA123</f>
        <v>0</v>
      </c>
      <c r="P123">
        <v>3</v>
      </c>
      <c r="AA123">
        <f>IF(P123=1,$O$3,IF(P123=2,$O$4,$O$5))</f>
        <v>0</v>
      </c>
    </row>
    <row r="124" spans="1:27">
      <c r="A124" t="s">
        <v>173</v>
      </c>
      <c r="E124" s="23" t="s">
        <v>170</v>
      </c>
    </row>
    <row r="125" spans="1:27">
      <c r="A125" t="s">
        <v>174</v>
      </c>
      <c r="E125" s="28" t="s">
        <v>3325</v>
      </c>
    </row>
    <row r="126" spans="1:27">
      <c r="A126" t="s">
        <v>176</v>
      </c>
      <c r="E126" s="23" t="s">
        <v>170</v>
      </c>
    </row>
    <row r="127" spans="1:27">
      <c r="A127" t="s">
        <v>168</v>
      </c>
      <c r="B127">
        <v>35</v>
      </c>
      <c r="C127" s="22" t="s">
        <v>3326</v>
      </c>
      <c r="D127" t="s">
        <v>170</v>
      </c>
      <c r="E127" s="23" t="s">
        <v>3327</v>
      </c>
      <c r="F127" s="24" t="s">
        <v>738</v>
      </c>
      <c r="G127" s="25">
        <v>228.12</v>
      </c>
      <c r="H127" s="24">
        <v>4.0000000000000002E-4</v>
      </c>
      <c r="I127" s="26">
        <f>ROUND(G127*H127,P4)</f>
        <v>0</v>
      </c>
      <c r="L127" s="26">
        <v>0</v>
      </c>
      <c r="M127" s="20">
        <f>ROUND(G127*L127,P4)</f>
        <v>0</v>
      </c>
      <c r="N127" s="21" t="s">
        <v>348</v>
      </c>
      <c r="O127" s="27">
        <f>M127*AA127</f>
        <v>0</v>
      </c>
      <c r="P127">
        <v>3</v>
      </c>
      <c r="AA127">
        <f>IF(P127=1,$O$3,IF(P127=2,$O$4,$O$5))</f>
        <v>0</v>
      </c>
    </row>
    <row r="128" spans="1:27" ht="39.6">
      <c r="A128" t="s">
        <v>173</v>
      </c>
      <c r="E128" s="23" t="s">
        <v>3328</v>
      </c>
    </row>
    <row r="129" spans="1:27">
      <c r="A129" t="s">
        <v>174</v>
      </c>
      <c r="E129" s="28" t="s">
        <v>3329</v>
      </c>
    </row>
    <row r="130" spans="1:27">
      <c r="A130" t="s">
        <v>176</v>
      </c>
      <c r="E130" s="23" t="s">
        <v>170</v>
      </c>
    </row>
    <row r="131" spans="1:27" ht="39.6">
      <c r="A131" t="s">
        <v>168</v>
      </c>
      <c r="B131">
        <v>36</v>
      </c>
      <c r="C131" s="22" t="s">
        <v>3330</v>
      </c>
      <c r="D131" t="s">
        <v>170</v>
      </c>
      <c r="E131" s="23" t="s">
        <v>3331</v>
      </c>
      <c r="F131" s="24" t="s">
        <v>738</v>
      </c>
      <c r="G131" s="25">
        <v>278.53500000000003</v>
      </c>
      <c r="H131" s="24">
        <v>5.3E-3</v>
      </c>
      <c r="I131" s="26">
        <f>ROUND(G131*H131,P4)</f>
        <v>0</v>
      </c>
      <c r="L131" s="26">
        <v>0</v>
      </c>
      <c r="M131" s="20">
        <f>ROUND(G131*L131,P4)</f>
        <v>0</v>
      </c>
      <c r="N131" s="21" t="s">
        <v>348</v>
      </c>
      <c r="O131" s="27">
        <f>M131*AA131</f>
        <v>0</v>
      </c>
      <c r="P131">
        <v>3</v>
      </c>
      <c r="AA131">
        <f>IF(P131=1,$O$3,IF(P131=2,$O$4,$O$5))</f>
        <v>0</v>
      </c>
    </row>
    <row r="132" spans="1:27">
      <c r="A132" t="s">
        <v>173</v>
      </c>
      <c r="E132" s="23" t="s">
        <v>170</v>
      </c>
    </row>
    <row r="133" spans="1:27">
      <c r="A133" t="s">
        <v>174</v>
      </c>
      <c r="E133" s="28" t="s">
        <v>3332</v>
      </c>
    </row>
    <row r="134" spans="1:27">
      <c r="A134" t="s">
        <v>176</v>
      </c>
      <c r="E134" s="23" t="s">
        <v>170</v>
      </c>
    </row>
    <row r="135" spans="1:27" ht="26.45">
      <c r="A135" t="s">
        <v>168</v>
      </c>
      <c r="B135">
        <v>37</v>
      </c>
      <c r="C135" s="22" t="s">
        <v>3333</v>
      </c>
      <c r="D135" t="s">
        <v>170</v>
      </c>
      <c r="E135" s="23" t="s">
        <v>3334</v>
      </c>
      <c r="F135" s="24" t="s">
        <v>172</v>
      </c>
      <c r="G135" s="25">
        <v>6.0250000000000004</v>
      </c>
      <c r="H135" s="24">
        <v>0</v>
      </c>
      <c r="I135" s="26">
        <f>ROUND(G135*H135,P4)</f>
        <v>0</v>
      </c>
      <c r="L135" s="26">
        <v>0</v>
      </c>
      <c r="M135" s="20">
        <f>ROUND(G135*L135,P4)</f>
        <v>0</v>
      </c>
      <c r="N135" s="21" t="s">
        <v>348</v>
      </c>
      <c r="O135" s="27">
        <f>M135*AA135</f>
        <v>0</v>
      </c>
      <c r="P135">
        <v>3</v>
      </c>
      <c r="AA135">
        <f>IF(P135=1,$O$3,IF(P135=2,$O$4,$O$5))</f>
        <v>0</v>
      </c>
    </row>
    <row r="136" spans="1:27" ht="79.150000000000006">
      <c r="A136" t="s">
        <v>173</v>
      </c>
      <c r="E136" s="23" t="s">
        <v>3335</v>
      </c>
    </row>
    <row r="137" spans="1:27">
      <c r="A137" t="s">
        <v>174</v>
      </c>
      <c r="E137" s="28" t="s">
        <v>3336</v>
      </c>
    </row>
    <row r="138" spans="1:27">
      <c r="A138" t="s">
        <v>176</v>
      </c>
      <c r="E138" s="23" t="s">
        <v>170</v>
      </c>
    </row>
    <row r="139" spans="1:27">
      <c r="A139" t="s">
        <v>165</v>
      </c>
      <c r="C139" s="18" t="s">
        <v>3337</v>
      </c>
      <c r="E139" s="19" t="s">
        <v>3338</v>
      </c>
      <c r="L139" s="20">
        <f>SUMIFS(L140:L159,A140:A159,"P")</f>
        <v>0</v>
      </c>
      <c r="M139" s="20">
        <f>SUMIFS(M140:M159,A140:A159,"P")</f>
        <v>0</v>
      </c>
      <c r="N139" s="21"/>
    </row>
    <row r="140" spans="1:27">
      <c r="A140" t="s">
        <v>168</v>
      </c>
      <c r="B140">
        <v>38</v>
      </c>
      <c r="C140" s="22" t="s">
        <v>3339</v>
      </c>
      <c r="D140" t="s">
        <v>170</v>
      </c>
      <c r="E140" s="23" t="s">
        <v>3340</v>
      </c>
      <c r="F140" s="24" t="s">
        <v>738</v>
      </c>
      <c r="G140" s="25">
        <v>666.85</v>
      </c>
      <c r="H140" s="24">
        <v>0</v>
      </c>
      <c r="I140" s="26">
        <f>ROUND(G140*H140,P4)</f>
        <v>0</v>
      </c>
      <c r="L140" s="26">
        <v>0</v>
      </c>
      <c r="M140" s="20">
        <f>ROUND(G140*L140,P4)</f>
        <v>0</v>
      </c>
      <c r="N140" s="21" t="s">
        <v>348</v>
      </c>
      <c r="O140" s="27">
        <f>M140*AA140</f>
        <v>0</v>
      </c>
      <c r="P140">
        <v>3</v>
      </c>
      <c r="AA140">
        <f>IF(P140=1,$O$3,IF(P140=2,$O$4,$O$5))</f>
        <v>0</v>
      </c>
    </row>
    <row r="141" spans="1:27" ht="52.9">
      <c r="A141" t="s">
        <v>173</v>
      </c>
      <c r="E141" s="23" t="s">
        <v>3341</v>
      </c>
    </row>
    <row r="142" spans="1:27">
      <c r="A142" t="s">
        <v>174</v>
      </c>
      <c r="E142" s="28" t="s">
        <v>3247</v>
      </c>
    </row>
    <row r="143" spans="1:27">
      <c r="A143" t="s">
        <v>176</v>
      </c>
      <c r="E143" s="23" t="s">
        <v>170</v>
      </c>
    </row>
    <row r="144" spans="1:27">
      <c r="A144" t="s">
        <v>168</v>
      </c>
      <c r="B144">
        <v>39</v>
      </c>
      <c r="C144" s="22" t="s">
        <v>3342</v>
      </c>
      <c r="D144" t="s">
        <v>170</v>
      </c>
      <c r="E144" s="23" t="s">
        <v>3343</v>
      </c>
      <c r="F144" s="24" t="s">
        <v>433</v>
      </c>
      <c r="G144" s="25">
        <v>33.343000000000004</v>
      </c>
      <c r="H144" s="24">
        <v>0.03</v>
      </c>
      <c r="I144" s="26">
        <f>ROUND(G144*H144,P4)</f>
        <v>0</v>
      </c>
      <c r="L144" s="26">
        <v>0</v>
      </c>
      <c r="M144" s="20">
        <f>ROUND(G144*L144,P4)</f>
        <v>0</v>
      </c>
      <c r="N144" s="21" t="s">
        <v>348</v>
      </c>
      <c r="O144" s="27">
        <f>M144*AA144</f>
        <v>0</v>
      </c>
      <c r="P144">
        <v>3</v>
      </c>
      <c r="AA144">
        <f>IF(P144=1,$O$3,IF(P144=2,$O$4,$O$5))</f>
        <v>0</v>
      </c>
    </row>
    <row r="145" spans="1:27">
      <c r="A145" t="s">
        <v>173</v>
      </c>
      <c r="E145" s="23" t="s">
        <v>170</v>
      </c>
    </row>
    <row r="146" spans="1:27">
      <c r="A146" t="s">
        <v>174</v>
      </c>
      <c r="E146" s="28" t="s">
        <v>3344</v>
      </c>
    </row>
    <row r="147" spans="1:27">
      <c r="A147" t="s">
        <v>176</v>
      </c>
      <c r="E147" s="23" t="s">
        <v>170</v>
      </c>
    </row>
    <row r="148" spans="1:27">
      <c r="A148" t="s">
        <v>168</v>
      </c>
      <c r="B148">
        <v>40</v>
      </c>
      <c r="C148" s="22" t="s">
        <v>3345</v>
      </c>
      <c r="D148" t="s">
        <v>170</v>
      </c>
      <c r="E148" s="23" t="s">
        <v>3346</v>
      </c>
      <c r="F148" s="24" t="s">
        <v>738</v>
      </c>
      <c r="G148" s="25">
        <v>114.06</v>
      </c>
      <c r="H148" s="24">
        <v>6.0000000000000001E-3</v>
      </c>
      <c r="I148" s="26">
        <f>ROUND(G148*H148,P4)</f>
        <v>0</v>
      </c>
      <c r="L148" s="26">
        <v>0</v>
      </c>
      <c r="M148" s="20">
        <f>ROUND(G148*L148,P4)</f>
        <v>0</v>
      </c>
      <c r="N148" s="21" t="s">
        <v>348</v>
      </c>
      <c r="O148" s="27">
        <f>M148*AA148</f>
        <v>0</v>
      </c>
      <c r="P148">
        <v>3</v>
      </c>
      <c r="AA148">
        <f>IF(P148=1,$O$3,IF(P148=2,$O$4,$O$5))</f>
        <v>0</v>
      </c>
    </row>
    <row r="149" spans="1:27" ht="66">
      <c r="A149" t="s">
        <v>173</v>
      </c>
      <c r="E149" s="23" t="s">
        <v>3347</v>
      </c>
    </row>
    <row r="150" spans="1:27">
      <c r="A150" t="s">
        <v>174</v>
      </c>
      <c r="E150" s="28" t="s">
        <v>3306</v>
      </c>
    </row>
    <row r="151" spans="1:27">
      <c r="A151" t="s">
        <v>176</v>
      </c>
      <c r="E151" s="23" t="s">
        <v>170</v>
      </c>
    </row>
    <row r="152" spans="1:27">
      <c r="A152" t="s">
        <v>168</v>
      </c>
      <c r="B152">
        <v>41</v>
      </c>
      <c r="C152" s="22" t="s">
        <v>3348</v>
      </c>
      <c r="D152" t="s">
        <v>170</v>
      </c>
      <c r="E152" s="23" t="s">
        <v>3349</v>
      </c>
      <c r="F152" s="24" t="s">
        <v>738</v>
      </c>
      <c r="G152" s="25">
        <v>114.06</v>
      </c>
      <c r="H152" s="24">
        <v>2.3999999999999998E-3</v>
      </c>
      <c r="I152" s="26">
        <f>ROUND(G152*H152,P4)</f>
        <v>0</v>
      </c>
      <c r="L152" s="26">
        <v>0</v>
      </c>
      <c r="M152" s="20">
        <f>ROUND(G152*L152,P4)</f>
        <v>0</v>
      </c>
      <c r="N152" s="21" t="s">
        <v>348</v>
      </c>
      <c r="O152" s="27">
        <f>M152*AA152</f>
        <v>0</v>
      </c>
      <c r="P152">
        <v>3</v>
      </c>
      <c r="AA152">
        <f>IF(P152=1,$O$3,IF(P152=2,$O$4,$O$5))</f>
        <v>0</v>
      </c>
    </row>
    <row r="153" spans="1:27">
      <c r="A153" t="s">
        <v>173</v>
      </c>
      <c r="E153" s="23" t="s">
        <v>170</v>
      </c>
    </row>
    <row r="154" spans="1:27">
      <c r="A154" t="s">
        <v>174</v>
      </c>
      <c r="E154" s="28" t="s">
        <v>3306</v>
      </c>
    </row>
    <row r="155" spans="1:27">
      <c r="A155" t="s">
        <v>176</v>
      </c>
      <c r="E155" s="23" t="s">
        <v>170</v>
      </c>
    </row>
    <row r="156" spans="1:27">
      <c r="A156" t="s">
        <v>168</v>
      </c>
      <c r="B156">
        <v>42</v>
      </c>
      <c r="C156" s="22" t="s">
        <v>3350</v>
      </c>
      <c r="D156" t="s">
        <v>170</v>
      </c>
      <c r="E156" s="23" t="s">
        <v>3351</v>
      </c>
      <c r="F156" s="24" t="s">
        <v>172</v>
      </c>
      <c r="G156" s="25">
        <v>1.958</v>
      </c>
      <c r="H156" s="24">
        <v>0</v>
      </c>
      <c r="I156" s="26">
        <f>ROUND(G156*H156,P4)</f>
        <v>0</v>
      </c>
      <c r="L156" s="26">
        <v>0</v>
      </c>
      <c r="M156" s="20">
        <f>ROUND(G156*L156,P4)</f>
        <v>0</v>
      </c>
      <c r="N156" s="21" t="s">
        <v>348</v>
      </c>
      <c r="O156" s="27">
        <f>M156*AA156</f>
        <v>0</v>
      </c>
      <c r="P156">
        <v>3</v>
      </c>
      <c r="AA156">
        <f>IF(P156=1,$O$3,IF(P156=2,$O$4,$O$5))</f>
        <v>0</v>
      </c>
    </row>
    <row r="157" spans="1:27" ht="79.150000000000006">
      <c r="A157" t="s">
        <v>173</v>
      </c>
      <c r="E157" s="23" t="s">
        <v>3352</v>
      </c>
    </row>
    <row r="158" spans="1:27">
      <c r="A158" t="s">
        <v>174</v>
      </c>
      <c r="E158" s="28" t="s">
        <v>3353</v>
      </c>
    </row>
    <row r="159" spans="1:27">
      <c r="A159" t="s">
        <v>176</v>
      </c>
      <c r="E159" s="23" t="s">
        <v>170</v>
      </c>
    </row>
    <row r="160" spans="1:27">
      <c r="A160" t="s">
        <v>165</v>
      </c>
      <c r="C160" s="18" t="s">
        <v>3354</v>
      </c>
      <c r="E160" s="19" t="s">
        <v>3355</v>
      </c>
      <c r="L160" s="20">
        <f>SUMIFS(L161:L172,A161:A172,"P")</f>
        <v>0</v>
      </c>
      <c r="M160" s="20">
        <f>SUMIFS(M161:M172,A161:A172,"P")</f>
        <v>0</v>
      </c>
      <c r="N160" s="21"/>
    </row>
    <row r="161" spans="1:27">
      <c r="A161" t="s">
        <v>168</v>
      </c>
      <c r="B161">
        <v>43</v>
      </c>
      <c r="C161" s="22" t="s">
        <v>3356</v>
      </c>
      <c r="D161" t="s">
        <v>170</v>
      </c>
      <c r="E161" s="23" t="s">
        <v>3357</v>
      </c>
      <c r="F161" s="24" t="s">
        <v>738</v>
      </c>
      <c r="G161" s="25">
        <v>114.06</v>
      </c>
      <c r="H161" s="24">
        <v>3.0000000000000001E-5</v>
      </c>
      <c r="I161" s="26">
        <f>ROUND(G161*H161,P4)</f>
        <v>0</v>
      </c>
      <c r="L161" s="26">
        <v>0</v>
      </c>
      <c r="M161" s="20">
        <f>ROUND(G161*L161,P4)</f>
        <v>0</v>
      </c>
      <c r="N161" s="21" t="s">
        <v>348</v>
      </c>
      <c r="O161" s="27">
        <f>M161*AA161</f>
        <v>0</v>
      </c>
      <c r="P161">
        <v>3</v>
      </c>
      <c r="AA161">
        <f>IF(P161=1,$O$3,IF(P161=2,$O$4,$O$5))</f>
        <v>0</v>
      </c>
    </row>
    <row r="162" spans="1:27" ht="52.9">
      <c r="A162" t="s">
        <v>173</v>
      </c>
      <c r="E162" s="23" t="s">
        <v>3358</v>
      </c>
    </row>
    <row r="163" spans="1:27">
      <c r="A163" t="s">
        <v>174</v>
      </c>
      <c r="E163" s="28" t="s">
        <v>3306</v>
      </c>
    </row>
    <row r="164" spans="1:27">
      <c r="A164" t="s">
        <v>176</v>
      </c>
      <c r="E164" s="23" t="s">
        <v>170</v>
      </c>
    </row>
    <row r="165" spans="1:27" ht="26.45">
      <c r="A165" t="s">
        <v>168</v>
      </c>
      <c r="B165">
        <v>44</v>
      </c>
      <c r="C165" s="22" t="s">
        <v>3359</v>
      </c>
      <c r="D165" t="s">
        <v>170</v>
      </c>
      <c r="E165" s="23" t="s">
        <v>3360</v>
      </c>
      <c r="F165" s="24" t="s">
        <v>738</v>
      </c>
      <c r="G165" s="25">
        <v>114.06</v>
      </c>
      <c r="H165" s="24">
        <v>2.5000000000000001E-4</v>
      </c>
      <c r="I165" s="26">
        <f>ROUND(G165*H165,P4)</f>
        <v>0</v>
      </c>
      <c r="L165" s="26">
        <v>0</v>
      </c>
      <c r="M165" s="20">
        <f>ROUND(G165*L165,P4)</f>
        <v>0</v>
      </c>
      <c r="N165" s="21" t="s">
        <v>348</v>
      </c>
      <c r="O165" s="27">
        <f>M165*AA165</f>
        <v>0</v>
      </c>
      <c r="P165">
        <v>3</v>
      </c>
      <c r="AA165">
        <f>IF(P165=1,$O$3,IF(P165=2,$O$4,$O$5))</f>
        <v>0</v>
      </c>
    </row>
    <row r="166" spans="1:27">
      <c r="A166" t="s">
        <v>173</v>
      </c>
      <c r="E166" s="23" t="s">
        <v>170</v>
      </c>
    </row>
    <row r="167" spans="1:27">
      <c r="A167" t="s">
        <v>174</v>
      </c>
      <c r="E167" s="28" t="s">
        <v>3361</v>
      </c>
    </row>
    <row r="168" spans="1:27">
      <c r="A168" t="s">
        <v>176</v>
      </c>
      <c r="E168" s="23" t="s">
        <v>170</v>
      </c>
    </row>
    <row r="169" spans="1:27">
      <c r="A169" t="s">
        <v>168</v>
      </c>
      <c r="B169">
        <v>45</v>
      </c>
      <c r="C169" s="22" t="s">
        <v>3362</v>
      </c>
      <c r="D169" t="s">
        <v>170</v>
      </c>
      <c r="E169" s="23" t="s">
        <v>3363</v>
      </c>
      <c r="F169" s="24" t="s">
        <v>172</v>
      </c>
      <c r="G169" s="25">
        <v>3.2000000000000001E-2</v>
      </c>
      <c r="H169" s="24">
        <v>0</v>
      </c>
      <c r="I169" s="26">
        <f>ROUND(G169*H169,P4)</f>
        <v>0</v>
      </c>
      <c r="L169" s="26">
        <v>0</v>
      </c>
      <c r="M169" s="20">
        <f>ROUND(G169*L169,P4)</f>
        <v>0</v>
      </c>
      <c r="N169" s="21" t="s">
        <v>348</v>
      </c>
      <c r="O169" s="27">
        <f>M169*AA169</f>
        <v>0</v>
      </c>
      <c r="P169">
        <v>3</v>
      </c>
      <c r="AA169">
        <f>IF(P169=1,$O$3,IF(P169=2,$O$4,$O$5))</f>
        <v>0</v>
      </c>
    </row>
    <row r="170" spans="1:27" ht="79.150000000000006">
      <c r="A170" t="s">
        <v>173</v>
      </c>
      <c r="E170" s="23" t="s">
        <v>3364</v>
      </c>
    </row>
    <row r="171" spans="1:27">
      <c r="A171" t="s">
        <v>174</v>
      </c>
      <c r="E171" s="28" t="s">
        <v>3365</v>
      </c>
    </row>
    <row r="172" spans="1:27">
      <c r="A172" t="s">
        <v>176</v>
      </c>
      <c r="E172" s="23" t="s">
        <v>170</v>
      </c>
    </row>
    <row r="173" spans="1:27">
      <c r="A173" t="s">
        <v>165</v>
      </c>
      <c r="C173" s="18" t="s">
        <v>2600</v>
      </c>
      <c r="E173" s="19" t="s">
        <v>2601</v>
      </c>
      <c r="L173" s="20">
        <f>SUMIFS(L174:L193,A174:A193,"P")</f>
        <v>0</v>
      </c>
      <c r="M173" s="20">
        <f>SUMIFS(M174:M193,A174:A193,"P")</f>
        <v>0</v>
      </c>
      <c r="N173" s="21"/>
    </row>
    <row r="174" spans="1:27">
      <c r="A174" t="s">
        <v>168</v>
      </c>
      <c r="B174">
        <v>24</v>
      </c>
      <c r="C174" s="22" t="s">
        <v>3366</v>
      </c>
      <c r="D174" t="s">
        <v>170</v>
      </c>
      <c r="E174" s="23" t="s">
        <v>3367</v>
      </c>
      <c r="F174" s="24" t="s">
        <v>738</v>
      </c>
      <c r="G174" s="25">
        <v>666.85</v>
      </c>
      <c r="H174" s="24">
        <v>4.6999999999999999E-4</v>
      </c>
      <c r="I174" s="26">
        <f>ROUND(G174*H174,P4)</f>
        <v>0</v>
      </c>
      <c r="L174" s="26">
        <v>0</v>
      </c>
      <c r="M174" s="20">
        <f>ROUND(G174*L174,P4)</f>
        <v>0</v>
      </c>
      <c r="N174" s="21" t="s">
        <v>348</v>
      </c>
      <c r="O174" s="27">
        <f>M174*AA174</f>
        <v>0</v>
      </c>
      <c r="P174">
        <v>3</v>
      </c>
      <c r="AA174">
        <f>IF(P174=1,$O$3,IF(P174=2,$O$4,$O$5))</f>
        <v>0</v>
      </c>
    </row>
    <row r="175" spans="1:27" ht="66">
      <c r="A175" t="s">
        <v>173</v>
      </c>
      <c r="E175" s="23" t="s">
        <v>3368</v>
      </c>
    </row>
    <row r="176" spans="1:27">
      <c r="A176" t="s">
        <v>174</v>
      </c>
      <c r="E176" s="28" t="s">
        <v>3247</v>
      </c>
    </row>
    <row r="177" spans="1:27">
      <c r="A177" t="s">
        <v>176</v>
      </c>
      <c r="E177" s="23" t="s">
        <v>170</v>
      </c>
    </row>
    <row r="178" spans="1:27">
      <c r="A178" t="s">
        <v>168</v>
      </c>
      <c r="B178">
        <v>25</v>
      </c>
      <c r="C178" s="22" t="s">
        <v>3369</v>
      </c>
      <c r="D178" t="s">
        <v>170</v>
      </c>
      <c r="E178" s="23" t="s">
        <v>3370</v>
      </c>
      <c r="F178" s="24" t="s">
        <v>317</v>
      </c>
      <c r="G178" s="25">
        <v>56.25</v>
      </c>
      <c r="H178" s="24">
        <v>0</v>
      </c>
      <c r="I178" s="26">
        <f>ROUND(G178*H178,P4)</f>
        <v>0</v>
      </c>
      <c r="L178" s="26">
        <v>0</v>
      </c>
      <c r="M178" s="20">
        <f>ROUND(G178*L178,P4)</f>
        <v>0</v>
      </c>
      <c r="N178" s="21" t="s">
        <v>348</v>
      </c>
      <c r="O178" s="27">
        <f>M178*AA178</f>
        <v>0</v>
      </c>
      <c r="P178">
        <v>3</v>
      </c>
      <c r="AA178">
        <f>IF(P178=1,$O$3,IF(P178=2,$O$4,$O$5))</f>
        <v>0</v>
      </c>
    </row>
    <row r="179" spans="1:27" ht="39.6">
      <c r="A179" t="s">
        <v>173</v>
      </c>
      <c r="E179" s="23" t="s">
        <v>3371</v>
      </c>
    </row>
    <row r="180" spans="1:27">
      <c r="A180" t="s">
        <v>174</v>
      </c>
      <c r="E180" s="28" t="s">
        <v>3372</v>
      </c>
    </row>
    <row r="181" spans="1:27">
      <c r="A181" t="s">
        <v>176</v>
      </c>
      <c r="E181" s="23" t="s">
        <v>170</v>
      </c>
    </row>
    <row r="182" spans="1:27" ht="26.45">
      <c r="A182" t="s">
        <v>168</v>
      </c>
      <c r="B182">
        <v>26</v>
      </c>
      <c r="C182" s="22" t="s">
        <v>3373</v>
      </c>
      <c r="D182" t="s">
        <v>170</v>
      </c>
      <c r="E182" s="23" t="s">
        <v>3374</v>
      </c>
      <c r="F182" s="24" t="s">
        <v>738</v>
      </c>
      <c r="G182" s="25">
        <v>666.85</v>
      </c>
      <c r="H182" s="24">
        <v>0</v>
      </c>
      <c r="I182" s="26">
        <f>ROUND(G182*H182,P4)</f>
        <v>0</v>
      </c>
      <c r="L182" s="26">
        <v>0</v>
      </c>
      <c r="M182" s="20">
        <f>ROUND(G182*L182,P4)</f>
        <v>0</v>
      </c>
      <c r="N182" s="21" t="s">
        <v>348</v>
      </c>
      <c r="O182" s="27">
        <f>M182*AA182</f>
        <v>0</v>
      </c>
      <c r="P182">
        <v>3</v>
      </c>
      <c r="AA182">
        <f>IF(P182=1,$O$3,IF(P182=2,$O$4,$O$5))</f>
        <v>0</v>
      </c>
    </row>
    <row r="183" spans="1:27" ht="52.9">
      <c r="A183" t="s">
        <v>173</v>
      </c>
      <c r="E183" s="23" t="s">
        <v>3375</v>
      </c>
    </row>
    <row r="184" spans="1:27">
      <c r="A184" t="s">
        <v>174</v>
      </c>
      <c r="E184" s="28" t="s">
        <v>3247</v>
      </c>
    </row>
    <row r="185" spans="1:27">
      <c r="A185" t="s">
        <v>176</v>
      </c>
      <c r="E185" s="23" t="s">
        <v>170</v>
      </c>
    </row>
    <row r="186" spans="1:27">
      <c r="A186" t="s">
        <v>168</v>
      </c>
      <c r="B186">
        <v>27</v>
      </c>
      <c r="C186" s="22" t="s">
        <v>3376</v>
      </c>
      <c r="D186" t="s">
        <v>170</v>
      </c>
      <c r="E186" s="23" t="s">
        <v>3377</v>
      </c>
      <c r="F186" s="24" t="s">
        <v>738</v>
      </c>
      <c r="G186" s="25">
        <v>666.85</v>
      </c>
      <c r="H186" s="24">
        <v>2.0140000000000002E-2</v>
      </c>
      <c r="I186" s="26">
        <f>ROUND(G186*H186,P4)</f>
        <v>0</v>
      </c>
      <c r="L186" s="26">
        <v>0</v>
      </c>
      <c r="M186" s="20">
        <f>ROUND(G186*L186,P4)</f>
        <v>0</v>
      </c>
      <c r="N186" s="21" t="s">
        <v>348</v>
      </c>
      <c r="O186" s="27">
        <f>M186*AA186</f>
        <v>0</v>
      </c>
      <c r="P186">
        <v>3</v>
      </c>
      <c r="AA186">
        <f>IF(P186=1,$O$3,IF(P186=2,$O$4,$O$5))</f>
        <v>0</v>
      </c>
    </row>
    <row r="187" spans="1:27" ht="52.9">
      <c r="A187" t="s">
        <v>173</v>
      </c>
      <c r="E187" s="23" t="s">
        <v>3378</v>
      </c>
    </row>
    <row r="188" spans="1:27">
      <c r="A188" t="s">
        <v>174</v>
      </c>
      <c r="E188" s="28" t="s">
        <v>3247</v>
      </c>
    </row>
    <row r="189" spans="1:27">
      <c r="A189" t="s">
        <v>176</v>
      </c>
      <c r="E189" s="23" t="s">
        <v>170</v>
      </c>
    </row>
    <row r="190" spans="1:27">
      <c r="A190" t="s">
        <v>168</v>
      </c>
      <c r="B190">
        <v>28</v>
      </c>
      <c r="C190" s="22" t="s">
        <v>3379</v>
      </c>
      <c r="D190" t="s">
        <v>170</v>
      </c>
      <c r="E190" s="23" t="s">
        <v>3380</v>
      </c>
      <c r="F190" s="24" t="s">
        <v>738</v>
      </c>
      <c r="G190" s="25">
        <v>666.85</v>
      </c>
      <c r="H190" s="24">
        <v>2.0999999999999999E-3</v>
      </c>
      <c r="I190" s="26">
        <f>ROUND(G190*H190,P4)</f>
        <v>0</v>
      </c>
      <c r="L190" s="26">
        <v>0</v>
      </c>
      <c r="M190" s="20">
        <f>ROUND(G190*L190,P4)</f>
        <v>0</v>
      </c>
      <c r="N190" s="21" t="s">
        <v>348</v>
      </c>
      <c r="O190" s="27">
        <f>M190*AA190</f>
        <v>0</v>
      </c>
      <c r="P190">
        <v>3</v>
      </c>
      <c r="AA190">
        <f>IF(P190=1,$O$3,IF(P190=2,$O$4,$O$5))</f>
        <v>0</v>
      </c>
    </row>
    <row r="191" spans="1:27" ht="39.6">
      <c r="A191" t="s">
        <v>173</v>
      </c>
      <c r="E191" s="23" t="s">
        <v>3381</v>
      </c>
    </row>
    <row r="192" spans="1:27">
      <c r="A192" t="s">
        <v>174</v>
      </c>
      <c r="E192" s="28" t="s">
        <v>3247</v>
      </c>
    </row>
    <row r="193" spans="1:27">
      <c r="A193" t="s">
        <v>176</v>
      </c>
      <c r="E193" s="23" t="s">
        <v>170</v>
      </c>
    </row>
    <row r="194" spans="1:27">
      <c r="A194" t="s">
        <v>165</v>
      </c>
      <c r="C194" s="18" t="s">
        <v>2612</v>
      </c>
      <c r="E194" s="19" t="s">
        <v>2613</v>
      </c>
      <c r="L194" s="20">
        <f>SUMIFS(L195:L198,A195:A198,"P")</f>
        <v>0</v>
      </c>
      <c r="M194" s="20">
        <f>SUMIFS(M195:M198,A195:A198,"P")</f>
        <v>0</v>
      </c>
      <c r="N194" s="21"/>
    </row>
    <row r="195" spans="1:27">
      <c r="A195" t="s">
        <v>168</v>
      </c>
      <c r="B195">
        <v>29</v>
      </c>
      <c r="C195" s="22" t="s">
        <v>3382</v>
      </c>
      <c r="D195" t="s">
        <v>170</v>
      </c>
      <c r="E195" s="23" t="s">
        <v>3383</v>
      </c>
      <c r="F195" s="24" t="s">
        <v>172</v>
      </c>
      <c r="G195" s="25">
        <v>106.631</v>
      </c>
      <c r="H195" s="24">
        <v>0</v>
      </c>
      <c r="I195" s="26">
        <f>ROUND(G195*H195,P4)</f>
        <v>0</v>
      </c>
      <c r="L195" s="26">
        <v>0</v>
      </c>
      <c r="M195" s="20">
        <f>ROUND(G195*L195,P4)</f>
        <v>0</v>
      </c>
      <c r="N195" s="21" t="s">
        <v>348</v>
      </c>
      <c r="O195" s="27">
        <f>M195*AA195</f>
        <v>0</v>
      </c>
      <c r="P195">
        <v>3</v>
      </c>
      <c r="AA195">
        <f>IF(P195=1,$O$3,IF(P195=2,$O$4,$O$5))</f>
        <v>0</v>
      </c>
    </row>
    <row r="196" spans="1:27" ht="79.150000000000006">
      <c r="A196" t="s">
        <v>173</v>
      </c>
      <c r="E196" s="23" t="s">
        <v>3384</v>
      </c>
    </row>
    <row r="197" spans="1:27">
      <c r="A197" t="s">
        <v>174</v>
      </c>
      <c r="E197" s="28" t="s">
        <v>3385</v>
      </c>
    </row>
    <row r="198" spans="1:27">
      <c r="A198" t="s">
        <v>176</v>
      </c>
      <c r="E198" s="23" t="s">
        <v>170</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 right="0" top="0" bottom="0" header="0" footer="0"/>
  <pageSetup fitToHeight="0"/>
  <drawing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pageSetUpPr fitToPage="1"/>
  </sheetPr>
  <dimension ref="A1:AA1059"/>
  <sheetViews>
    <sheetView workbookViewId="0"/>
  </sheetViews>
  <sheetFormatPr defaultRowHeight="13.15"/>
  <cols>
    <col min="1" max="1" width="8.85546875" hidden="1"/>
    <col min="2" max="2" width="11.5703125" customWidth="1"/>
    <col min="3" max="3" width="14.28515625" customWidth="1"/>
    <col min="5" max="5" width="71.28515625" customWidth="1"/>
    <col min="6" max="6" width="11.5703125" customWidth="1"/>
    <col min="7" max="9" width="16.28515625" customWidth="1"/>
    <col min="10" max="11" width="8.85546875" hidden="1"/>
    <col min="12" max="14" width="16.28515625" customWidth="1"/>
    <col min="15" max="17" width="8.85546875" hidden="1"/>
    <col min="19" max="19" width="31" customWidth="1"/>
    <col min="27" max="27" width="8.85546875" hidden="1"/>
  </cols>
  <sheetData>
    <row r="1" spans="1:27" ht="36.950000000000003" customHeight="1">
      <c r="A1" s="13" t="s">
        <v>143</v>
      </c>
      <c r="B1" s="1"/>
      <c r="C1" s="29"/>
      <c r="D1" s="1"/>
      <c r="E1" s="1"/>
      <c r="F1" s="1"/>
      <c r="G1" s="1"/>
      <c r="H1" s="1"/>
      <c r="I1" s="1"/>
      <c r="J1" s="1"/>
      <c r="K1" s="1"/>
      <c r="L1" s="1"/>
      <c r="M1" s="1"/>
      <c r="N1" s="1"/>
      <c r="P1">
        <v>3</v>
      </c>
    </row>
    <row r="2" spans="1:27" ht="19.899999999999999" customHeight="1">
      <c r="A2" s="13"/>
      <c r="B2" s="1"/>
      <c r="C2" s="29"/>
      <c r="D2" s="1"/>
      <c r="E2" s="1"/>
      <c r="F2" s="1"/>
      <c r="G2" s="1"/>
      <c r="H2" s="1"/>
      <c r="I2" s="1"/>
      <c r="J2" s="1"/>
      <c r="K2" s="1"/>
      <c r="L2" s="1"/>
      <c r="M2" s="1"/>
      <c r="N2" s="1"/>
    </row>
    <row r="3" spans="1:27" ht="33.950000000000003" customHeight="1">
      <c r="A3" s="13" t="s">
        <v>144</v>
      </c>
      <c r="B3" s="14" t="s">
        <v>145</v>
      </c>
      <c r="C3" s="33" t="s">
        <v>1</v>
      </c>
      <c r="D3" s="29"/>
      <c r="E3" s="34" t="s">
        <v>2</v>
      </c>
      <c r="F3" s="29"/>
      <c r="G3" s="29"/>
      <c r="H3" s="29"/>
      <c r="L3" s="15" t="s">
        <v>67</v>
      </c>
      <c r="M3" s="16">
        <f>Rekapitulace!C38</f>
        <v>0</v>
      </c>
      <c r="N3" s="3" t="s">
        <v>3</v>
      </c>
      <c r="O3">
        <v>0</v>
      </c>
      <c r="P3">
        <v>2</v>
      </c>
    </row>
    <row r="4" spans="1:27" ht="33.950000000000003" customHeight="1">
      <c r="A4" s="13" t="s">
        <v>146</v>
      </c>
      <c r="B4" s="14" t="s">
        <v>147</v>
      </c>
      <c r="C4" s="33" t="s">
        <v>67</v>
      </c>
      <c r="D4" s="29"/>
      <c r="E4" s="34" t="s">
        <v>68</v>
      </c>
      <c r="F4" s="29"/>
      <c r="G4" s="29"/>
      <c r="H4" s="29"/>
      <c r="O4">
        <v>0.12</v>
      </c>
      <c r="P4">
        <v>2</v>
      </c>
    </row>
    <row r="5" spans="1:27">
      <c r="A5" s="35" t="s">
        <v>148</v>
      </c>
      <c r="B5" s="35" t="s">
        <v>149</v>
      </c>
      <c r="C5" s="35" t="s">
        <v>150</v>
      </c>
      <c r="D5" s="35" t="s">
        <v>151</v>
      </c>
      <c r="E5" s="35" t="s">
        <v>152</v>
      </c>
      <c r="F5" s="35" t="s">
        <v>153</v>
      </c>
      <c r="G5" s="35" t="s">
        <v>154</v>
      </c>
      <c r="H5" s="35" t="s">
        <v>155</v>
      </c>
      <c r="I5" s="35" t="s">
        <v>156</v>
      </c>
      <c r="J5" s="17"/>
      <c r="K5" s="17"/>
      <c r="L5" s="35" t="s">
        <v>157</v>
      </c>
      <c r="M5" s="36"/>
      <c r="N5" s="35" t="s">
        <v>158</v>
      </c>
      <c r="O5">
        <v>0.21</v>
      </c>
    </row>
    <row r="6" spans="1:27">
      <c r="A6" s="35"/>
      <c r="B6" s="35"/>
      <c r="C6" s="35"/>
      <c r="D6" s="35"/>
      <c r="E6" s="35"/>
      <c r="F6" s="35"/>
      <c r="G6" s="35"/>
      <c r="H6" s="35"/>
      <c r="I6" s="35"/>
      <c r="J6" s="35" t="s">
        <v>159</v>
      </c>
      <c r="K6" s="36"/>
      <c r="L6" s="36"/>
      <c r="M6" s="36"/>
      <c r="N6" s="35"/>
    </row>
    <row r="7" spans="1:27" ht="26.45">
      <c r="A7" s="35"/>
      <c r="B7" s="35"/>
      <c r="C7" s="35"/>
      <c r="D7" s="35"/>
      <c r="E7" s="35"/>
      <c r="F7" s="35"/>
      <c r="G7" s="35"/>
      <c r="H7" s="35"/>
      <c r="I7" s="35"/>
      <c r="J7" s="6" t="s">
        <v>160</v>
      </c>
      <c r="K7" s="6" t="s">
        <v>161</v>
      </c>
      <c r="L7" s="6" t="s">
        <v>160</v>
      </c>
      <c r="M7" s="6" t="s">
        <v>161</v>
      </c>
      <c r="N7" s="35"/>
      <c r="S7" t="s">
        <v>162</v>
      </c>
      <c r="T7">
        <f>COUNTIFS(L8:L1060,"=0",A8:A1060,"P")+COUNTIFS(L8:L1060,"",A8:A1060,"P")+SUM(Q8:Q1060)</f>
        <v>0</v>
      </c>
    </row>
    <row r="8" spans="1:27">
      <c r="A8" t="s">
        <v>163</v>
      </c>
      <c r="C8" s="18" t="s">
        <v>3386</v>
      </c>
      <c r="E8" s="19" t="s">
        <v>70</v>
      </c>
      <c r="L8" s="20">
        <f>L9+L54+L59+L352+L657+L822+L1007+L1016+L1029+L1042+L1051</f>
        <v>0</v>
      </c>
      <c r="M8" s="20">
        <f>M9+M54+M59+M352+M657+M822+M1007+M1016+M1029+M1042+M1051</f>
        <v>0</v>
      </c>
      <c r="N8" s="21"/>
    </row>
    <row r="9" spans="1:27">
      <c r="A9" t="s">
        <v>165</v>
      </c>
      <c r="C9" s="18" t="s">
        <v>2085</v>
      </c>
      <c r="E9" s="19" t="s">
        <v>2343</v>
      </c>
      <c r="L9" s="20">
        <f>SUMIFS(L10:L53,A10:A53,"P")</f>
        <v>0</v>
      </c>
      <c r="M9" s="20">
        <f>SUMIFS(M10:M53,A10:A53,"P")</f>
        <v>0</v>
      </c>
      <c r="N9" s="21"/>
    </row>
    <row r="10" spans="1:27" ht="26.45">
      <c r="A10" t="s">
        <v>168</v>
      </c>
      <c r="B10">
        <v>1</v>
      </c>
      <c r="C10" s="22" t="s">
        <v>3387</v>
      </c>
      <c r="D10" t="s">
        <v>170</v>
      </c>
      <c r="E10" s="23" t="s">
        <v>3388</v>
      </c>
      <c r="F10" s="24" t="s">
        <v>738</v>
      </c>
      <c r="G10" s="25">
        <v>394</v>
      </c>
      <c r="H10" s="24">
        <v>0</v>
      </c>
      <c r="I10" s="26">
        <f>ROUND(G10*H10,P4)</f>
        <v>0</v>
      </c>
      <c r="L10" s="26">
        <v>0</v>
      </c>
      <c r="M10" s="20">
        <f>ROUND(G10*L10,P4)</f>
        <v>0</v>
      </c>
      <c r="N10" s="21" t="s">
        <v>2346</v>
      </c>
      <c r="O10" s="27">
        <f>M10*AA10</f>
        <v>0</v>
      </c>
      <c r="P10">
        <v>3</v>
      </c>
      <c r="AA10">
        <f>IF(P10=1,$O$3,IF(P10=2,$O$4,$O$5))</f>
        <v>0</v>
      </c>
    </row>
    <row r="11" spans="1:27">
      <c r="A11" t="s">
        <v>173</v>
      </c>
      <c r="E11" s="23" t="s">
        <v>170</v>
      </c>
    </row>
    <row r="12" spans="1:27">
      <c r="A12" t="s">
        <v>174</v>
      </c>
      <c r="E12" s="28" t="s">
        <v>3389</v>
      </c>
    </row>
    <row r="13" spans="1:27">
      <c r="A13" t="s">
        <v>176</v>
      </c>
      <c r="E13" s="23" t="s">
        <v>2361</v>
      </c>
    </row>
    <row r="14" spans="1:27" ht="26.45">
      <c r="A14" t="s">
        <v>168</v>
      </c>
      <c r="B14">
        <v>2</v>
      </c>
      <c r="C14" s="22" t="s">
        <v>3390</v>
      </c>
      <c r="D14" t="s">
        <v>170</v>
      </c>
      <c r="E14" s="23" t="s">
        <v>3391</v>
      </c>
      <c r="F14" s="24" t="s">
        <v>738</v>
      </c>
      <c r="G14" s="25">
        <v>6.6</v>
      </c>
      <c r="H14" s="24">
        <v>0</v>
      </c>
      <c r="I14" s="26">
        <f>ROUND(G14*H14,P4)</f>
        <v>0</v>
      </c>
      <c r="L14" s="26">
        <v>0</v>
      </c>
      <c r="M14" s="20">
        <f>ROUND(G14*L14,P4)</f>
        <v>0</v>
      </c>
      <c r="N14" s="21" t="s">
        <v>2346</v>
      </c>
      <c r="O14" s="27">
        <f>M14*AA14</f>
        <v>0</v>
      </c>
      <c r="P14">
        <v>3</v>
      </c>
      <c r="AA14">
        <f>IF(P14=1,$O$3,IF(P14=2,$O$4,$O$5))</f>
        <v>0</v>
      </c>
    </row>
    <row r="15" spans="1:27">
      <c r="A15" t="s">
        <v>173</v>
      </c>
      <c r="E15" s="23" t="s">
        <v>170</v>
      </c>
    </row>
    <row r="16" spans="1:27">
      <c r="A16" t="s">
        <v>174</v>
      </c>
      <c r="E16" s="28" t="s">
        <v>3392</v>
      </c>
    </row>
    <row r="17" spans="1:27">
      <c r="A17" t="s">
        <v>176</v>
      </c>
      <c r="E17" s="23" t="s">
        <v>2361</v>
      </c>
    </row>
    <row r="18" spans="1:27">
      <c r="A18" t="s">
        <v>168</v>
      </c>
      <c r="B18">
        <v>3</v>
      </c>
      <c r="C18" s="22" t="s">
        <v>3393</v>
      </c>
      <c r="D18" t="s">
        <v>170</v>
      </c>
      <c r="E18" s="23" t="s">
        <v>3394</v>
      </c>
      <c r="F18" s="24" t="s">
        <v>738</v>
      </c>
      <c r="G18" s="25">
        <v>394</v>
      </c>
      <c r="H18" s="24">
        <v>0</v>
      </c>
      <c r="I18" s="26">
        <f>ROUND(G18*H18,P4)</f>
        <v>0</v>
      </c>
      <c r="L18" s="26">
        <v>0</v>
      </c>
      <c r="M18" s="20">
        <f>ROUND(G18*L18,P4)</f>
        <v>0</v>
      </c>
      <c r="N18" s="21" t="s">
        <v>2346</v>
      </c>
      <c r="O18" s="27">
        <f>M18*AA18</f>
        <v>0</v>
      </c>
      <c r="P18">
        <v>3</v>
      </c>
      <c r="AA18">
        <f>IF(P18=1,$O$3,IF(P18=2,$O$4,$O$5))</f>
        <v>0</v>
      </c>
    </row>
    <row r="19" spans="1:27">
      <c r="A19" t="s">
        <v>173</v>
      </c>
      <c r="E19" s="23" t="s">
        <v>170</v>
      </c>
    </row>
    <row r="20" spans="1:27">
      <c r="A20" t="s">
        <v>174</v>
      </c>
      <c r="E20" s="28" t="s">
        <v>3389</v>
      </c>
    </row>
    <row r="21" spans="1:27">
      <c r="A21" t="s">
        <v>176</v>
      </c>
      <c r="E21" s="23" t="s">
        <v>2368</v>
      </c>
    </row>
    <row r="22" spans="1:27">
      <c r="A22" t="s">
        <v>168</v>
      </c>
      <c r="B22">
        <v>4</v>
      </c>
      <c r="C22" s="22" t="s">
        <v>3395</v>
      </c>
      <c r="D22" t="s">
        <v>170</v>
      </c>
      <c r="E22" s="23" t="s">
        <v>3396</v>
      </c>
      <c r="F22" s="24" t="s">
        <v>738</v>
      </c>
      <c r="G22" s="25">
        <v>6.6</v>
      </c>
      <c r="H22" s="24">
        <v>0</v>
      </c>
      <c r="I22" s="26">
        <f>ROUND(G22*H22,P4)</f>
        <v>0</v>
      </c>
      <c r="L22" s="26">
        <v>0</v>
      </c>
      <c r="M22" s="20">
        <f>ROUND(G22*L22,P4)</f>
        <v>0</v>
      </c>
      <c r="N22" s="21" t="s">
        <v>2346</v>
      </c>
      <c r="O22" s="27">
        <f>M22*AA22</f>
        <v>0</v>
      </c>
      <c r="P22">
        <v>3</v>
      </c>
      <c r="AA22">
        <f>IF(P22=1,$O$3,IF(P22=2,$O$4,$O$5))</f>
        <v>0</v>
      </c>
    </row>
    <row r="23" spans="1:27">
      <c r="A23" t="s">
        <v>173</v>
      </c>
      <c r="E23" s="23" t="s">
        <v>170</v>
      </c>
    </row>
    <row r="24" spans="1:27">
      <c r="A24" t="s">
        <v>174</v>
      </c>
      <c r="E24" s="28" t="s">
        <v>3392</v>
      </c>
    </row>
    <row r="25" spans="1:27">
      <c r="A25" t="s">
        <v>176</v>
      </c>
      <c r="E25" s="23" t="s">
        <v>2368</v>
      </c>
    </row>
    <row r="26" spans="1:27">
      <c r="A26" t="s">
        <v>168</v>
      </c>
      <c r="B26">
        <v>5</v>
      </c>
      <c r="C26" s="22" t="s">
        <v>2373</v>
      </c>
      <c r="D26" t="s">
        <v>170</v>
      </c>
      <c r="E26" s="23" t="s">
        <v>2374</v>
      </c>
      <c r="F26" s="24" t="s">
        <v>433</v>
      </c>
      <c r="G26" s="25">
        <v>635.53</v>
      </c>
      <c r="H26" s="24">
        <v>0</v>
      </c>
      <c r="I26" s="26">
        <f>ROUND(G26*H26,P4)</f>
        <v>0</v>
      </c>
      <c r="L26" s="26">
        <v>0</v>
      </c>
      <c r="M26" s="20">
        <f>ROUND(G26*L26,P4)</f>
        <v>0</v>
      </c>
      <c r="N26" s="21" t="s">
        <v>2346</v>
      </c>
      <c r="O26" s="27">
        <f>M26*AA26</f>
        <v>0</v>
      </c>
      <c r="P26">
        <v>3</v>
      </c>
      <c r="AA26">
        <f>IF(P26=1,$O$3,IF(P26=2,$O$4,$O$5))</f>
        <v>0</v>
      </c>
    </row>
    <row r="27" spans="1:27">
      <c r="A27" t="s">
        <v>173</v>
      </c>
      <c r="E27" s="23" t="s">
        <v>170</v>
      </c>
    </row>
    <row r="28" spans="1:27">
      <c r="A28" t="s">
        <v>174</v>
      </c>
      <c r="E28" s="28" t="s">
        <v>3397</v>
      </c>
    </row>
    <row r="29" spans="1:27" ht="26.45">
      <c r="A29" t="s">
        <v>176</v>
      </c>
      <c r="E29" s="23" t="s">
        <v>3398</v>
      </c>
    </row>
    <row r="30" spans="1:27">
      <c r="A30" t="s">
        <v>168</v>
      </c>
      <c r="B30">
        <v>6</v>
      </c>
      <c r="C30" s="22" t="s">
        <v>2377</v>
      </c>
      <c r="D30" t="s">
        <v>170</v>
      </c>
      <c r="E30" s="23" t="s">
        <v>2378</v>
      </c>
      <c r="F30" s="24" t="s">
        <v>433</v>
      </c>
      <c r="G30" s="25">
        <v>635.53</v>
      </c>
      <c r="H30" s="24">
        <v>0</v>
      </c>
      <c r="I30" s="26">
        <f>ROUND(G30*H30,P4)</f>
        <v>0</v>
      </c>
      <c r="L30" s="26">
        <v>0</v>
      </c>
      <c r="M30" s="20">
        <f>ROUND(G30*L30,P4)</f>
        <v>0</v>
      </c>
      <c r="N30" s="21" t="s">
        <v>2346</v>
      </c>
      <c r="O30" s="27">
        <f>M30*AA30</f>
        <v>0</v>
      </c>
      <c r="P30">
        <v>3</v>
      </c>
      <c r="AA30">
        <f>IF(P30=1,$O$3,IF(P30=2,$O$4,$O$5))</f>
        <v>0</v>
      </c>
    </row>
    <row r="31" spans="1:27">
      <c r="A31" t="s">
        <v>173</v>
      </c>
      <c r="E31" s="23" t="s">
        <v>170</v>
      </c>
    </row>
    <row r="32" spans="1:27">
      <c r="A32" t="s">
        <v>174</v>
      </c>
      <c r="E32" s="28" t="s">
        <v>3397</v>
      </c>
    </row>
    <row r="33" spans="1:27" ht="26.45">
      <c r="A33" t="s">
        <v>176</v>
      </c>
      <c r="E33" s="23" t="s">
        <v>3399</v>
      </c>
    </row>
    <row r="34" spans="1:27" ht="26.45">
      <c r="A34" t="s">
        <v>168</v>
      </c>
      <c r="B34">
        <v>7</v>
      </c>
      <c r="C34" s="22" t="s">
        <v>2380</v>
      </c>
      <c r="D34" t="s">
        <v>170</v>
      </c>
      <c r="E34" s="23" t="s">
        <v>2381</v>
      </c>
      <c r="F34" s="24" t="s">
        <v>433</v>
      </c>
      <c r="G34" s="25">
        <v>179.14</v>
      </c>
      <c r="H34" s="24">
        <v>0</v>
      </c>
      <c r="I34" s="26">
        <f>ROUND(G34*H34,P4)</f>
        <v>0</v>
      </c>
      <c r="L34" s="26">
        <v>0</v>
      </c>
      <c r="M34" s="20">
        <f>ROUND(G34*L34,P4)</f>
        <v>0</v>
      </c>
      <c r="N34" s="21" t="s">
        <v>2346</v>
      </c>
      <c r="O34" s="27">
        <f>M34*AA34</f>
        <v>0</v>
      </c>
      <c r="P34">
        <v>3</v>
      </c>
      <c r="AA34">
        <f>IF(P34=1,$O$3,IF(P34=2,$O$4,$O$5))</f>
        <v>0</v>
      </c>
    </row>
    <row r="35" spans="1:27">
      <c r="A35" t="s">
        <v>173</v>
      </c>
      <c r="E35" s="23" t="s">
        <v>170</v>
      </c>
    </row>
    <row r="36" spans="1:27">
      <c r="A36" t="s">
        <v>174</v>
      </c>
      <c r="E36" s="28" t="s">
        <v>3400</v>
      </c>
    </row>
    <row r="37" spans="1:27" ht="39.6">
      <c r="A37" t="s">
        <v>176</v>
      </c>
      <c r="E37" s="23" t="s">
        <v>3401</v>
      </c>
    </row>
    <row r="38" spans="1:27">
      <c r="A38" t="s">
        <v>168</v>
      </c>
      <c r="B38">
        <v>8</v>
      </c>
      <c r="C38" s="22" t="s">
        <v>2384</v>
      </c>
      <c r="D38" t="s">
        <v>170</v>
      </c>
      <c r="E38" s="23" t="s">
        <v>2385</v>
      </c>
      <c r="F38" s="24" t="s">
        <v>433</v>
      </c>
      <c r="G38" s="25">
        <v>149.11000000000001</v>
      </c>
      <c r="H38" s="24">
        <v>0</v>
      </c>
      <c r="I38" s="26">
        <f>ROUND(G38*H38,P4)</f>
        <v>0</v>
      </c>
      <c r="L38" s="26">
        <v>0</v>
      </c>
      <c r="M38" s="20">
        <f>ROUND(G38*L38,P4)</f>
        <v>0</v>
      </c>
      <c r="N38" s="21" t="s">
        <v>2346</v>
      </c>
      <c r="O38" s="27">
        <f>M38*AA38</f>
        <v>0</v>
      </c>
      <c r="P38">
        <v>3</v>
      </c>
      <c r="AA38">
        <f>IF(P38=1,$O$3,IF(P38=2,$O$4,$O$5))</f>
        <v>0</v>
      </c>
    </row>
    <row r="39" spans="1:27">
      <c r="A39" t="s">
        <v>173</v>
      </c>
      <c r="E39" s="23" t="s">
        <v>170</v>
      </c>
    </row>
    <row r="40" spans="1:27">
      <c r="A40" t="s">
        <v>174</v>
      </c>
      <c r="E40" s="28" t="s">
        <v>3402</v>
      </c>
    </row>
    <row r="41" spans="1:27" ht="39.6">
      <c r="A41" t="s">
        <v>176</v>
      </c>
      <c r="E41" s="23" t="s">
        <v>3403</v>
      </c>
    </row>
    <row r="42" spans="1:27">
      <c r="A42" t="s">
        <v>168</v>
      </c>
      <c r="B42">
        <v>9</v>
      </c>
      <c r="C42" s="22" t="s">
        <v>3404</v>
      </c>
      <c r="D42" t="s">
        <v>170</v>
      </c>
      <c r="E42" s="23" t="s">
        <v>3405</v>
      </c>
      <c r="F42" s="24" t="s">
        <v>317</v>
      </c>
      <c r="G42" s="25">
        <v>9.3000000000000007</v>
      </c>
      <c r="H42" s="24">
        <v>0</v>
      </c>
      <c r="I42" s="26">
        <f>ROUND(G42*H42,P4)</f>
        <v>0</v>
      </c>
      <c r="L42" s="26">
        <v>0</v>
      </c>
      <c r="M42" s="20">
        <f>ROUND(G42*L42,P4)</f>
        <v>0</v>
      </c>
      <c r="N42" s="21" t="s">
        <v>2346</v>
      </c>
      <c r="O42" s="27">
        <f>M42*AA42</f>
        <v>0</v>
      </c>
      <c r="P42">
        <v>3</v>
      </c>
      <c r="AA42">
        <f>IF(P42=1,$O$3,IF(P42=2,$O$4,$O$5))</f>
        <v>0</v>
      </c>
    </row>
    <row r="43" spans="1:27">
      <c r="A43" t="s">
        <v>173</v>
      </c>
      <c r="E43" s="23" t="s">
        <v>170</v>
      </c>
    </row>
    <row r="44" spans="1:27">
      <c r="A44" t="s">
        <v>174</v>
      </c>
      <c r="E44" s="28" t="s">
        <v>3406</v>
      </c>
    </row>
    <row r="45" spans="1:27">
      <c r="A45" t="s">
        <v>176</v>
      </c>
      <c r="E45" s="23" t="s">
        <v>170</v>
      </c>
    </row>
    <row r="46" spans="1:27">
      <c r="A46" t="s">
        <v>168</v>
      </c>
      <c r="B46">
        <v>10</v>
      </c>
      <c r="C46" s="22" t="s">
        <v>2397</v>
      </c>
      <c r="D46" t="s">
        <v>170</v>
      </c>
      <c r="E46" s="23" t="s">
        <v>2398</v>
      </c>
      <c r="F46" s="24" t="s">
        <v>433</v>
      </c>
      <c r="G46" s="25">
        <v>186.39</v>
      </c>
      <c r="H46" s="24">
        <v>0</v>
      </c>
      <c r="I46" s="26">
        <f>ROUND(G46*H46,P4)</f>
        <v>0</v>
      </c>
      <c r="L46" s="26">
        <v>0</v>
      </c>
      <c r="M46" s="20">
        <f>ROUND(G46*L46,P4)</f>
        <v>0</v>
      </c>
      <c r="N46" s="21" t="s">
        <v>2346</v>
      </c>
      <c r="O46" s="27">
        <f>M46*AA46</f>
        <v>0</v>
      </c>
      <c r="P46">
        <v>3</v>
      </c>
      <c r="AA46">
        <f>IF(P46=1,$O$3,IF(P46=2,$O$4,$O$5))</f>
        <v>0</v>
      </c>
    </row>
    <row r="47" spans="1:27">
      <c r="A47" t="s">
        <v>173</v>
      </c>
      <c r="E47" s="23" t="s">
        <v>170</v>
      </c>
    </row>
    <row r="48" spans="1:27">
      <c r="A48" t="s">
        <v>174</v>
      </c>
      <c r="E48" s="28" t="s">
        <v>3407</v>
      </c>
    </row>
    <row r="49" spans="1:27">
      <c r="A49" t="s">
        <v>176</v>
      </c>
      <c r="E49" s="23" t="s">
        <v>2400</v>
      </c>
    </row>
    <row r="50" spans="1:27">
      <c r="A50" t="s">
        <v>168</v>
      </c>
      <c r="B50">
        <v>11</v>
      </c>
      <c r="C50" s="22" t="s">
        <v>3408</v>
      </c>
      <c r="D50" t="s">
        <v>170</v>
      </c>
      <c r="E50" s="23" t="s">
        <v>3409</v>
      </c>
      <c r="F50" s="24" t="s">
        <v>433</v>
      </c>
      <c r="G50" s="25">
        <v>635.53</v>
      </c>
      <c r="H50" s="24">
        <v>0</v>
      </c>
      <c r="I50" s="26">
        <f>ROUND(G50*H50,P4)</f>
        <v>0</v>
      </c>
      <c r="L50" s="26">
        <v>0</v>
      </c>
      <c r="M50" s="20">
        <f>ROUND(G50*L50,P4)</f>
        <v>0</v>
      </c>
      <c r="N50" s="21" t="s">
        <v>2346</v>
      </c>
      <c r="O50" s="27">
        <f>M50*AA50</f>
        <v>0</v>
      </c>
      <c r="P50">
        <v>3</v>
      </c>
      <c r="AA50">
        <f>IF(P50=1,$O$3,IF(P50=2,$O$4,$O$5))</f>
        <v>0</v>
      </c>
    </row>
    <row r="51" spans="1:27">
      <c r="A51" t="s">
        <v>173</v>
      </c>
      <c r="E51" s="23" t="s">
        <v>170</v>
      </c>
    </row>
    <row r="52" spans="1:27">
      <c r="A52" t="s">
        <v>174</v>
      </c>
      <c r="E52" s="28" t="s">
        <v>3397</v>
      </c>
    </row>
    <row r="53" spans="1:27">
      <c r="A53" t="s">
        <v>176</v>
      </c>
      <c r="E53" s="23" t="s">
        <v>170</v>
      </c>
    </row>
    <row r="54" spans="1:27">
      <c r="A54" t="s">
        <v>165</v>
      </c>
      <c r="C54" s="18" t="s">
        <v>2124</v>
      </c>
      <c r="E54" s="19" t="s">
        <v>2401</v>
      </c>
      <c r="L54" s="20">
        <f>SUMIFS(L55:L58,A55:A58,"P")</f>
        <v>0</v>
      </c>
      <c r="M54" s="20">
        <f>SUMIFS(M55:M58,A55:A58,"P")</f>
        <v>0</v>
      </c>
      <c r="N54" s="21"/>
    </row>
    <row r="55" spans="1:27">
      <c r="A55" t="s">
        <v>168</v>
      </c>
      <c r="B55">
        <v>12</v>
      </c>
      <c r="C55" s="22" t="s">
        <v>2406</v>
      </c>
      <c r="D55" t="s">
        <v>170</v>
      </c>
      <c r="E55" s="23" t="s">
        <v>2407</v>
      </c>
      <c r="F55" s="24" t="s">
        <v>433</v>
      </c>
      <c r="G55" s="25">
        <v>37.28</v>
      </c>
      <c r="H55" s="24">
        <v>0</v>
      </c>
      <c r="I55" s="26">
        <f>ROUND(G55*H55,P4)</f>
        <v>0</v>
      </c>
      <c r="L55" s="26">
        <v>0</v>
      </c>
      <c r="M55" s="20">
        <f>ROUND(G55*L55,P4)</f>
        <v>0</v>
      </c>
      <c r="N55" s="21" t="s">
        <v>2346</v>
      </c>
      <c r="O55" s="27">
        <f>M55*AA55</f>
        <v>0</v>
      </c>
      <c r="P55">
        <v>3</v>
      </c>
      <c r="AA55">
        <f>IF(P55=1,$O$3,IF(P55=2,$O$4,$O$5))</f>
        <v>0</v>
      </c>
    </row>
    <row r="56" spans="1:27">
      <c r="A56" t="s">
        <v>173</v>
      </c>
      <c r="E56" s="23" t="s">
        <v>170</v>
      </c>
    </row>
    <row r="57" spans="1:27">
      <c r="A57" t="s">
        <v>174</v>
      </c>
      <c r="E57" s="28" t="s">
        <v>3410</v>
      </c>
    </row>
    <row r="58" spans="1:27">
      <c r="A58" t="s">
        <v>176</v>
      </c>
      <c r="E58" s="23" t="s">
        <v>2408</v>
      </c>
    </row>
    <row r="59" spans="1:27">
      <c r="A59" t="s">
        <v>165</v>
      </c>
      <c r="C59" s="18" t="s">
        <v>2530</v>
      </c>
      <c r="E59" s="19" t="s">
        <v>3411</v>
      </c>
      <c r="L59" s="20">
        <f>SUMIFS(L60:L351,A60:A351,"P")</f>
        <v>0</v>
      </c>
      <c r="M59" s="20">
        <f>SUMIFS(M60:M351,A60:A351,"P")</f>
        <v>0</v>
      </c>
      <c r="N59" s="21"/>
    </row>
    <row r="60" spans="1:27" ht="26.45">
      <c r="A60" t="s">
        <v>168</v>
      </c>
      <c r="B60">
        <v>17</v>
      </c>
      <c r="C60" s="22" t="s">
        <v>3412</v>
      </c>
      <c r="D60" t="s">
        <v>170</v>
      </c>
      <c r="E60" s="23" t="s">
        <v>3413</v>
      </c>
      <c r="F60" s="24" t="s">
        <v>317</v>
      </c>
      <c r="G60" s="25">
        <v>3601</v>
      </c>
      <c r="H60" s="24">
        <v>0</v>
      </c>
      <c r="I60" s="26">
        <f>ROUND(G60*H60,P4)</f>
        <v>0</v>
      </c>
      <c r="L60" s="26">
        <v>0</v>
      </c>
      <c r="M60" s="20">
        <f>ROUND(G60*L60,P4)</f>
        <v>0</v>
      </c>
      <c r="N60" s="21" t="s">
        <v>2346</v>
      </c>
      <c r="O60" s="27">
        <f>M60*AA60</f>
        <v>0</v>
      </c>
      <c r="P60">
        <v>3</v>
      </c>
      <c r="AA60">
        <f>IF(P60=1,$O$3,IF(P60=2,$O$4,$O$5))</f>
        <v>0</v>
      </c>
    </row>
    <row r="61" spans="1:27">
      <c r="A61" t="s">
        <v>173</v>
      </c>
      <c r="E61" s="23" t="s">
        <v>170</v>
      </c>
    </row>
    <row r="62" spans="1:27">
      <c r="A62" t="s">
        <v>174</v>
      </c>
      <c r="E62" s="28" t="s">
        <v>3414</v>
      </c>
    </row>
    <row r="63" spans="1:27">
      <c r="A63" t="s">
        <v>176</v>
      </c>
      <c r="E63" s="23" t="s">
        <v>3415</v>
      </c>
    </row>
    <row r="64" spans="1:27">
      <c r="A64" t="s">
        <v>168</v>
      </c>
      <c r="B64">
        <v>18</v>
      </c>
      <c r="C64" s="22" t="s">
        <v>3416</v>
      </c>
      <c r="D64" t="s">
        <v>170</v>
      </c>
      <c r="E64" s="23" t="s">
        <v>3417</v>
      </c>
      <c r="F64" s="24" t="s">
        <v>415</v>
      </c>
      <c r="G64" s="25">
        <v>3</v>
      </c>
      <c r="H64" s="24">
        <v>0</v>
      </c>
      <c r="I64" s="26">
        <f>ROUND(G64*H64,P4)</f>
        <v>0</v>
      </c>
      <c r="L64" s="26">
        <v>0</v>
      </c>
      <c r="M64" s="20">
        <f>ROUND(G64*L64,P4)</f>
        <v>0</v>
      </c>
      <c r="N64" s="21" t="s">
        <v>2346</v>
      </c>
      <c r="O64" s="27">
        <f>M64*AA64</f>
        <v>0</v>
      </c>
      <c r="P64">
        <v>3</v>
      </c>
      <c r="AA64">
        <f>IF(P64=1,$O$3,IF(P64=2,$O$4,$O$5))</f>
        <v>0</v>
      </c>
    </row>
    <row r="65" spans="1:27">
      <c r="A65" t="s">
        <v>173</v>
      </c>
      <c r="E65" s="23" t="s">
        <v>170</v>
      </c>
    </row>
    <row r="66" spans="1:27">
      <c r="A66" t="s">
        <v>174</v>
      </c>
      <c r="E66" s="28" t="s">
        <v>331</v>
      </c>
    </row>
    <row r="67" spans="1:27">
      <c r="A67" t="s">
        <v>176</v>
      </c>
      <c r="E67" s="23" t="s">
        <v>3418</v>
      </c>
    </row>
    <row r="68" spans="1:27">
      <c r="A68" t="s">
        <v>168</v>
      </c>
      <c r="B68">
        <v>19</v>
      </c>
      <c r="C68" s="22" t="s">
        <v>3419</v>
      </c>
      <c r="D68" t="s">
        <v>170</v>
      </c>
      <c r="E68" s="23" t="s">
        <v>3420</v>
      </c>
      <c r="F68" s="24" t="s">
        <v>415</v>
      </c>
      <c r="G68" s="25">
        <v>59</v>
      </c>
      <c r="H68" s="24">
        <v>0</v>
      </c>
      <c r="I68" s="26">
        <f>ROUND(G68*H68,P4)</f>
        <v>0</v>
      </c>
      <c r="L68" s="26">
        <v>0</v>
      </c>
      <c r="M68" s="20">
        <f>ROUND(G68*L68,P4)</f>
        <v>0</v>
      </c>
      <c r="N68" s="21" t="s">
        <v>2346</v>
      </c>
      <c r="O68" s="27">
        <f>M68*AA68</f>
        <v>0</v>
      </c>
      <c r="P68">
        <v>3</v>
      </c>
      <c r="AA68">
        <f>IF(P68=1,$O$3,IF(P68=2,$O$4,$O$5))</f>
        <v>0</v>
      </c>
    </row>
    <row r="69" spans="1:27">
      <c r="A69" t="s">
        <v>173</v>
      </c>
      <c r="E69" s="23" t="s">
        <v>170</v>
      </c>
    </row>
    <row r="70" spans="1:27">
      <c r="A70" t="s">
        <v>174</v>
      </c>
      <c r="E70" s="28" t="s">
        <v>3421</v>
      </c>
    </row>
    <row r="71" spans="1:27">
      <c r="A71" t="s">
        <v>176</v>
      </c>
      <c r="E71" s="23" t="s">
        <v>3418</v>
      </c>
    </row>
    <row r="72" spans="1:27">
      <c r="A72" t="s">
        <v>168</v>
      </c>
      <c r="B72">
        <v>20</v>
      </c>
      <c r="C72" s="22" t="s">
        <v>3422</v>
      </c>
      <c r="D72" t="s">
        <v>170</v>
      </c>
      <c r="E72" s="23" t="s">
        <v>3423</v>
      </c>
      <c r="F72" s="24" t="s">
        <v>415</v>
      </c>
      <c r="G72" s="25">
        <v>3</v>
      </c>
      <c r="H72" s="24">
        <v>0</v>
      </c>
      <c r="I72" s="26">
        <f>ROUND(G72*H72,P4)</f>
        <v>0</v>
      </c>
      <c r="L72" s="26">
        <v>0</v>
      </c>
      <c r="M72" s="20">
        <f>ROUND(G72*L72,P4)</f>
        <v>0</v>
      </c>
      <c r="N72" s="21" t="s">
        <v>2346</v>
      </c>
      <c r="O72" s="27">
        <f>M72*AA72</f>
        <v>0</v>
      </c>
      <c r="P72">
        <v>3</v>
      </c>
      <c r="AA72">
        <f>IF(P72=1,$O$3,IF(P72=2,$O$4,$O$5))</f>
        <v>0</v>
      </c>
    </row>
    <row r="73" spans="1:27">
      <c r="A73" t="s">
        <v>173</v>
      </c>
      <c r="E73" s="23" t="s">
        <v>170</v>
      </c>
    </row>
    <row r="74" spans="1:27">
      <c r="A74" t="s">
        <v>174</v>
      </c>
      <c r="E74" s="28" t="s">
        <v>331</v>
      </c>
    </row>
    <row r="75" spans="1:27">
      <c r="A75" t="s">
        <v>176</v>
      </c>
      <c r="E75" s="23" t="s">
        <v>3418</v>
      </c>
    </row>
    <row r="76" spans="1:27">
      <c r="A76" t="s">
        <v>168</v>
      </c>
      <c r="B76">
        <v>21</v>
      </c>
      <c r="C76" s="22" t="s">
        <v>3424</v>
      </c>
      <c r="D76" t="s">
        <v>170</v>
      </c>
      <c r="E76" s="23" t="s">
        <v>3425</v>
      </c>
      <c r="F76" s="24" t="s">
        <v>415</v>
      </c>
      <c r="G76" s="25">
        <v>10</v>
      </c>
      <c r="H76" s="24">
        <v>0</v>
      </c>
      <c r="I76" s="26">
        <f>ROUND(G76*H76,P4)</f>
        <v>0</v>
      </c>
      <c r="L76" s="26">
        <v>0</v>
      </c>
      <c r="M76" s="20">
        <f>ROUND(G76*L76,P4)</f>
        <v>0</v>
      </c>
      <c r="N76" s="21" t="s">
        <v>2346</v>
      </c>
      <c r="O76" s="27">
        <f>M76*AA76</f>
        <v>0</v>
      </c>
      <c r="P76">
        <v>3</v>
      </c>
      <c r="AA76">
        <f>IF(P76=1,$O$3,IF(P76=2,$O$4,$O$5))</f>
        <v>0</v>
      </c>
    </row>
    <row r="77" spans="1:27">
      <c r="A77" t="s">
        <v>173</v>
      </c>
      <c r="E77" s="23" t="s">
        <v>170</v>
      </c>
    </row>
    <row r="78" spans="1:27">
      <c r="A78" t="s">
        <v>174</v>
      </c>
      <c r="E78" s="28" t="s">
        <v>364</v>
      </c>
    </row>
    <row r="79" spans="1:27">
      <c r="A79" t="s">
        <v>176</v>
      </c>
      <c r="E79" s="23" t="s">
        <v>3418</v>
      </c>
    </row>
    <row r="80" spans="1:27">
      <c r="A80" t="s">
        <v>168</v>
      </c>
      <c r="B80">
        <v>22</v>
      </c>
      <c r="C80" s="22" t="s">
        <v>3426</v>
      </c>
      <c r="D80" t="s">
        <v>170</v>
      </c>
      <c r="E80" s="23" t="s">
        <v>3427</v>
      </c>
      <c r="F80" s="24" t="s">
        <v>317</v>
      </c>
      <c r="G80" s="25">
        <v>4</v>
      </c>
      <c r="H80" s="24">
        <v>0</v>
      </c>
      <c r="I80" s="26">
        <f>ROUND(G80*H80,P4)</f>
        <v>0</v>
      </c>
      <c r="L80" s="26">
        <v>0</v>
      </c>
      <c r="M80" s="20">
        <f>ROUND(G80*L80,P4)</f>
        <v>0</v>
      </c>
      <c r="N80" s="21" t="s">
        <v>2346</v>
      </c>
      <c r="O80" s="27">
        <f>M80*AA80</f>
        <v>0</v>
      </c>
      <c r="P80">
        <v>3</v>
      </c>
      <c r="AA80">
        <f>IF(P80=1,$O$3,IF(P80=2,$O$4,$O$5))</f>
        <v>0</v>
      </c>
    </row>
    <row r="81" spans="1:27">
      <c r="A81" t="s">
        <v>173</v>
      </c>
      <c r="E81" s="23" t="s">
        <v>170</v>
      </c>
    </row>
    <row r="82" spans="1:27">
      <c r="A82" t="s">
        <v>174</v>
      </c>
      <c r="E82" s="28" t="s">
        <v>549</v>
      </c>
    </row>
    <row r="83" spans="1:27">
      <c r="A83" t="s">
        <v>176</v>
      </c>
      <c r="E83" s="23" t="s">
        <v>3418</v>
      </c>
    </row>
    <row r="84" spans="1:27">
      <c r="A84" t="s">
        <v>168</v>
      </c>
      <c r="B84">
        <v>23</v>
      </c>
      <c r="C84" s="22" t="s">
        <v>3428</v>
      </c>
      <c r="D84" t="s">
        <v>170</v>
      </c>
      <c r="E84" s="23" t="s">
        <v>3429</v>
      </c>
      <c r="F84" s="24" t="s">
        <v>317</v>
      </c>
      <c r="G84" s="25">
        <v>133</v>
      </c>
      <c r="H84" s="24">
        <v>0</v>
      </c>
      <c r="I84" s="26">
        <f>ROUND(G84*H84,P4)</f>
        <v>0</v>
      </c>
      <c r="L84" s="26">
        <v>0</v>
      </c>
      <c r="M84" s="20">
        <f>ROUND(G84*L84,P4)</f>
        <v>0</v>
      </c>
      <c r="N84" s="21" t="s">
        <v>170</v>
      </c>
      <c r="O84" s="27">
        <f>M84*AA84</f>
        <v>0</v>
      </c>
      <c r="P84">
        <v>3</v>
      </c>
      <c r="AA84">
        <f>IF(P84=1,$O$3,IF(P84=2,$O$4,$O$5))</f>
        <v>0</v>
      </c>
    </row>
    <row r="85" spans="1:27">
      <c r="A85" t="s">
        <v>173</v>
      </c>
      <c r="E85" s="23" t="s">
        <v>170</v>
      </c>
    </row>
    <row r="86" spans="1:27">
      <c r="A86" t="s">
        <v>174</v>
      </c>
      <c r="E86" s="28" t="s">
        <v>3430</v>
      </c>
    </row>
    <row r="87" spans="1:27">
      <c r="A87" t="s">
        <v>176</v>
      </c>
      <c r="E87" s="23" t="s">
        <v>3431</v>
      </c>
    </row>
    <row r="88" spans="1:27">
      <c r="A88" t="s">
        <v>168</v>
      </c>
      <c r="B88">
        <v>24</v>
      </c>
      <c r="C88" s="22" t="s">
        <v>3432</v>
      </c>
      <c r="D88" t="s">
        <v>170</v>
      </c>
      <c r="E88" s="23" t="s">
        <v>3433</v>
      </c>
      <c r="F88" s="24" t="s">
        <v>317</v>
      </c>
      <c r="G88" s="25">
        <v>1077</v>
      </c>
      <c r="H88" s="24">
        <v>0</v>
      </c>
      <c r="I88" s="26">
        <f>ROUND(G88*H88,P4)</f>
        <v>0</v>
      </c>
      <c r="L88" s="26">
        <v>0</v>
      </c>
      <c r="M88" s="20">
        <f>ROUND(G88*L88,P4)</f>
        <v>0</v>
      </c>
      <c r="N88" s="21" t="s">
        <v>170</v>
      </c>
      <c r="O88" s="27">
        <f>M88*AA88</f>
        <v>0</v>
      </c>
      <c r="P88">
        <v>3</v>
      </c>
      <c r="AA88">
        <f>IF(P88=1,$O$3,IF(P88=2,$O$4,$O$5))</f>
        <v>0</v>
      </c>
    </row>
    <row r="89" spans="1:27">
      <c r="A89" t="s">
        <v>173</v>
      </c>
      <c r="E89" s="23" t="s">
        <v>170</v>
      </c>
    </row>
    <row r="90" spans="1:27">
      <c r="A90" t="s">
        <v>174</v>
      </c>
      <c r="E90" s="28" t="s">
        <v>3434</v>
      </c>
    </row>
    <row r="91" spans="1:27">
      <c r="A91" t="s">
        <v>176</v>
      </c>
      <c r="E91" s="23" t="s">
        <v>3431</v>
      </c>
    </row>
    <row r="92" spans="1:27">
      <c r="A92" t="s">
        <v>168</v>
      </c>
      <c r="B92">
        <v>25</v>
      </c>
      <c r="C92" s="22" t="s">
        <v>3435</v>
      </c>
      <c r="D92" t="s">
        <v>170</v>
      </c>
      <c r="E92" s="23" t="s">
        <v>3436</v>
      </c>
      <c r="F92" s="24" t="s">
        <v>317</v>
      </c>
      <c r="G92" s="25">
        <v>223</v>
      </c>
      <c r="H92" s="24">
        <v>0</v>
      </c>
      <c r="I92" s="26">
        <f>ROUND(G92*H92,P4)</f>
        <v>0</v>
      </c>
      <c r="L92" s="26">
        <v>0</v>
      </c>
      <c r="M92" s="20">
        <f>ROUND(G92*L92,P4)</f>
        <v>0</v>
      </c>
      <c r="N92" s="21" t="s">
        <v>170</v>
      </c>
      <c r="O92" s="27">
        <f>M92*AA92</f>
        <v>0</v>
      </c>
      <c r="P92">
        <v>3</v>
      </c>
      <c r="AA92">
        <f>IF(P92=1,$O$3,IF(P92=2,$O$4,$O$5))</f>
        <v>0</v>
      </c>
    </row>
    <row r="93" spans="1:27">
      <c r="A93" t="s">
        <v>173</v>
      </c>
      <c r="E93" s="23" t="s">
        <v>170</v>
      </c>
    </row>
    <row r="94" spans="1:27">
      <c r="A94" t="s">
        <v>174</v>
      </c>
      <c r="E94" s="28" t="s">
        <v>3437</v>
      </c>
    </row>
    <row r="95" spans="1:27">
      <c r="A95" t="s">
        <v>176</v>
      </c>
      <c r="E95" s="23" t="s">
        <v>3431</v>
      </c>
    </row>
    <row r="96" spans="1:27">
      <c r="A96" t="s">
        <v>168</v>
      </c>
      <c r="B96">
        <v>26</v>
      </c>
      <c r="C96" s="22" t="s">
        <v>3438</v>
      </c>
      <c r="D96" t="s">
        <v>170</v>
      </c>
      <c r="E96" s="23" t="s">
        <v>3439</v>
      </c>
      <c r="F96" s="24" t="s">
        <v>317</v>
      </c>
      <c r="G96" s="25">
        <v>347</v>
      </c>
      <c r="H96" s="24">
        <v>0</v>
      </c>
      <c r="I96" s="26">
        <f>ROUND(G96*H96,P4)</f>
        <v>0</v>
      </c>
      <c r="L96" s="26">
        <v>0</v>
      </c>
      <c r="M96" s="20">
        <f>ROUND(G96*L96,P4)</f>
        <v>0</v>
      </c>
      <c r="N96" s="21" t="s">
        <v>170</v>
      </c>
      <c r="O96" s="27">
        <f>M96*AA96</f>
        <v>0</v>
      </c>
      <c r="P96">
        <v>3</v>
      </c>
      <c r="AA96">
        <f>IF(P96=1,$O$3,IF(P96=2,$O$4,$O$5))</f>
        <v>0</v>
      </c>
    </row>
    <row r="97" spans="1:27">
      <c r="A97" t="s">
        <v>173</v>
      </c>
      <c r="E97" s="23" t="s">
        <v>170</v>
      </c>
    </row>
    <row r="98" spans="1:27">
      <c r="A98" t="s">
        <v>174</v>
      </c>
      <c r="E98" s="28" t="s">
        <v>3440</v>
      </c>
    </row>
    <row r="99" spans="1:27">
      <c r="A99" t="s">
        <v>176</v>
      </c>
      <c r="E99" s="23" t="s">
        <v>3431</v>
      </c>
    </row>
    <row r="100" spans="1:27">
      <c r="A100" t="s">
        <v>168</v>
      </c>
      <c r="B100">
        <v>27</v>
      </c>
      <c r="C100" s="22" t="s">
        <v>3441</v>
      </c>
      <c r="D100" t="s">
        <v>170</v>
      </c>
      <c r="E100" s="23" t="s">
        <v>3442</v>
      </c>
      <c r="F100" s="24" t="s">
        <v>317</v>
      </c>
      <c r="G100" s="25">
        <v>58</v>
      </c>
      <c r="H100" s="24">
        <v>0</v>
      </c>
      <c r="I100" s="26">
        <f>ROUND(G100*H100,P4)</f>
        <v>0</v>
      </c>
      <c r="L100" s="26">
        <v>0</v>
      </c>
      <c r="M100" s="20">
        <f>ROUND(G100*L100,P4)</f>
        <v>0</v>
      </c>
      <c r="N100" s="21" t="s">
        <v>170</v>
      </c>
      <c r="O100" s="27">
        <f>M100*AA100</f>
        <v>0</v>
      </c>
      <c r="P100">
        <v>3</v>
      </c>
      <c r="AA100">
        <f>IF(P100=1,$O$3,IF(P100=2,$O$4,$O$5))</f>
        <v>0</v>
      </c>
    </row>
    <row r="101" spans="1:27">
      <c r="A101" t="s">
        <v>173</v>
      </c>
      <c r="E101" s="23" t="s">
        <v>170</v>
      </c>
    </row>
    <row r="102" spans="1:27">
      <c r="A102" t="s">
        <v>174</v>
      </c>
      <c r="E102" s="28" t="s">
        <v>3443</v>
      </c>
    </row>
    <row r="103" spans="1:27">
      <c r="A103" t="s">
        <v>176</v>
      </c>
      <c r="E103" s="23" t="s">
        <v>3431</v>
      </c>
    </row>
    <row r="104" spans="1:27">
      <c r="A104" t="s">
        <v>168</v>
      </c>
      <c r="B104">
        <v>28</v>
      </c>
      <c r="C104" s="22" t="s">
        <v>3444</v>
      </c>
      <c r="D104" t="s">
        <v>170</v>
      </c>
      <c r="E104" s="23" t="s">
        <v>3445</v>
      </c>
      <c r="F104" s="24" t="s">
        <v>317</v>
      </c>
      <c r="G104" s="25">
        <v>3.5</v>
      </c>
      <c r="H104" s="24">
        <v>0</v>
      </c>
      <c r="I104" s="26">
        <f>ROUND(G104*H104,P4)</f>
        <v>0</v>
      </c>
      <c r="L104" s="26">
        <v>0</v>
      </c>
      <c r="M104" s="20">
        <f>ROUND(G104*L104,P4)</f>
        <v>0</v>
      </c>
      <c r="N104" s="21" t="s">
        <v>170</v>
      </c>
      <c r="O104" s="27">
        <f>M104*AA104</f>
        <v>0</v>
      </c>
      <c r="P104">
        <v>3</v>
      </c>
      <c r="AA104">
        <f>IF(P104=1,$O$3,IF(P104=2,$O$4,$O$5))</f>
        <v>0</v>
      </c>
    </row>
    <row r="105" spans="1:27">
      <c r="A105" t="s">
        <v>173</v>
      </c>
      <c r="E105" s="23" t="s">
        <v>170</v>
      </c>
    </row>
    <row r="106" spans="1:27">
      <c r="A106" t="s">
        <v>174</v>
      </c>
      <c r="E106" s="28" t="s">
        <v>3446</v>
      </c>
    </row>
    <row r="107" spans="1:27">
      <c r="A107" t="s">
        <v>176</v>
      </c>
      <c r="E107" s="23" t="s">
        <v>3431</v>
      </c>
    </row>
    <row r="108" spans="1:27">
      <c r="A108" t="s">
        <v>168</v>
      </c>
      <c r="B108">
        <v>29</v>
      </c>
      <c r="C108" s="22" t="s">
        <v>3447</v>
      </c>
      <c r="D108" t="s">
        <v>170</v>
      </c>
      <c r="E108" s="23" t="s">
        <v>3448</v>
      </c>
      <c r="F108" s="24" t="s">
        <v>415</v>
      </c>
      <c r="G108" s="25">
        <v>3</v>
      </c>
      <c r="H108" s="24">
        <v>0</v>
      </c>
      <c r="I108" s="26">
        <f>ROUND(G108*H108,P4)</f>
        <v>0</v>
      </c>
      <c r="L108" s="26">
        <v>0</v>
      </c>
      <c r="M108" s="20">
        <f>ROUND(G108*L108,P4)</f>
        <v>0</v>
      </c>
      <c r="N108" s="21" t="s">
        <v>2346</v>
      </c>
      <c r="O108" s="27">
        <f>M108*AA108</f>
        <v>0</v>
      </c>
      <c r="P108">
        <v>3</v>
      </c>
      <c r="AA108">
        <f>IF(P108=1,$O$3,IF(P108=2,$O$4,$O$5))</f>
        <v>0</v>
      </c>
    </row>
    <row r="109" spans="1:27">
      <c r="A109" t="s">
        <v>173</v>
      </c>
      <c r="E109" s="23" t="s">
        <v>170</v>
      </c>
    </row>
    <row r="110" spans="1:27">
      <c r="A110" t="s">
        <v>174</v>
      </c>
      <c r="E110" s="28" t="s">
        <v>331</v>
      </c>
    </row>
    <row r="111" spans="1:27">
      <c r="A111" t="s">
        <v>176</v>
      </c>
      <c r="E111" s="23" t="s">
        <v>3418</v>
      </c>
    </row>
    <row r="112" spans="1:27">
      <c r="A112" t="s">
        <v>168</v>
      </c>
      <c r="B112">
        <v>30</v>
      </c>
      <c r="C112" s="22" t="s">
        <v>3449</v>
      </c>
      <c r="D112" t="s">
        <v>170</v>
      </c>
      <c r="E112" s="23" t="s">
        <v>3450</v>
      </c>
      <c r="F112" s="24" t="s">
        <v>415</v>
      </c>
      <c r="G112" s="25">
        <v>2</v>
      </c>
      <c r="H112" s="24">
        <v>0</v>
      </c>
      <c r="I112" s="26">
        <f>ROUND(G112*H112,P4)</f>
        <v>0</v>
      </c>
      <c r="L112" s="26">
        <v>0</v>
      </c>
      <c r="M112" s="20">
        <f>ROUND(G112*L112,P4)</f>
        <v>0</v>
      </c>
      <c r="N112" s="21" t="s">
        <v>2346</v>
      </c>
      <c r="O112" s="27">
        <f>M112*AA112</f>
        <v>0</v>
      </c>
      <c r="P112">
        <v>3</v>
      </c>
      <c r="AA112">
        <f>IF(P112=1,$O$3,IF(P112=2,$O$4,$O$5))</f>
        <v>0</v>
      </c>
    </row>
    <row r="113" spans="1:27">
      <c r="A113" t="s">
        <v>173</v>
      </c>
      <c r="E113" s="23" t="s">
        <v>170</v>
      </c>
    </row>
    <row r="114" spans="1:27">
      <c r="A114" t="s">
        <v>174</v>
      </c>
      <c r="E114" s="28" t="s">
        <v>231</v>
      </c>
    </row>
    <row r="115" spans="1:27">
      <c r="A115" t="s">
        <v>176</v>
      </c>
      <c r="E115" s="23" t="s">
        <v>3418</v>
      </c>
    </row>
    <row r="116" spans="1:27">
      <c r="A116" t="s">
        <v>168</v>
      </c>
      <c r="B116">
        <v>31</v>
      </c>
      <c r="C116" s="22" t="s">
        <v>3451</v>
      </c>
      <c r="D116" t="s">
        <v>170</v>
      </c>
      <c r="E116" s="23" t="s">
        <v>3452</v>
      </c>
      <c r="F116" s="24" t="s">
        <v>415</v>
      </c>
      <c r="G116" s="25">
        <v>3</v>
      </c>
      <c r="H116" s="24">
        <v>0</v>
      </c>
      <c r="I116" s="26">
        <f>ROUND(G116*H116,P4)</f>
        <v>0</v>
      </c>
      <c r="L116" s="26">
        <v>0</v>
      </c>
      <c r="M116" s="20">
        <f>ROUND(G116*L116,P4)</f>
        <v>0</v>
      </c>
      <c r="N116" s="21" t="s">
        <v>2346</v>
      </c>
      <c r="O116" s="27">
        <f>M116*AA116</f>
        <v>0</v>
      </c>
      <c r="P116">
        <v>3</v>
      </c>
      <c r="AA116">
        <f>IF(P116=1,$O$3,IF(P116=2,$O$4,$O$5))</f>
        <v>0</v>
      </c>
    </row>
    <row r="117" spans="1:27">
      <c r="A117" t="s">
        <v>173</v>
      </c>
      <c r="E117" s="23" t="s">
        <v>170</v>
      </c>
    </row>
    <row r="118" spans="1:27">
      <c r="A118" t="s">
        <v>174</v>
      </c>
      <c r="E118" s="28" t="s">
        <v>331</v>
      </c>
    </row>
    <row r="119" spans="1:27">
      <c r="A119" t="s">
        <v>176</v>
      </c>
      <c r="E119" s="23" t="s">
        <v>3418</v>
      </c>
    </row>
    <row r="120" spans="1:27">
      <c r="A120" t="s">
        <v>168</v>
      </c>
      <c r="B120">
        <v>32</v>
      </c>
      <c r="C120" s="22" t="s">
        <v>3453</v>
      </c>
      <c r="D120" t="s">
        <v>170</v>
      </c>
      <c r="E120" s="23" t="s">
        <v>3454</v>
      </c>
      <c r="F120" s="24" t="s">
        <v>317</v>
      </c>
      <c r="G120" s="25">
        <v>151</v>
      </c>
      <c r="H120" s="24">
        <v>0</v>
      </c>
      <c r="I120" s="26">
        <f>ROUND(G120*H120,P4)</f>
        <v>0</v>
      </c>
      <c r="L120" s="26">
        <v>0</v>
      </c>
      <c r="M120" s="20">
        <f>ROUND(G120*L120,P4)</f>
        <v>0</v>
      </c>
      <c r="N120" s="21" t="s">
        <v>170</v>
      </c>
      <c r="O120" s="27">
        <f>M120*AA120</f>
        <v>0</v>
      </c>
      <c r="P120">
        <v>3</v>
      </c>
      <c r="AA120">
        <f>IF(P120=1,$O$3,IF(P120=2,$O$4,$O$5))</f>
        <v>0</v>
      </c>
    </row>
    <row r="121" spans="1:27">
      <c r="A121" t="s">
        <v>173</v>
      </c>
      <c r="E121" s="23" t="s">
        <v>170</v>
      </c>
    </row>
    <row r="122" spans="1:27">
      <c r="A122" t="s">
        <v>174</v>
      </c>
      <c r="E122" s="28" t="s">
        <v>3455</v>
      </c>
    </row>
    <row r="123" spans="1:27">
      <c r="A123" t="s">
        <v>176</v>
      </c>
      <c r="E123" s="23" t="s">
        <v>3456</v>
      </c>
    </row>
    <row r="124" spans="1:27">
      <c r="A124" t="s">
        <v>168</v>
      </c>
      <c r="B124">
        <v>33</v>
      </c>
      <c r="C124" s="22" t="s">
        <v>3457</v>
      </c>
      <c r="D124" t="s">
        <v>170</v>
      </c>
      <c r="E124" s="23" t="s">
        <v>3458</v>
      </c>
      <c r="F124" s="24" t="s">
        <v>317</v>
      </c>
      <c r="G124" s="25">
        <v>456</v>
      </c>
      <c r="H124" s="24">
        <v>0</v>
      </c>
      <c r="I124" s="26">
        <f>ROUND(G124*H124,P4)</f>
        <v>0</v>
      </c>
      <c r="L124" s="26">
        <v>0</v>
      </c>
      <c r="M124" s="20">
        <f>ROUND(G124*L124,P4)</f>
        <v>0</v>
      </c>
      <c r="N124" s="21" t="s">
        <v>170</v>
      </c>
      <c r="O124" s="27">
        <f>M124*AA124</f>
        <v>0</v>
      </c>
      <c r="P124">
        <v>3</v>
      </c>
      <c r="AA124">
        <f>IF(P124=1,$O$3,IF(P124=2,$O$4,$O$5))</f>
        <v>0</v>
      </c>
    </row>
    <row r="125" spans="1:27">
      <c r="A125" t="s">
        <v>173</v>
      </c>
      <c r="E125" s="23" t="s">
        <v>170</v>
      </c>
    </row>
    <row r="126" spans="1:27">
      <c r="A126" t="s">
        <v>174</v>
      </c>
      <c r="E126" s="28" t="s">
        <v>3459</v>
      </c>
    </row>
    <row r="127" spans="1:27">
      <c r="A127" t="s">
        <v>176</v>
      </c>
      <c r="E127" s="23" t="s">
        <v>3456</v>
      </c>
    </row>
    <row r="128" spans="1:27">
      <c r="A128" t="s">
        <v>168</v>
      </c>
      <c r="B128">
        <v>34</v>
      </c>
      <c r="C128" s="22" t="s">
        <v>3460</v>
      </c>
      <c r="D128" t="s">
        <v>170</v>
      </c>
      <c r="E128" s="23" t="s">
        <v>3461</v>
      </c>
      <c r="F128" s="24" t="s">
        <v>317</v>
      </c>
      <c r="G128" s="25">
        <v>53</v>
      </c>
      <c r="H128" s="24">
        <v>0</v>
      </c>
      <c r="I128" s="26">
        <f>ROUND(G128*H128,P4)</f>
        <v>0</v>
      </c>
      <c r="L128" s="26">
        <v>0</v>
      </c>
      <c r="M128" s="20">
        <f>ROUND(G128*L128,P4)</f>
        <v>0</v>
      </c>
      <c r="N128" s="21" t="s">
        <v>170</v>
      </c>
      <c r="O128" s="27">
        <f>M128*AA128</f>
        <v>0</v>
      </c>
      <c r="P128">
        <v>3</v>
      </c>
      <c r="AA128">
        <f>IF(P128=1,$O$3,IF(P128=2,$O$4,$O$5))</f>
        <v>0</v>
      </c>
    </row>
    <row r="129" spans="1:27">
      <c r="A129" t="s">
        <v>173</v>
      </c>
      <c r="E129" s="23" t="s">
        <v>170</v>
      </c>
    </row>
    <row r="130" spans="1:27">
      <c r="A130" t="s">
        <v>174</v>
      </c>
      <c r="E130" s="28" t="s">
        <v>820</v>
      </c>
    </row>
    <row r="131" spans="1:27">
      <c r="A131" t="s">
        <v>176</v>
      </c>
      <c r="E131" s="23" t="s">
        <v>3456</v>
      </c>
    </row>
    <row r="132" spans="1:27">
      <c r="A132" t="s">
        <v>168</v>
      </c>
      <c r="B132">
        <v>35</v>
      </c>
      <c r="C132" s="22" t="s">
        <v>3462</v>
      </c>
      <c r="D132" t="s">
        <v>170</v>
      </c>
      <c r="E132" s="23" t="s">
        <v>3463</v>
      </c>
      <c r="F132" s="24" t="s">
        <v>317</v>
      </c>
      <c r="G132" s="25">
        <v>9</v>
      </c>
      <c r="H132" s="24">
        <v>0</v>
      </c>
      <c r="I132" s="26">
        <f>ROUND(G132*H132,P4)</f>
        <v>0</v>
      </c>
      <c r="L132" s="26">
        <v>0</v>
      </c>
      <c r="M132" s="20">
        <f>ROUND(G132*L132,P4)</f>
        <v>0</v>
      </c>
      <c r="N132" s="21" t="s">
        <v>170</v>
      </c>
      <c r="O132" s="27">
        <f>M132*AA132</f>
        <v>0</v>
      </c>
      <c r="P132">
        <v>3</v>
      </c>
      <c r="AA132">
        <f>IF(P132=1,$O$3,IF(P132=2,$O$4,$O$5))</f>
        <v>0</v>
      </c>
    </row>
    <row r="133" spans="1:27">
      <c r="A133" t="s">
        <v>173</v>
      </c>
      <c r="E133" s="23" t="s">
        <v>170</v>
      </c>
    </row>
    <row r="134" spans="1:27">
      <c r="A134" t="s">
        <v>174</v>
      </c>
      <c r="E134" s="28" t="s">
        <v>554</v>
      </c>
    </row>
    <row r="135" spans="1:27">
      <c r="A135" t="s">
        <v>176</v>
      </c>
      <c r="E135" s="23" t="s">
        <v>3456</v>
      </c>
    </row>
    <row r="136" spans="1:27">
      <c r="A136" t="s">
        <v>168</v>
      </c>
      <c r="B136">
        <v>36</v>
      </c>
      <c r="C136" s="22" t="s">
        <v>3464</v>
      </c>
      <c r="D136" t="s">
        <v>170</v>
      </c>
      <c r="E136" s="23" t="s">
        <v>3465</v>
      </c>
      <c r="F136" s="24" t="s">
        <v>188</v>
      </c>
      <c r="G136" s="25">
        <v>78</v>
      </c>
      <c r="H136" s="24">
        <v>0</v>
      </c>
      <c r="I136" s="26">
        <f>ROUND(G136*H136,P4)</f>
        <v>0</v>
      </c>
      <c r="L136" s="26">
        <v>0</v>
      </c>
      <c r="M136" s="20">
        <f>ROUND(G136*L136,P4)</f>
        <v>0</v>
      </c>
      <c r="N136" s="21" t="s">
        <v>170</v>
      </c>
      <c r="O136" s="27">
        <f>M136*AA136</f>
        <v>0</v>
      </c>
      <c r="P136">
        <v>3</v>
      </c>
      <c r="AA136">
        <f>IF(P136=1,$O$3,IF(P136=2,$O$4,$O$5))</f>
        <v>0</v>
      </c>
    </row>
    <row r="137" spans="1:27">
      <c r="A137" t="s">
        <v>173</v>
      </c>
      <c r="E137" s="23" t="s">
        <v>170</v>
      </c>
    </row>
    <row r="138" spans="1:27">
      <c r="A138" t="s">
        <v>174</v>
      </c>
      <c r="E138" s="28" t="s">
        <v>3466</v>
      </c>
    </row>
    <row r="139" spans="1:27">
      <c r="A139" t="s">
        <v>176</v>
      </c>
      <c r="E139" s="23" t="s">
        <v>3467</v>
      </c>
    </row>
    <row r="140" spans="1:27">
      <c r="A140" t="s">
        <v>168</v>
      </c>
      <c r="B140">
        <v>37</v>
      </c>
      <c r="C140" s="22" t="s">
        <v>3468</v>
      </c>
      <c r="D140" t="s">
        <v>170</v>
      </c>
      <c r="E140" s="23" t="s">
        <v>3469</v>
      </c>
      <c r="F140" s="24" t="s">
        <v>188</v>
      </c>
      <c r="G140" s="25">
        <v>7</v>
      </c>
      <c r="H140" s="24">
        <v>0</v>
      </c>
      <c r="I140" s="26">
        <f>ROUND(G140*H140,P4)</f>
        <v>0</v>
      </c>
      <c r="L140" s="26">
        <v>0</v>
      </c>
      <c r="M140" s="20">
        <f>ROUND(G140*L140,P4)</f>
        <v>0</v>
      </c>
      <c r="N140" s="21" t="s">
        <v>170</v>
      </c>
      <c r="O140" s="27">
        <f>M140*AA140</f>
        <v>0</v>
      </c>
      <c r="P140">
        <v>3</v>
      </c>
      <c r="AA140">
        <f>IF(P140=1,$O$3,IF(P140=2,$O$4,$O$5))</f>
        <v>0</v>
      </c>
    </row>
    <row r="141" spans="1:27">
      <c r="A141" t="s">
        <v>173</v>
      </c>
      <c r="E141" s="23" t="s">
        <v>170</v>
      </c>
    </row>
    <row r="142" spans="1:27">
      <c r="A142" t="s">
        <v>174</v>
      </c>
      <c r="E142" s="28" t="s">
        <v>310</v>
      </c>
    </row>
    <row r="143" spans="1:27">
      <c r="A143" t="s">
        <v>176</v>
      </c>
      <c r="E143" s="23" t="s">
        <v>170</v>
      </c>
    </row>
    <row r="144" spans="1:27">
      <c r="A144" t="s">
        <v>168</v>
      </c>
      <c r="B144">
        <v>38</v>
      </c>
      <c r="C144" s="22" t="s">
        <v>3470</v>
      </c>
      <c r="D144" t="s">
        <v>170</v>
      </c>
      <c r="E144" s="23" t="s">
        <v>3471</v>
      </c>
      <c r="F144" s="24" t="s">
        <v>188</v>
      </c>
      <c r="G144" s="25">
        <v>19</v>
      </c>
      <c r="H144" s="24">
        <v>0</v>
      </c>
      <c r="I144" s="26">
        <f>ROUND(G144*H144,P4)</f>
        <v>0</v>
      </c>
      <c r="L144" s="26">
        <v>0</v>
      </c>
      <c r="M144" s="20">
        <f>ROUND(G144*L144,P4)</f>
        <v>0</v>
      </c>
      <c r="N144" s="21" t="s">
        <v>170</v>
      </c>
      <c r="O144" s="27">
        <f>M144*AA144</f>
        <v>0</v>
      </c>
      <c r="P144">
        <v>3</v>
      </c>
      <c r="AA144">
        <f>IF(P144=1,$O$3,IF(P144=2,$O$4,$O$5))</f>
        <v>0</v>
      </c>
    </row>
    <row r="145" spans="1:27">
      <c r="A145" t="s">
        <v>173</v>
      </c>
      <c r="E145" s="23" t="s">
        <v>170</v>
      </c>
    </row>
    <row r="146" spans="1:27">
      <c r="A146" t="s">
        <v>174</v>
      </c>
      <c r="E146" s="28" t="s">
        <v>1086</v>
      </c>
    </row>
    <row r="147" spans="1:27">
      <c r="A147" t="s">
        <v>176</v>
      </c>
      <c r="E147" s="23" t="s">
        <v>170</v>
      </c>
    </row>
    <row r="148" spans="1:27">
      <c r="A148" t="s">
        <v>168</v>
      </c>
      <c r="B148">
        <v>39</v>
      </c>
      <c r="C148" s="22" t="s">
        <v>3472</v>
      </c>
      <c r="D148" t="s">
        <v>170</v>
      </c>
      <c r="E148" s="23" t="s">
        <v>3473</v>
      </c>
      <c r="F148" s="24" t="s">
        <v>188</v>
      </c>
      <c r="G148" s="25">
        <v>62</v>
      </c>
      <c r="H148" s="24">
        <v>0</v>
      </c>
      <c r="I148" s="26">
        <f>ROUND(G148*H148,P4)</f>
        <v>0</v>
      </c>
      <c r="L148" s="26">
        <v>0</v>
      </c>
      <c r="M148" s="20">
        <f>ROUND(G148*L148,P4)</f>
        <v>0</v>
      </c>
      <c r="N148" s="21" t="s">
        <v>170</v>
      </c>
      <c r="O148" s="27">
        <f>M148*AA148</f>
        <v>0</v>
      </c>
      <c r="P148">
        <v>3</v>
      </c>
      <c r="AA148">
        <f>IF(P148=1,$O$3,IF(P148=2,$O$4,$O$5))</f>
        <v>0</v>
      </c>
    </row>
    <row r="149" spans="1:27">
      <c r="A149" t="s">
        <v>173</v>
      </c>
      <c r="E149" s="23" t="s">
        <v>170</v>
      </c>
    </row>
    <row r="150" spans="1:27">
      <c r="A150" t="s">
        <v>174</v>
      </c>
      <c r="E150" s="28" t="s">
        <v>1626</v>
      </c>
    </row>
    <row r="151" spans="1:27">
      <c r="A151" t="s">
        <v>176</v>
      </c>
      <c r="E151" s="23" t="s">
        <v>170</v>
      </c>
    </row>
    <row r="152" spans="1:27">
      <c r="A152" t="s">
        <v>168</v>
      </c>
      <c r="B152">
        <v>40</v>
      </c>
      <c r="C152" s="22" t="s">
        <v>3474</v>
      </c>
      <c r="D152" t="s">
        <v>170</v>
      </c>
      <c r="E152" s="23" t="s">
        <v>3475</v>
      </c>
      <c r="F152" s="24" t="s">
        <v>188</v>
      </c>
      <c r="G152" s="25">
        <v>2</v>
      </c>
      <c r="H152" s="24">
        <v>0</v>
      </c>
      <c r="I152" s="26">
        <f>ROUND(G152*H152,P4)</f>
        <v>0</v>
      </c>
      <c r="L152" s="26">
        <v>0</v>
      </c>
      <c r="M152" s="20">
        <f>ROUND(G152*L152,P4)</f>
        <v>0</v>
      </c>
      <c r="N152" s="21" t="s">
        <v>170</v>
      </c>
      <c r="O152" s="27">
        <f>M152*AA152</f>
        <v>0</v>
      </c>
      <c r="P152">
        <v>3</v>
      </c>
      <c r="AA152">
        <f>IF(P152=1,$O$3,IF(P152=2,$O$4,$O$5))</f>
        <v>0</v>
      </c>
    </row>
    <row r="153" spans="1:27">
      <c r="A153" t="s">
        <v>173</v>
      </c>
      <c r="E153" s="23" t="s">
        <v>170</v>
      </c>
    </row>
    <row r="154" spans="1:27">
      <c r="A154" t="s">
        <v>174</v>
      </c>
      <c r="E154" s="28" t="s">
        <v>231</v>
      </c>
    </row>
    <row r="155" spans="1:27">
      <c r="A155" t="s">
        <v>176</v>
      </c>
      <c r="E155" s="23" t="s">
        <v>170</v>
      </c>
    </row>
    <row r="156" spans="1:27">
      <c r="A156" t="s">
        <v>168</v>
      </c>
      <c r="B156">
        <v>41</v>
      </c>
      <c r="C156" s="22" t="s">
        <v>3476</v>
      </c>
      <c r="D156" t="s">
        <v>170</v>
      </c>
      <c r="E156" s="23" t="s">
        <v>3477</v>
      </c>
      <c r="F156" s="24" t="s">
        <v>317</v>
      </c>
      <c r="G156" s="25">
        <v>406</v>
      </c>
      <c r="H156" s="24">
        <v>0</v>
      </c>
      <c r="I156" s="26">
        <f>ROUND(G156*H156,P4)</f>
        <v>0</v>
      </c>
      <c r="L156" s="26">
        <v>0</v>
      </c>
      <c r="M156" s="20">
        <f>ROUND(G156*L156,P4)</f>
        <v>0</v>
      </c>
      <c r="N156" s="21" t="s">
        <v>2346</v>
      </c>
      <c r="O156" s="27">
        <f>M156*AA156</f>
        <v>0</v>
      </c>
      <c r="P156">
        <v>3</v>
      </c>
      <c r="AA156">
        <f>IF(P156=1,$O$3,IF(P156=2,$O$4,$O$5))</f>
        <v>0</v>
      </c>
    </row>
    <row r="157" spans="1:27">
      <c r="A157" t="s">
        <v>173</v>
      </c>
      <c r="E157" s="23" t="s">
        <v>170</v>
      </c>
    </row>
    <row r="158" spans="1:27">
      <c r="A158" t="s">
        <v>174</v>
      </c>
      <c r="E158" s="28" t="s">
        <v>3478</v>
      </c>
    </row>
    <row r="159" spans="1:27">
      <c r="A159" t="s">
        <v>176</v>
      </c>
      <c r="E159" s="23" t="s">
        <v>3456</v>
      </c>
    </row>
    <row r="160" spans="1:27">
      <c r="A160" t="s">
        <v>168</v>
      </c>
      <c r="B160">
        <v>42</v>
      </c>
      <c r="C160" s="22" t="s">
        <v>3479</v>
      </c>
      <c r="D160" t="s">
        <v>170</v>
      </c>
      <c r="E160" s="23" t="s">
        <v>3480</v>
      </c>
      <c r="F160" s="24" t="s">
        <v>317</v>
      </c>
      <c r="G160" s="25">
        <v>223</v>
      </c>
      <c r="H160" s="24">
        <v>0</v>
      </c>
      <c r="I160" s="26">
        <f>ROUND(G160*H160,P4)</f>
        <v>0</v>
      </c>
      <c r="L160" s="26">
        <v>0</v>
      </c>
      <c r="M160" s="20">
        <f>ROUND(G160*L160,P4)</f>
        <v>0</v>
      </c>
      <c r="N160" s="21" t="s">
        <v>2346</v>
      </c>
      <c r="O160" s="27">
        <f>M160*AA160</f>
        <v>0</v>
      </c>
      <c r="P160">
        <v>3</v>
      </c>
      <c r="AA160">
        <f>IF(P160=1,$O$3,IF(P160=2,$O$4,$O$5))</f>
        <v>0</v>
      </c>
    </row>
    <row r="161" spans="1:27">
      <c r="A161" t="s">
        <v>173</v>
      </c>
      <c r="E161" s="23" t="s">
        <v>170</v>
      </c>
    </row>
    <row r="162" spans="1:27">
      <c r="A162" t="s">
        <v>174</v>
      </c>
      <c r="E162" s="28" t="s">
        <v>3437</v>
      </c>
    </row>
    <row r="163" spans="1:27">
      <c r="A163" t="s">
        <v>176</v>
      </c>
      <c r="E163" s="23" t="s">
        <v>3456</v>
      </c>
    </row>
    <row r="164" spans="1:27">
      <c r="A164" t="s">
        <v>168</v>
      </c>
      <c r="B164">
        <v>43</v>
      </c>
      <c r="C164" s="22" t="s">
        <v>3481</v>
      </c>
      <c r="D164" t="s">
        <v>170</v>
      </c>
      <c r="E164" s="23" t="s">
        <v>3482</v>
      </c>
      <c r="F164" s="24" t="s">
        <v>188</v>
      </c>
      <c r="G164" s="25">
        <v>3</v>
      </c>
      <c r="H164" s="24">
        <v>0</v>
      </c>
      <c r="I164" s="26">
        <f>ROUND(G164*H164,P4)</f>
        <v>0</v>
      </c>
      <c r="L164" s="26">
        <v>0</v>
      </c>
      <c r="M164" s="20">
        <f>ROUND(G164*L164,P4)</f>
        <v>0</v>
      </c>
      <c r="N164" s="21" t="s">
        <v>170</v>
      </c>
      <c r="O164" s="27">
        <f>M164*AA164</f>
        <v>0</v>
      </c>
      <c r="P164">
        <v>3</v>
      </c>
      <c r="AA164">
        <f>IF(P164=1,$O$3,IF(P164=2,$O$4,$O$5))</f>
        <v>0</v>
      </c>
    </row>
    <row r="165" spans="1:27">
      <c r="A165" t="s">
        <v>173</v>
      </c>
      <c r="E165" s="23" t="s">
        <v>170</v>
      </c>
    </row>
    <row r="166" spans="1:27">
      <c r="A166" t="s">
        <v>174</v>
      </c>
      <c r="E166" s="28" t="s">
        <v>331</v>
      </c>
    </row>
    <row r="167" spans="1:27" ht="39.6">
      <c r="A167" t="s">
        <v>176</v>
      </c>
      <c r="E167" s="23" t="s">
        <v>3483</v>
      </c>
    </row>
    <row r="168" spans="1:27">
      <c r="A168" t="s">
        <v>168</v>
      </c>
      <c r="B168">
        <v>44</v>
      </c>
      <c r="C168" s="22" t="s">
        <v>3484</v>
      </c>
      <c r="D168" t="s">
        <v>170</v>
      </c>
      <c r="E168" s="23" t="s">
        <v>3485</v>
      </c>
      <c r="F168" s="24" t="s">
        <v>317</v>
      </c>
      <c r="G168" s="25">
        <v>0.5</v>
      </c>
      <c r="H168" s="24">
        <v>0</v>
      </c>
      <c r="I168" s="26">
        <f>ROUND(G168*H168,P4)</f>
        <v>0</v>
      </c>
      <c r="L168" s="26">
        <v>0</v>
      </c>
      <c r="M168" s="20">
        <f>ROUND(G168*L168,P4)</f>
        <v>0</v>
      </c>
      <c r="N168" s="21" t="s">
        <v>170</v>
      </c>
      <c r="O168" s="27">
        <f>M168*AA168</f>
        <v>0</v>
      </c>
      <c r="P168">
        <v>3</v>
      </c>
      <c r="AA168">
        <f>IF(P168=1,$O$3,IF(P168=2,$O$4,$O$5))</f>
        <v>0</v>
      </c>
    </row>
    <row r="169" spans="1:27">
      <c r="A169" t="s">
        <v>173</v>
      </c>
      <c r="E169" s="23" t="s">
        <v>170</v>
      </c>
    </row>
    <row r="170" spans="1:27">
      <c r="A170" t="s">
        <v>174</v>
      </c>
      <c r="E170" s="28" t="s">
        <v>744</v>
      </c>
    </row>
    <row r="171" spans="1:27">
      <c r="A171" t="s">
        <v>176</v>
      </c>
      <c r="E171" s="23" t="s">
        <v>3456</v>
      </c>
    </row>
    <row r="172" spans="1:27">
      <c r="A172" t="s">
        <v>168</v>
      </c>
      <c r="B172">
        <v>45</v>
      </c>
      <c r="C172" s="22" t="s">
        <v>3486</v>
      </c>
      <c r="D172" t="s">
        <v>170</v>
      </c>
      <c r="E172" s="23" t="s">
        <v>3487</v>
      </c>
      <c r="F172" s="24" t="s">
        <v>317</v>
      </c>
      <c r="G172" s="25">
        <v>23</v>
      </c>
      <c r="H172" s="24">
        <v>0</v>
      </c>
      <c r="I172" s="26">
        <f>ROUND(G172*H172,P4)</f>
        <v>0</v>
      </c>
      <c r="L172" s="26">
        <v>0</v>
      </c>
      <c r="M172" s="20">
        <f>ROUND(G172*L172,P4)</f>
        <v>0</v>
      </c>
      <c r="N172" s="21" t="s">
        <v>170</v>
      </c>
      <c r="O172" s="27">
        <f>M172*AA172</f>
        <v>0</v>
      </c>
      <c r="P172">
        <v>3</v>
      </c>
      <c r="AA172">
        <f>IF(P172=1,$O$3,IF(P172=2,$O$4,$O$5))</f>
        <v>0</v>
      </c>
    </row>
    <row r="173" spans="1:27">
      <c r="A173" t="s">
        <v>173</v>
      </c>
      <c r="E173" s="23" t="s">
        <v>170</v>
      </c>
    </row>
    <row r="174" spans="1:27">
      <c r="A174" t="s">
        <v>174</v>
      </c>
      <c r="E174" s="28" t="s">
        <v>947</v>
      </c>
    </row>
    <row r="175" spans="1:27">
      <c r="A175" t="s">
        <v>176</v>
      </c>
      <c r="E175" s="23" t="s">
        <v>3456</v>
      </c>
    </row>
    <row r="176" spans="1:27">
      <c r="A176" t="s">
        <v>168</v>
      </c>
      <c r="B176">
        <v>46</v>
      </c>
      <c r="C176" s="22" t="s">
        <v>3488</v>
      </c>
      <c r="D176" t="s">
        <v>170</v>
      </c>
      <c r="E176" s="23" t="s">
        <v>3489</v>
      </c>
      <c r="F176" s="24" t="s">
        <v>415</v>
      </c>
      <c r="G176" s="25">
        <v>88</v>
      </c>
      <c r="H176" s="24">
        <v>0</v>
      </c>
      <c r="I176" s="26">
        <f>ROUND(G176*H176,P4)</f>
        <v>0</v>
      </c>
      <c r="L176" s="26">
        <v>0</v>
      </c>
      <c r="M176" s="20">
        <f>ROUND(G176*L176,P4)</f>
        <v>0</v>
      </c>
      <c r="N176" s="21" t="s">
        <v>2346</v>
      </c>
      <c r="O176" s="27">
        <f>M176*AA176</f>
        <v>0</v>
      </c>
      <c r="P176">
        <v>3</v>
      </c>
      <c r="AA176">
        <f>IF(P176=1,$O$3,IF(P176=2,$O$4,$O$5))</f>
        <v>0</v>
      </c>
    </row>
    <row r="177" spans="1:27">
      <c r="A177" t="s">
        <v>173</v>
      </c>
      <c r="E177" s="23" t="s">
        <v>170</v>
      </c>
    </row>
    <row r="178" spans="1:27">
      <c r="A178" t="s">
        <v>174</v>
      </c>
      <c r="E178" s="28" t="s">
        <v>3490</v>
      </c>
    </row>
    <row r="179" spans="1:27">
      <c r="A179" t="s">
        <v>176</v>
      </c>
      <c r="E179" s="23" t="s">
        <v>3491</v>
      </c>
    </row>
    <row r="180" spans="1:27">
      <c r="A180" t="s">
        <v>168</v>
      </c>
      <c r="B180">
        <v>47</v>
      </c>
      <c r="C180" s="22" t="s">
        <v>3492</v>
      </c>
      <c r="D180" t="s">
        <v>170</v>
      </c>
      <c r="E180" s="23" t="s">
        <v>3493</v>
      </c>
      <c r="F180" s="24" t="s">
        <v>415</v>
      </c>
      <c r="G180" s="25">
        <v>70</v>
      </c>
      <c r="H180" s="24">
        <v>0</v>
      </c>
      <c r="I180" s="26">
        <f>ROUND(G180*H180,P4)</f>
        <v>0</v>
      </c>
      <c r="L180" s="26">
        <v>0</v>
      </c>
      <c r="M180" s="20">
        <f>ROUND(G180*L180,P4)</f>
        <v>0</v>
      </c>
      <c r="N180" s="21" t="s">
        <v>2346</v>
      </c>
      <c r="O180" s="27">
        <f>M180*AA180</f>
        <v>0</v>
      </c>
      <c r="P180">
        <v>3</v>
      </c>
      <c r="AA180">
        <f>IF(P180=1,$O$3,IF(P180=2,$O$4,$O$5))</f>
        <v>0</v>
      </c>
    </row>
    <row r="181" spans="1:27">
      <c r="A181" t="s">
        <v>173</v>
      </c>
      <c r="E181" s="23" t="s">
        <v>170</v>
      </c>
    </row>
    <row r="182" spans="1:27">
      <c r="A182" t="s">
        <v>174</v>
      </c>
      <c r="E182" s="28" t="s">
        <v>475</v>
      </c>
    </row>
    <row r="183" spans="1:27">
      <c r="A183" t="s">
        <v>176</v>
      </c>
      <c r="E183" s="23" t="s">
        <v>3491</v>
      </c>
    </row>
    <row r="184" spans="1:27">
      <c r="A184" t="s">
        <v>168</v>
      </c>
      <c r="B184">
        <v>48</v>
      </c>
      <c r="C184" s="22" t="s">
        <v>3494</v>
      </c>
      <c r="D184" t="s">
        <v>170</v>
      </c>
      <c r="E184" s="23" t="s">
        <v>3495</v>
      </c>
      <c r="F184" s="24" t="s">
        <v>188</v>
      </c>
      <c r="G184" s="25">
        <v>2</v>
      </c>
      <c r="H184" s="24">
        <v>0</v>
      </c>
      <c r="I184" s="26">
        <f>ROUND(G184*H184,P4)</f>
        <v>0</v>
      </c>
      <c r="L184" s="26">
        <v>0</v>
      </c>
      <c r="M184" s="20">
        <f>ROUND(G184*L184,P4)</f>
        <v>0</v>
      </c>
      <c r="N184" s="21" t="s">
        <v>170</v>
      </c>
      <c r="O184" s="27">
        <f>M184*AA184</f>
        <v>0</v>
      </c>
      <c r="P184">
        <v>3</v>
      </c>
      <c r="AA184">
        <f>IF(P184=1,$O$3,IF(P184=2,$O$4,$O$5))</f>
        <v>0</v>
      </c>
    </row>
    <row r="185" spans="1:27">
      <c r="A185" t="s">
        <v>173</v>
      </c>
      <c r="E185" s="23" t="s">
        <v>170</v>
      </c>
    </row>
    <row r="186" spans="1:27">
      <c r="A186" t="s">
        <v>174</v>
      </c>
      <c r="E186" s="28" t="s">
        <v>231</v>
      </c>
    </row>
    <row r="187" spans="1:27" ht="39.6">
      <c r="A187" t="s">
        <v>176</v>
      </c>
      <c r="E187" s="23" t="s">
        <v>3496</v>
      </c>
    </row>
    <row r="188" spans="1:27">
      <c r="A188" t="s">
        <v>168</v>
      </c>
      <c r="B188">
        <v>49</v>
      </c>
      <c r="C188" s="22" t="s">
        <v>3497</v>
      </c>
      <c r="D188" t="s">
        <v>170</v>
      </c>
      <c r="E188" s="23" t="s">
        <v>3498</v>
      </c>
      <c r="F188" s="24" t="s">
        <v>188</v>
      </c>
      <c r="G188" s="25">
        <v>5</v>
      </c>
      <c r="H188" s="24">
        <v>0</v>
      </c>
      <c r="I188" s="26">
        <f>ROUND(G188*H188,P4)</f>
        <v>0</v>
      </c>
      <c r="L188" s="26">
        <v>0</v>
      </c>
      <c r="M188" s="20">
        <f>ROUND(G188*L188,P4)</f>
        <v>0</v>
      </c>
      <c r="N188" s="21" t="s">
        <v>170</v>
      </c>
      <c r="O188" s="27">
        <f>M188*AA188</f>
        <v>0</v>
      </c>
      <c r="P188">
        <v>3</v>
      </c>
      <c r="AA188">
        <f>IF(P188=1,$O$3,IF(P188=2,$O$4,$O$5))</f>
        <v>0</v>
      </c>
    </row>
    <row r="189" spans="1:27">
      <c r="A189" t="s">
        <v>173</v>
      </c>
      <c r="E189" s="23" t="s">
        <v>170</v>
      </c>
    </row>
    <row r="190" spans="1:27">
      <c r="A190" t="s">
        <v>174</v>
      </c>
      <c r="E190" s="28" t="s">
        <v>757</v>
      </c>
    </row>
    <row r="191" spans="1:27" ht="39.6">
      <c r="A191" t="s">
        <v>176</v>
      </c>
      <c r="E191" s="23" t="s">
        <v>3499</v>
      </c>
    </row>
    <row r="192" spans="1:27">
      <c r="A192" t="s">
        <v>168</v>
      </c>
      <c r="B192">
        <v>50</v>
      </c>
      <c r="C192" s="22" t="s">
        <v>3500</v>
      </c>
      <c r="D192" t="s">
        <v>170</v>
      </c>
      <c r="E192" s="23" t="s">
        <v>3501</v>
      </c>
      <c r="F192" s="24" t="s">
        <v>188</v>
      </c>
      <c r="G192" s="25">
        <v>73</v>
      </c>
      <c r="H192" s="24">
        <v>0</v>
      </c>
      <c r="I192" s="26">
        <f>ROUND(G192*H192,P4)</f>
        <v>0</v>
      </c>
      <c r="L192" s="26">
        <v>0</v>
      </c>
      <c r="M192" s="20">
        <f>ROUND(G192*L192,P4)</f>
        <v>0</v>
      </c>
      <c r="N192" s="21" t="s">
        <v>170</v>
      </c>
      <c r="O192" s="27">
        <f>M192*AA192</f>
        <v>0</v>
      </c>
      <c r="P192">
        <v>3</v>
      </c>
      <c r="AA192">
        <f>IF(P192=1,$O$3,IF(P192=2,$O$4,$O$5))</f>
        <v>0</v>
      </c>
    </row>
    <row r="193" spans="1:27">
      <c r="A193" t="s">
        <v>173</v>
      </c>
      <c r="E193" s="23" t="s">
        <v>170</v>
      </c>
    </row>
    <row r="194" spans="1:27">
      <c r="A194" t="s">
        <v>174</v>
      </c>
      <c r="E194" s="28" t="s">
        <v>3502</v>
      </c>
    </row>
    <row r="195" spans="1:27" ht="211.15">
      <c r="A195" t="s">
        <v>176</v>
      </c>
      <c r="E195" s="23" t="s">
        <v>3503</v>
      </c>
    </row>
    <row r="196" spans="1:27">
      <c r="A196" t="s">
        <v>168</v>
      </c>
      <c r="B196">
        <v>51</v>
      </c>
      <c r="C196" s="22" t="s">
        <v>3504</v>
      </c>
      <c r="D196" t="s">
        <v>170</v>
      </c>
      <c r="E196" s="23" t="s">
        <v>3505</v>
      </c>
      <c r="F196" s="24" t="s">
        <v>188</v>
      </c>
      <c r="G196" s="25">
        <v>2</v>
      </c>
      <c r="H196" s="24">
        <v>0</v>
      </c>
      <c r="I196" s="26">
        <f>ROUND(G196*H196,P4)</f>
        <v>0</v>
      </c>
      <c r="L196" s="26">
        <v>0</v>
      </c>
      <c r="M196" s="20">
        <f>ROUND(G196*L196,P4)</f>
        <v>0</v>
      </c>
      <c r="N196" s="21" t="s">
        <v>170</v>
      </c>
      <c r="O196" s="27">
        <f>M196*AA196</f>
        <v>0</v>
      </c>
      <c r="P196">
        <v>3</v>
      </c>
      <c r="AA196">
        <f>IF(P196=1,$O$3,IF(P196=2,$O$4,$O$5))</f>
        <v>0</v>
      </c>
    </row>
    <row r="197" spans="1:27">
      <c r="A197" t="s">
        <v>173</v>
      </c>
      <c r="E197" s="23" t="s">
        <v>170</v>
      </c>
    </row>
    <row r="198" spans="1:27">
      <c r="A198" t="s">
        <v>174</v>
      </c>
      <c r="E198" s="28" t="s">
        <v>231</v>
      </c>
    </row>
    <row r="199" spans="1:27" ht="224.45">
      <c r="A199" t="s">
        <v>176</v>
      </c>
      <c r="E199" s="23" t="s">
        <v>3506</v>
      </c>
    </row>
    <row r="200" spans="1:27">
      <c r="A200" t="s">
        <v>168</v>
      </c>
      <c r="B200">
        <v>52</v>
      </c>
      <c r="C200" s="22" t="s">
        <v>3507</v>
      </c>
      <c r="D200" t="s">
        <v>170</v>
      </c>
      <c r="E200" s="23" t="s">
        <v>3508</v>
      </c>
      <c r="F200" s="24" t="s">
        <v>188</v>
      </c>
      <c r="G200" s="25">
        <v>8</v>
      </c>
      <c r="H200" s="24">
        <v>0</v>
      </c>
      <c r="I200" s="26">
        <f>ROUND(G200*H200,P4)</f>
        <v>0</v>
      </c>
      <c r="L200" s="26">
        <v>0</v>
      </c>
      <c r="M200" s="20">
        <f>ROUND(G200*L200,P4)</f>
        <v>0</v>
      </c>
      <c r="N200" s="21" t="s">
        <v>170</v>
      </c>
      <c r="O200" s="27">
        <f>M200*AA200</f>
        <v>0</v>
      </c>
      <c r="P200">
        <v>3</v>
      </c>
      <c r="AA200">
        <f>IF(P200=1,$O$3,IF(P200=2,$O$4,$O$5))</f>
        <v>0</v>
      </c>
    </row>
    <row r="201" spans="1:27">
      <c r="A201" t="s">
        <v>173</v>
      </c>
      <c r="E201" s="23" t="s">
        <v>170</v>
      </c>
    </row>
    <row r="202" spans="1:27">
      <c r="A202" t="s">
        <v>174</v>
      </c>
      <c r="E202" s="28" t="s">
        <v>396</v>
      </c>
    </row>
    <row r="203" spans="1:27" ht="39.6">
      <c r="A203" t="s">
        <v>176</v>
      </c>
      <c r="E203" s="23" t="s">
        <v>3509</v>
      </c>
    </row>
    <row r="204" spans="1:27">
      <c r="A204" t="s">
        <v>168</v>
      </c>
      <c r="B204">
        <v>53</v>
      </c>
      <c r="C204" s="22" t="s">
        <v>3510</v>
      </c>
      <c r="D204" t="s">
        <v>170</v>
      </c>
      <c r="E204" s="23" t="s">
        <v>3511</v>
      </c>
      <c r="F204" s="24" t="s">
        <v>1915</v>
      </c>
      <c r="G204" s="25">
        <v>2</v>
      </c>
      <c r="H204" s="24">
        <v>0</v>
      </c>
      <c r="I204" s="26">
        <f>ROUND(G204*H204,P4)</f>
        <v>0</v>
      </c>
      <c r="L204" s="26">
        <v>0</v>
      </c>
      <c r="M204" s="20">
        <f>ROUND(G204*L204,P4)</f>
        <v>0</v>
      </c>
      <c r="N204" s="21" t="s">
        <v>170</v>
      </c>
      <c r="O204" s="27">
        <f>M204*AA204</f>
        <v>0</v>
      </c>
      <c r="P204">
        <v>3</v>
      </c>
      <c r="AA204">
        <f>IF(P204=1,$O$3,IF(P204=2,$O$4,$O$5))</f>
        <v>0</v>
      </c>
    </row>
    <row r="205" spans="1:27">
      <c r="A205" t="s">
        <v>173</v>
      </c>
      <c r="E205" s="23" t="s">
        <v>170</v>
      </c>
    </row>
    <row r="206" spans="1:27">
      <c r="A206" t="s">
        <v>174</v>
      </c>
      <c r="E206" s="28" t="s">
        <v>231</v>
      </c>
    </row>
    <row r="207" spans="1:27" ht="52.9">
      <c r="A207" t="s">
        <v>176</v>
      </c>
      <c r="E207" s="23" t="s">
        <v>3512</v>
      </c>
    </row>
    <row r="208" spans="1:27">
      <c r="A208" t="s">
        <v>168</v>
      </c>
      <c r="B208">
        <v>54</v>
      </c>
      <c r="C208" s="22" t="s">
        <v>3513</v>
      </c>
      <c r="D208" t="s">
        <v>170</v>
      </c>
      <c r="E208" s="23" t="s">
        <v>3514</v>
      </c>
      <c r="F208" s="24" t="s">
        <v>1915</v>
      </c>
      <c r="G208" s="25">
        <v>2</v>
      </c>
      <c r="H208" s="24">
        <v>0</v>
      </c>
      <c r="I208" s="26">
        <f>ROUND(G208*H208,P4)</f>
        <v>0</v>
      </c>
      <c r="L208" s="26">
        <v>0</v>
      </c>
      <c r="M208" s="20">
        <f>ROUND(G208*L208,P4)</f>
        <v>0</v>
      </c>
      <c r="N208" s="21" t="s">
        <v>170</v>
      </c>
      <c r="O208" s="27">
        <f>M208*AA208</f>
        <v>0</v>
      </c>
      <c r="P208">
        <v>3</v>
      </c>
      <c r="AA208">
        <f>IF(P208=1,$O$3,IF(P208=2,$O$4,$O$5))</f>
        <v>0</v>
      </c>
    </row>
    <row r="209" spans="1:27">
      <c r="A209" t="s">
        <v>173</v>
      </c>
      <c r="E209" s="23" t="s">
        <v>170</v>
      </c>
    </row>
    <row r="210" spans="1:27">
      <c r="A210" t="s">
        <v>174</v>
      </c>
      <c r="E210" s="28" t="s">
        <v>231</v>
      </c>
    </row>
    <row r="211" spans="1:27" ht="52.9">
      <c r="A211" t="s">
        <v>176</v>
      </c>
      <c r="E211" s="23" t="s">
        <v>3512</v>
      </c>
    </row>
    <row r="212" spans="1:27">
      <c r="A212" t="s">
        <v>168</v>
      </c>
      <c r="B212">
        <v>55</v>
      </c>
      <c r="C212" s="22" t="s">
        <v>3515</v>
      </c>
      <c r="D212" t="s">
        <v>170</v>
      </c>
      <c r="E212" s="23" t="s">
        <v>3516</v>
      </c>
      <c r="F212" s="24" t="s">
        <v>188</v>
      </c>
      <c r="G212" s="25">
        <v>11</v>
      </c>
      <c r="H212" s="24">
        <v>0</v>
      </c>
      <c r="I212" s="26">
        <f>ROUND(G212*H212,P4)</f>
        <v>0</v>
      </c>
      <c r="L212" s="26">
        <v>0</v>
      </c>
      <c r="M212" s="20">
        <f>ROUND(G212*L212,P4)</f>
        <v>0</v>
      </c>
      <c r="N212" s="21" t="s">
        <v>170</v>
      </c>
      <c r="O212" s="27">
        <f>M212*AA212</f>
        <v>0</v>
      </c>
      <c r="P212">
        <v>3</v>
      </c>
      <c r="AA212">
        <f>IF(P212=1,$O$3,IF(P212=2,$O$4,$O$5))</f>
        <v>0</v>
      </c>
    </row>
    <row r="213" spans="1:27">
      <c r="A213" t="s">
        <v>173</v>
      </c>
      <c r="E213" s="23" t="s">
        <v>170</v>
      </c>
    </row>
    <row r="214" spans="1:27">
      <c r="A214" t="s">
        <v>174</v>
      </c>
      <c r="E214" s="28" t="s">
        <v>546</v>
      </c>
    </row>
    <row r="215" spans="1:27" ht="26.45">
      <c r="A215" t="s">
        <v>176</v>
      </c>
      <c r="E215" s="23" t="s">
        <v>3517</v>
      </c>
    </row>
    <row r="216" spans="1:27">
      <c r="A216" t="s">
        <v>168</v>
      </c>
      <c r="B216">
        <v>56</v>
      </c>
      <c r="C216" s="22" t="s">
        <v>3518</v>
      </c>
      <c r="D216" t="s">
        <v>170</v>
      </c>
      <c r="E216" s="23" t="s">
        <v>3519</v>
      </c>
      <c r="F216" s="24" t="s">
        <v>188</v>
      </c>
      <c r="G216" s="25">
        <v>1</v>
      </c>
      <c r="H216" s="24">
        <v>0</v>
      </c>
      <c r="I216" s="26">
        <f>ROUND(G216*H216,P4)</f>
        <v>0</v>
      </c>
      <c r="L216" s="26">
        <v>0</v>
      </c>
      <c r="M216" s="20">
        <f>ROUND(G216*L216,P4)</f>
        <v>0</v>
      </c>
      <c r="N216" s="21" t="s">
        <v>170</v>
      </c>
      <c r="O216" s="27">
        <f>M216*AA216</f>
        <v>0</v>
      </c>
      <c r="P216">
        <v>3</v>
      </c>
      <c r="AA216">
        <f>IF(P216=1,$O$3,IF(P216=2,$O$4,$O$5))</f>
        <v>0</v>
      </c>
    </row>
    <row r="217" spans="1:27">
      <c r="A217" t="s">
        <v>173</v>
      </c>
      <c r="E217" s="23" t="s">
        <v>170</v>
      </c>
    </row>
    <row r="218" spans="1:27">
      <c r="A218" t="s">
        <v>174</v>
      </c>
      <c r="E218" s="28" t="s">
        <v>183</v>
      </c>
    </row>
    <row r="219" spans="1:27" ht="92.45">
      <c r="A219" t="s">
        <v>176</v>
      </c>
      <c r="E219" s="23" t="s">
        <v>3520</v>
      </c>
    </row>
    <row r="220" spans="1:27" ht="26.45">
      <c r="A220" t="s">
        <v>168</v>
      </c>
      <c r="B220">
        <v>57</v>
      </c>
      <c r="C220" s="22" t="s">
        <v>3521</v>
      </c>
      <c r="D220" t="s">
        <v>170</v>
      </c>
      <c r="E220" s="23" t="s">
        <v>3522</v>
      </c>
      <c r="F220" s="24" t="s">
        <v>188</v>
      </c>
      <c r="G220" s="25">
        <v>7</v>
      </c>
      <c r="H220" s="24">
        <v>0</v>
      </c>
      <c r="I220" s="26">
        <f>ROUND(G220*H220,P4)</f>
        <v>0</v>
      </c>
      <c r="L220" s="26">
        <v>0</v>
      </c>
      <c r="M220" s="20">
        <f>ROUND(G220*L220,P4)</f>
        <v>0</v>
      </c>
      <c r="N220" s="21" t="s">
        <v>170</v>
      </c>
      <c r="O220" s="27">
        <f>M220*AA220</f>
        <v>0</v>
      </c>
      <c r="P220">
        <v>3</v>
      </c>
      <c r="AA220">
        <f>IF(P220=1,$O$3,IF(P220=2,$O$4,$O$5))</f>
        <v>0</v>
      </c>
    </row>
    <row r="221" spans="1:27">
      <c r="A221" t="s">
        <v>173</v>
      </c>
      <c r="E221" s="23" t="s">
        <v>170</v>
      </c>
    </row>
    <row r="222" spans="1:27">
      <c r="A222" t="s">
        <v>174</v>
      </c>
      <c r="E222" s="28" t="s">
        <v>310</v>
      </c>
    </row>
    <row r="223" spans="1:27" ht="105.6">
      <c r="A223" t="s">
        <v>176</v>
      </c>
      <c r="E223" s="23" t="s">
        <v>3523</v>
      </c>
    </row>
    <row r="224" spans="1:27">
      <c r="A224" t="s">
        <v>168</v>
      </c>
      <c r="B224">
        <v>58</v>
      </c>
      <c r="C224" s="22" t="s">
        <v>3524</v>
      </c>
      <c r="D224" t="s">
        <v>170</v>
      </c>
      <c r="E224" s="23" t="s">
        <v>3525</v>
      </c>
      <c r="F224" s="24" t="s">
        <v>188</v>
      </c>
      <c r="G224" s="25">
        <v>1</v>
      </c>
      <c r="H224" s="24">
        <v>0</v>
      </c>
      <c r="I224" s="26">
        <f>ROUND(G224*H224,P4)</f>
        <v>0</v>
      </c>
      <c r="L224" s="26">
        <v>0</v>
      </c>
      <c r="M224" s="20">
        <f>ROUND(G224*L224,P4)</f>
        <v>0</v>
      </c>
      <c r="N224" s="21" t="s">
        <v>170</v>
      </c>
      <c r="O224" s="27">
        <f>M224*AA224</f>
        <v>0</v>
      </c>
      <c r="P224">
        <v>3</v>
      </c>
      <c r="AA224">
        <f>IF(P224=1,$O$3,IF(P224=2,$O$4,$O$5))</f>
        <v>0</v>
      </c>
    </row>
    <row r="225" spans="1:27">
      <c r="A225" t="s">
        <v>173</v>
      </c>
      <c r="E225" s="23" t="s">
        <v>170</v>
      </c>
    </row>
    <row r="226" spans="1:27">
      <c r="A226" t="s">
        <v>174</v>
      </c>
      <c r="E226" s="28" t="s">
        <v>183</v>
      </c>
    </row>
    <row r="227" spans="1:27" ht="39.6">
      <c r="A227" t="s">
        <v>176</v>
      </c>
      <c r="E227" s="23" t="s">
        <v>3526</v>
      </c>
    </row>
    <row r="228" spans="1:27">
      <c r="A228" t="s">
        <v>168</v>
      </c>
      <c r="B228">
        <v>59</v>
      </c>
      <c r="C228" s="22" t="s">
        <v>3527</v>
      </c>
      <c r="D228" t="s">
        <v>170</v>
      </c>
      <c r="E228" s="23" t="s">
        <v>3528</v>
      </c>
      <c r="F228" s="24" t="s">
        <v>188</v>
      </c>
      <c r="G228" s="25">
        <v>2</v>
      </c>
      <c r="H228" s="24">
        <v>0</v>
      </c>
      <c r="I228" s="26">
        <f>ROUND(G228*H228,P4)</f>
        <v>0</v>
      </c>
      <c r="L228" s="26">
        <v>0</v>
      </c>
      <c r="M228" s="20">
        <f>ROUND(G228*L228,P4)</f>
        <v>0</v>
      </c>
      <c r="N228" s="21" t="s">
        <v>170</v>
      </c>
      <c r="O228" s="27">
        <f>M228*AA228</f>
        <v>0</v>
      </c>
      <c r="P228">
        <v>3</v>
      </c>
      <c r="AA228">
        <f>IF(P228=1,$O$3,IF(P228=2,$O$4,$O$5))</f>
        <v>0</v>
      </c>
    </row>
    <row r="229" spans="1:27">
      <c r="A229" t="s">
        <v>173</v>
      </c>
      <c r="E229" s="23" t="s">
        <v>170</v>
      </c>
    </row>
    <row r="230" spans="1:27">
      <c r="A230" t="s">
        <v>174</v>
      </c>
      <c r="E230" s="28" t="s">
        <v>231</v>
      </c>
    </row>
    <row r="231" spans="1:27" ht="79.150000000000006">
      <c r="A231" t="s">
        <v>176</v>
      </c>
      <c r="E231" s="23" t="s">
        <v>3529</v>
      </c>
    </row>
    <row r="232" spans="1:27">
      <c r="A232" t="s">
        <v>168</v>
      </c>
      <c r="B232">
        <v>60</v>
      </c>
      <c r="C232" s="22" t="s">
        <v>3530</v>
      </c>
      <c r="D232" t="s">
        <v>170</v>
      </c>
      <c r="E232" s="23" t="s">
        <v>3531</v>
      </c>
      <c r="F232" s="24" t="s">
        <v>188</v>
      </c>
      <c r="G232" s="25">
        <v>1</v>
      </c>
      <c r="H232" s="24">
        <v>0</v>
      </c>
      <c r="I232" s="26">
        <f>ROUND(G232*H232,P4)</f>
        <v>0</v>
      </c>
      <c r="L232" s="26">
        <v>0</v>
      </c>
      <c r="M232" s="20">
        <f>ROUND(G232*L232,P4)</f>
        <v>0</v>
      </c>
      <c r="N232" s="21" t="s">
        <v>170</v>
      </c>
      <c r="O232" s="27">
        <f>M232*AA232</f>
        <v>0</v>
      </c>
      <c r="P232">
        <v>3</v>
      </c>
      <c r="AA232">
        <f>IF(P232=1,$O$3,IF(P232=2,$O$4,$O$5))</f>
        <v>0</v>
      </c>
    </row>
    <row r="233" spans="1:27">
      <c r="A233" t="s">
        <v>173</v>
      </c>
      <c r="E233" s="23" t="s">
        <v>170</v>
      </c>
    </row>
    <row r="234" spans="1:27">
      <c r="A234" t="s">
        <v>174</v>
      </c>
      <c r="E234" s="28" t="s">
        <v>183</v>
      </c>
    </row>
    <row r="235" spans="1:27" ht="52.9">
      <c r="A235" t="s">
        <v>176</v>
      </c>
      <c r="E235" s="23" t="s">
        <v>3532</v>
      </c>
    </row>
    <row r="236" spans="1:27">
      <c r="A236" t="s">
        <v>168</v>
      </c>
      <c r="B236">
        <v>61</v>
      </c>
      <c r="C236" s="22" t="s">
        <v>3533</v>
      </c>
      <c r="D236" t="s">
        <v>170</v>
      </c>
      <c r="E236" s="23" t="s">
        <v>3534</v>
      </c>
      <c r="F236" s="24" t="s">
        <v>415</v>
      </c>
      <c r="G236" s="25">
        <v>2</v>
      </c>
      <c r="H236" s="24">
        <v>0</v>
      </c>
      <c r="I236" s="26">
        <f>ROUND(G236*H236,P4)</f>
        <v>0</v>
      </c>
      <c r="L236" s="26">
        <v>0</v>
      </c>
      <c r="M236" s="20">
        <f>ROUND(G236*L236,P4)</f>
        <v>0</v>
      </c>
      <c r="N236" s="21" t="s">
        <v>2346</v>
      </c>
      <c r="O236" s="27">
        <f>M236*AA236</f>
        <v>0</v>
      </c>
      <c r="P236">
        <v>3</v>
      </c>
      <c r="AA236">
        <f>IF(P236=1,$O$3,IF(P236=2,$O$4,$O$5))</f>
        <v>0</v>
      </c>
    </row>
    <row r="237" spans="1:27">
      <c r="A237" t="s">
        <v>173</v>
      </c>
      <c r="E237" s="23" t="s">
        <v>170</v>
      </c>
    </row>
    <row r="238" spans="1:27">
      <c r="A238" t="s">
        <v>174</v>
      </c>
      <c r="E238" s="28" t="s">
        <v>231</v>
      </c>
    </row>
    <row r="239" spans="1:27">
      <c r="A239" t="s">
        <v>176</v>
      </c>
      <c r="E239" s="23" t="s">
        <v>170</v>
      </c>
    </row>
    <row r="240" spans="1:27">
      <c r="A240" t="s">
        <v>168</v>
      </c>
      <c r="B240">
        <v>62</v>
      </c>
      <c r="C240" s="22" t="s">
        <v>3535</v>
      </c>
      <c r="D240" t="s">
        <v>170</v>
      </c>
      <c r="E240" s="23" t="s">
        <v>3536</v>
      </c>
      <c r="F240" s="24" t="s">
        <v>415</v>
      </c>
      <c r="G240" s="25">
        <v>13</v>
      </c>
      <c r="H240" s="24">
        <v>0</v>
      </c>
      <c r="I240" s="26">
        <f>ROUND(G240*H240,P4)</f>
        <v>0</v>
      </c>
      <c r="L240" s="26">
        <v>0</v>
      </c>
      <c r="M240" s="20">
        <f>ROUND(G240*L240,P4)</f>
        <v>0</v>
      </c>
      <c r="N240" s="21" t="s">
        <v>2346</v>
      </c>
      <c r="O240" s="27">
        <f>M240*AA240</f>
        <v>0</v>
      </c>
      <c r="P240">
        <v>3</v>
      </c>
      <c r="AA240">
        <f>IF(P240=1,$O$3,IF(P240=2,$O$4,$O$5))</f>
        <v>0</v>
      </c>
    </row>
    <row r="241" spans="1:27">
      <c r="A241" t="s">
        <v>173</v>
      </c>
      <c r="E241" s="23" t="s">
        <v>170</v>
      </c>
    </row>
    <row r="242" spans="1:27">
      <c r="A242" t="s">
        <v>174</v>
      </c>
      <c r="E242" s="28" t="s">
        <v>494</v>
      </c>
    </row>
    <row r="243" spans="1:27">
      <c r="A243" t="s">
        <v>176</v>
      </c>
      <c r="E243" s="23" t="s">
        <v>170</v>
      </c>
    </row>
    <row r="244" spans="1:27">
      <c r="A244" t="s">
        <v>168</v>
      </c>
      <c r="B244">
        <v>63</v>
      </c>
      <c r="C244" s="22" t="s">
        <v>3537</v>
      </c>
      <c r="D244" t="s">
        <v>170</v>
      </c>
      <c r="E244" s="23" t="s">
        <v>3538</v>
      </c>
      <c r="F244" s="24" t="s">
        <v>188</v>
      </c>
      <c r="G244" s="25">
        <v>2</v>
      </c>
      <c r="H244" s="24">
        <v>0</v>
      </c>
      <c r="I244" s="26">
        <f>ROUND(G244*H244,P4)</f>
        <v>0</v>
      </c>
      <c r="L244" s="26">
        <v>0</v>
      </c>
      <c r="M244" s="20">
        <f>ROUND(G244*L244,P4)</f>
        <v>0</v>
      </c>
      <c r="N244" s="21" t="s">
        <v>170</v>
      </c>
      <c r="O244" s="27">
        <f>M244*AA244</f>
        <v>0</v>
      </c>
      <c r="P244">
        <v>3</v>
      </c>
      <c r="AA244">
        <f>IF(P244=1,$O$3,IF(P244=2,$O$4,$O$5))</f>
        <v>0</v>
      </c>
    </row>
    <row r="245" spans="1:27">
      <c r="A245" t="s">
        <v>173</v>
      </c>
      <c r="E245" s="23" t="s">
        <v>170</v>
      </c>
    </row>
    <row r="246" spans="1:27">
      <c r="A246" t="s">
        <v>174</v>
      </c>
      <c r="E246" s="28" t="s">
        <v>231</v>
      </c>
    </row>
    <row r="247" spans="1:27" ht="52.9">
      <c r="A247" t="s">
        <v>176</v>
      </c>
      <c r="E247" s="23" t="s">
        <v>3539</v>
      </c>
    </row>
    <row r="248" spans="1:27">
      <c r="A248" t="s">
        <v>168</v>
      </c>
      <c r="B248">
        <v>64</v>
      </c>
      <c r="C248" s="22" t="s">
        <v>3540</v>
      </c>
      <c r="D248" t="s">
        <v>170</v>
      </c>
      <c r="E248" s="23" t="s">
        <v>3541</v>
      </c>
      <c r="F248" s="24" t="s">
        <v>188</v>
      </c>
      <c r="G248" s="25">
        <v>1</v>
      </c>
      <c r="H248" s="24">
        <v>0</v>
      </c>
      <c r="I248" s="26">
        <f>ROUND(G248*H248,P4)</f>
        <v>0</v>
      </c>
      <c r="L248" s="26">
        <v>0</v>
      </c>
      <c r="M248" s="20">
        <f>ROUND(G248*L248,P4)</f>
        <v>0</v>
      </c>
      <c r="N248" s="21" t="s">
        <v>170</v>
      </c>
      <c r="O248" s="27">
        <f>M248*AA248</f>
        <v>0</v>
      </c>
      <c r="P248">
        <v>3</v>
      </c>
      <c r="AA248">
        <f>IF(P248=1,$O$3,IF(P248=2,$O$4,$O$5))</f>
        <v>0</v>
      </c>
    </row>
    <row r="249" spans="1:27">
      <c r="A249" t="s">
        <v>173</v>
      </c>
      <c r="E249" s="23" t="s">
        <v>170</v>
      </c>
    </row>
    <row r="250" spans="1:27">
      <c r="A250" t="s">
        <v>174</v>
      </c>
      <c r="E250" s="28" t="s">
        <v>183</v>
      </c>
    </row>
    <row r="251" spans="1:27" ht="52.9">
      <c r="A251" t="s">
        <v>176</v>
      </c>
      <c r="E251" s="23" t="s">
        <v>3542</v>
      </c>
    </row>
    <row r="252" spans="1:27">
      <c r="A252" t="s">
        <v>168</v>
      </c>
      <c r="B252">
        <v>65</v>
      </c>
      <c r="C252" s="22" t="s">
        <v>3543</v>
      </c>
      <c r="D252" t="s">
        <v>170</v>
      </c>
      <c r="E252" s="23" t="s">
        <v>3544</v>
      </c>
      <c r="F252" s="24" t="s">
        <v>188</v>
      </c>
      <c r="G252" s="25">
        <v>1</v>
      </c>
      <c r="H252" s="24">
        <v>0</v>
      </c>
      <c r="I252" s="26">
        <f>ROUND(G252*H252,P4)</f>
        <v>0</v>
      </c>
      <c r="L252" s="26">
        <v>0</v>
      </c>
      <c r="M252" s="20">
        <f>ROUND(G252*L252,P4)</f>
        <v>0</v>
      </c>
      <c r="N252" s="21" t="s">
        <v>170</v>
      </c>
      <c r="O252" s="27">
        <f>M252*AA252</f>
        <v>0</v>
      </c>
      <c r="P252">
        <v>3</v>
      </c>
      <c r="AA252">
        <f>IF(P252=1,$O$3,IF(P252=2,$O$4,$O$5))</f>
        <v>0</v>
      </c>
    </row>
    <row r="253" spans="1:27">
      <c r="A253" t="s">
        <v>173</v>
      </c>
      <c r="E253" s="23" t="s">
        <v>170</v>
      </c>
    </row>
    <row r="254" spans="1:27">
      <c r="A254" t="s">
        <v>174</v>
      </c>
      <c r="E254" s="28" t="s">
        <v>183</v>
      </c>
    </row>
    <row r="255" spans="1:27" ht="171.6">
      <c r="A255" t="s">
        <v>176</v>
      </c>
      <c r="E255" s="23" t="s">
        <v>3545</v>
      </c>
    </row>
    <row r="256" spans="1:27">
      <c r="A256" t="s">
        <v>168</v>
      </c>
      <c r="B256">
        <v>66</v>
      </c>
      <c r="C256" s="22" t="s">
        <v>3546</v>
      </c>
      <c r="D256" t="s">
        <v>170</v>
      </c>
      <c r="E256" s="23" t="s">
        <v>3547</v>
      </c>
      <c r="F256" s="24" t="s">
        <v>738</v>
      </c>
      <c r="G256" s="25">
        <v>75</v>
      </c>
      <c r="H256" s="24">
        <v>0</v>
      </c>
      <c r="I256" s="26">
        <f>ROUND(G256*H256,P4)</f>
        <v>0</v>
      </c>
      <c r="L256" s="26">
        <v>0</v>
      </c>
      <c r="M256" s="20">
        <f>ROUND(G256*L256,P4)</f>
        <v>0</v>
      </c>
      <c r="N256" s="21" t="s">
        <v>170</v>
      </c>
      <c r="O256" s="27">
        <f>M256*AA256</f>
        <v>0</v>
      </c>
      <c r="P256">
        <v>3</v>
      </c>
      <c r="AA256">
        <f>IF(P256=1,$O$3,IF(P256=2,$O$4,$O$5))</f>
        <v>0</v>
      </c>
    </row>
    <row r="257" spans="1:27">
      <c r="A257" t="s">
        <v>173</v>
      </c>
      <c r="E257" s="23" t="s">
        <v>170</v>
      </c>
    </row>
    <row r="258" spans="1:27">
      <c r="A258" t="s">
        <v>174</v>
      </c>
      <c r="E258" s="28" t="s">
        <v>1278</v>
      </c>
    </row>
    <row r="259" spans="1:27" ht="26.45">
      <c r="A259" t="s">
        <v>176</v>
      </c>
      <c r="E259" s="23" t="s">
        <v>3548</v>
      </c>
    </row>
    <row r="260" spans="1:27">
      <c r="A260" t="s">
        <v>168</v>
      </c>
      <c r="B260">
        <v>67</v>
      </c>
      <c r="C260" s="22" t="s">
        <v>3549</v>
      </c>
      <c r="D260" t="s">
        <v>170</v>
      </c>
      <c r="E260" s="23" t="s">
        <v>3550</v>
      </c>
      <c r="F260" s="24" t="s">
        <v>738</v>
      </c>
      <c r="G260" s="25">
        <v>342</v>
      </c>
      <c r="H260" s="24">
        <v>0</v>
      </c>
      <c r="I260" s="26">
        <f>ROUND(G260*H260,P4)</f>
        <v>0</v>
      </c>
      <c r="L260" s="26">
        <v>0</v>
      </c>
      <c r="M260" s="20">
        <f>ROUND(G260*L260,P4)</f>
        <v>0</v>
      </c>
      <c r="N260" s="21" t="s">
        <v>170</v>
      </c>
      <c r="O260" s="27">
        <f>M260*AA260</f>
        <v>0</v>
      </c>
      <c r="P260">
        <v>3</v>
      </c>
      <c r="AA260">
        <f>IF(P260=1,$O$3,IF(P260=2,$O$4,$O$5))</f>
        <v>0</v>
      </c>
    </row>
    <row r="261" spans="1:27">
      <c r="A261" t="s">
        <v>173</v>
      </c>
      <c r="E261" s="23" t="s">
        <v>170</v>
      </c>
    </row>
    <row r="262" spans="1:27">
      <c r="A262" t="s">
        <v>174</v>
      </c>
      <c r="E262" s="28" t="s">
        <v>3551</v>
      </c>
    </row>
    <row r="263" spans="1:27" ht="39.6">
      <c r="A263" t="s">
        <v>176</v>
      </c>
      <c r="E263" s="23" t="s">
        <v>3552</v>
      </c>
    </row>
    <row r="264" spans="1:27" ht="26.45">
      <c r="A264" t="s">
        <v>168</v>
      </c>
      <c r="B264">
        <v>68</v>
      </c>
      <c r="C264" s="22" t="s">
        <v>3553</v>
      </c>
      <c r="D264" t="s">
        <v>170</v>
      </c>
      <c r="E264" s="23" t="s">
        <v>3554</v>
      </c>
      <c r="F264" s="24" t="s">
        <v>317</v>
      </c>
      <c r="G264" s="25">
        <v>129</v>
      </c>
      <c r="H264" s="24">
        <v>0</v>
      </c>
      <c r="I264" s="26">
        <f>ROUND(G264*H264,P4)</f>
        <v>0</v>
      </c>
      <c r="L264" s="26">
        <v>0</v>
      </c>
      <c r="M264" s="20">
        <f>ROUND(G264*L264,P4)</f>
        <v>0</v>
      </c>
      <c r="N264" s="21" t="s">
        <v>2346</v>
      </c>
      <c r="O264" s="27">
        <f>M264*AA264</f>
        <v>0</v>
      </c>
      <c r="P264">
        <v>3</v>
      </c>
      <c r="AA264">
        <f>IF(P264=1,$O$3,IF(P264=2,$O$4,$O$5))</f>
        <v>0</v>
      </c>
    </row>
    <row r="265" spans="1:27">
      <c r="A265" t="s">
        <v>173</v>
      </c>
      <c r="E265" s="23" t="s">
        <v>170</v>
      </c>
    </row>
    <row r="266" spans="1:27">
      <c r="A266" t="s">
        <v>174</v>
      </c>
      <c r="E266" s="28" t="s">
        <v>3555</v>
      </c>
    </row>
    <row r="267" spans="1:27" ht="39.6">
      <c r="A267" t="s">
        <v>176</v>
      </c>
      <c r="E267" s="23" t="s">
        <v>3556</v>
      </c>
    </row>
    <row r="268" spans="1:27" ht="26.45">
      <c r="A268" t="s">
        <v>168</v>
      </c>
      <c r="B268">
        <v>69</v>
      </c>
      <c r="C268" s="22" t="s">
        <v>3557</v>
      </c>
      <c r="D268" t="s">
        <v>170</v>
      </c>
      <c r="E268" s="23" t="s">
        <v>3558</v>
      </c>
      <c r="F268" s="24" t="s">
        <v>317</v>
      </c>
      <c r="G268" s="25">
        <v>564.5</v>
      </c>
      <c r="H268" s="24">
        <v>0</v>
      </c>
      <c r="I268" s="26">
        <f>ROUND(G268*H268,P4)</f>
        <v>0</v>
      </c>
      <c r="L268" s="26">
        <v>0</v>
      </c>
      <c r="M268" s="20">
        <f>ROUND(G268*L268,P4)</f>
        <v>0</v>
      </c>
      <c r="N268" s="21" t="s">
        <v>2346</v>
      </c>
      <c r="O268" s="27">
        <f>M268*AA268</f>
        <v>0</v>
      </c>
      <c r="P268">
        <v>3</v>
      </c>
      <c r="AA268">
        <f>IF(P268=1,$O$3,IF(P268=2,$O$4,$O$5))</f>
        <v>0</v>
      </c>
    </row>
    <row r="269" spans="1:27">
      <c r="A269" t="s">
        <v>173</v>
      </c>
      <c r="E269" s="23" t="s">
        <v>170</v>
      </c>
    </row>
    <row r="270" spans="1:27">
      <c r="A270" t="s">
        <v>174</v>
      </c>
      <c r="E270" s="28" t="s">
        <v>3559</v>
      </c>
    </row>
    <row r="271" spans="1:27">
      <c r="A271" t="s">
        <v>176</v>
      </c>
      <c r="E271" s="23" t="s">
        <v>170</v>
      </c>
    </row>
    <row r="272" spans="1:27">
      <c r="A272" t="s">
        <v>168</v>
      </c>
      <c r="B272">
        <v>70</v>
      </c>
      <c r="C272" s="22" t="s">
        <v>3560</v>
      </c>
      <c r="D272" t="s">
        <v>170</v>
      </c>
      <c r="E272" s="23" t="s">
        <v>3561</v>
      </c>
      <c r="F272" s="24" t="s">
        <v>317</v>
      </c>
      <c r="G272" s="25">
        <v>376</v>
      </c>
      <c r="H272" s="24">
        <v>0</v>
      </c>
      <c r="I272" s="26">
        <f>ROUND(G272*H272,P4)</f>
        <v>0</v>
      </c>
      <c r="L272" s="26">
        <v>0</v>
      </c>
      <c r="M272" s="20">
        <f>ROUND(G272*L272,P4)</f>
        <v>0</v>
      </c>
      <c r="N272" s="21" t="s">
        <v>170</v>
      </c>
      <c r="O272" s="27">
        <f>M272*AA272</f>
        <v>0</v>
      </c>
      <c r="P272">
        <v>3</v>
      </c>
      <c r="AA272">
        <f>IF(P272=1,$O$3,IF(P272=2,$O$4,$O$5))</f>
        <v>0</v>
      </c>
    </row>
    <row r="273" spans="1:27">
      <c r="A273" t="s">
        <v>173</v>
      </c>
      <c r="E273" s="23" t="s">
        <v>170</v>
      </c>
    </row>
    <row r="274" spans="1:27">
      <c r="A274" t="s">
        <v>174</v>
      </c>
      <c r="E274" s="28" t="s">
        <v>3562</v>
      </c>
    </row>
    <row r="275" spans="1:27" ht="52.9">
      <c r="A275" t="s">
        <v>176</v>
      </c>
      <c r="E275" s="23" t="s">
        <v>3563</v>
      </c>
    </row>
    <row r="276" spans="1:27">
      <c r="A276" t="s">
        <v>168</v>
      </c>
      <c r="B276">
        <v>71</v>
      </c>
      <c r="C276" s="22" t="s">
        <v>3564</v>
      </c>
      <c r="D276" t="s">
        <v>170</v>
      </c>
      <c r="E276" s="23" t="s">
        <v>3565</v>
      </c>
      <c r="F276" s="24" t="s">
        <v>317</v>
      </c>
      <c r="G276" s="25">
        <v>33</v>
      </c>
      <c r="H276" s="24">
        <v>0</v>
      </c>
      <c r="I276" s="26">
        <f>ROUND(G276*H276,P4)</f>
        <v>0</v>
      </c>
      <c r="L276" s="26">
        <v>0</v>
      </c>
      <c r="M276" s="20">
        <f>ROUND(G276*L276,P4)</f>
        <v>0</v>
      </c>
      <c r="N276" s="21" t="s">
        <v>170</v>
      </c>
      <c r="O276" s="27">
        <f>M276*AA276</f>
        <v>0</v>
      </c>
      <c r="P276">
        <v>3</v>
      </c>
      <c r="AA276">
        <f>IF(P276=1,$O$3,IF(P276=2,$O$4,$O$5))</f>
        <v>0</v>
      </c>
    </row>
    <row r="277" spans="1:27">
      <c r="A277" t="s">
        <v>173</v>
      </c>
      <c r="E277" s="23" t="s">
        <v>170</v>
      </c>
    </row>
    <row r="278" spans="1:27">
      <c r="A278" t="s">
        <v>174</v>
      </c>
      <c r="E278" s="28" t="s">
        <v>1103</v>
      </c>
    </row>
    <row r="279" spans="1:27" ht="52.9">
      <c r="A279" t="s">
        <v>176</v>
      </c>
      <c r="E279" s="23" t="s">
        <v>3566</v>
      </c>
    </row>
    <row r="280" spans="1:27">
      <c r="A280" t="s">
        <v>168</v>
      </c>
      <c r="B280">
        <v>72</v>
      </c>
      <c r="C280" s="22" t="s">
        <v>3567</v>
      </c>
      <c r="D280" t="s">
        <v>170</v>
      </c>
      <c r="E280" s="23" t="s">
        <v>3568</v>
      </c>
      <c r="F280" s="24" t="s">
        <v>415</v>
      </c>
      <c r="G280" s="25">
        <v>2</v>
      </c>
      <c r="H280" s="24">
        <v>0</v>
      </c>
      <c r="I280" s="26">
        <f>ROUND(G280*H280,P4)</f>
        <v>0</v>
      </c>
      <c r="L280" s="26">
        <v>0</v>
      </c>
      <c r="M280" s="20">
        <f>ROUND(G280*L280,P4)</f>
        <v>0</v>
      </c>
      <c r="N280" s="21" t="s">
        <v>170</v>
      </c>
      <c r="O280" s="27">
        <f>M280*AA280</f>
        <v>0</v>
      </c>
      <c r="P280">
        <v>3</v>
      </c>
      <c r="AA280">
        <f>IF(P280=1,$O$3,IF(P280=2,$O$4,$O$5))</f>
        <v>0</v>
      </c>
    </row>
    <row r="281" spans="1:27">
      <c r="A281" t="s">
        <v>173</v>
      </c>
      <c r="E281" s="23" t="s">
        <v>170</v>
      </c>
    </row>
    <row r="282" spans="1:27">
      <c r="A282" t="s">
        <v>174</v>
      </c>
      <c r="E282" s="28" t="s">
        <v>231</v>
      </c>
    </row>
    <row r="283" spans="1:27">
      <c r="A283" t="s">
        <v>176</v>
      </c>
      <c r="E283" s="23" t="s">
        <v>3569</v>
      </c>
    </row>
    <row r="284" spans="1:27">
      <c r="A284" t="s">
        <v>168</v>
      </c>
      <c r="B284">
        <v>73</v>
      </c>
      <c r="C284" s="22" t="s">
        <v>3570</v>
      </c>
      <c r="D284" t="s">
        <v>170</v>
      </c>
      <c r="E284" s="23" t="s">
        <v>3571</v>
      </c>
      <c r="F284" s="24" t="s">
        <v>317</v>
      </c>
      <c r="G284" s="25">
        <v>36</v>
      </c>
      <c r="H284" s="24">
        <v>0</v>
      </c>
      <c r="I284" s="26">
        <f>ROUND(G284*H284,P4)</f>
        <v>0</v>
      </c>
      <c r="L284" s="26">
        <v>0</v>
      </c>
      <c r="M284" s="20">
        <f>ROUND(G284*L284,P4)</f>
        <v>0</v>
      </c>
      <c r="N284" s="21" t="s">
        <v>170</v>
      </c>
      <c r="O284" s="27">
        <f>M284*AA284</f>
        <v>0</v>
      </c>
      <c r="P284">
        <v>3</v>
      </c>
      <c r="AA284">
        <f>IF(P284=1,$O$3,IF(P284=2,$O$4,$O$5))</f>
        <v>0</v>
      </c>
    </row>
    <row r="285" spans="1:27">
      <c r="A285" t="s">
        <v>173</v>
      </c>
      <c r="E285" s="23" t="s">
        <v>170</v>
      </c>
    </row>
    <row r="286" spans="1:27">
      <c r="A286" t="s">
        <v>174</v>
      </c>
      <c r="E286" s="28" t="s">
        <v>1004</v>
      </c>
    </row>
    <row r="287" spans="1:27">
      <c r="A287" t="s">
        <v>176</v>
      </c>
      <c r="E287" s="23" t="s">
        <v>3572</v>
      </c>
    </row>
    <row r="288" spans="1:27">
      <c r="A288" t="s">
        <v>168</v>
      </c>
      <c r="B288">
        <v>74</v>
      </c>
      <c r="C288" s="22" t="s">
        <v>3573</v>
      </c>
      <c r="D288" t="s">
        <v>170</v>
      </c>
      <c r="E288" s="23" t="s">
        <v>3574</v>
      </c>
      <c r="F288" s="24" t="s">
        <v>415</v>
      </c>
      <c r="G288" s="25">
        <v>10</v>
      </c>
      <c r="H288" s="24">
        <v>0</v>
      </c>
      <c r="I288" s="26">
        <f>ROUND(G288*H288,P4)</f>
        <v>0</v>
      </c>
      <c r="L288" s="26">
        <v>0</v>
      </c>
      <c r="M288" s="20">
        <f>ROUND(G288*L288,P4)</f>
        <v>0</v>
      </c>
      <c r="N288" s="21" t="s">
        <v>2346</v>
      </c>
      <c r="O288" s="27">
        <f>M288*AA288</f>
        <v>0</v>
      </c>
      <c r="P288">
        <v>3</v>
      </c>
      <c r="AA288">
        <f>IF(P288=1,$O$3,IF(P288=2,$O$4,$O$5))</f>
        <v>0</v>
      </c>
    </row>
    <row r="289" spans="1:27">
      <c r="A289" t="s">
        <v>173</v>
      </c>
      <c r="E289" s="23" t="s">
        <v>170</v>
      </c>
    </row>
    <row r="290" spans="1:27">
      <c r="A290" t="s">
        <v>174</v>
      </c>
      <c r="E290" s="28" t="s">
        <v>364</v>
      </c>
    </row>
    <row r="291" spans="1:27">
      <c r="A291" t="s">
        <v>176</v>
      </c>
      <c r="E291" s="23" t="s">
        <v>3575</v>
      </c>
    </row>
    <row r="292" spans="1:27" ht="26.45">
      <c r="A292" t="s">
        <v>168</v>
      </c>
      <c r="B292">
        <v>75</v>
      </c>
      <c r="C292" s="22" t="s">
        <v>3576</v>
      </c>
      <c r="D292" t="s">
        <v>170</v>
      </c>
      <c r="E292" s="23" t="s">
        <v>3577</v>
      </c>
      <c r="F292" s="24" t="s">
        <v>415</v>
      </c>
      <c r="G292" s="25">
        <v>3</v>
      </c>
      <c r="H292" s="24">
        <v>0</v>
      </c>
      <c r="I292" s="26">
        <f>ROUND(G292*H292,P4)</f>
        <v>0</v>
      </c>
      <c r="L292" s="26">
        <v>0</v>
      </c>
      <c r="M292" s="20">
        <f>ROUND(G292*L292,P4)</f>
        <v>0</v>
      </c>
      <c r="N292" s="21" t="s">
        <v>2346</v>
      </c>
      <c r="O292" s="27">
        <f>M292*AA292</f>
        <v>0</v>
      </c>
      <c r="P292">
        <v>3</v>
      </c>
      <c r="AA292">
        <f>IF(P292=1,$O$3,IF(P292=2,$O$4,$O$5))</f>
        <v>0</v>
      </c>
    </row>
    <row r="293" spans="1:27">
      <c r="A293" t="s">
        <v>173</v>
      </c>
      <c r="E293" s="23" t="s">
        <v>170</v>
      </c>
    </row>
    <row r="294" spans="1:27">
      <c r="A294" t="s">
        <v>174</v>
      </c>
      <c r="E294" s="28" t="s">
        <v>331</v>
      </c>
    </row>
    <row r="295" spans="1:27">
      <c r="A295" t="s">
        <v>176</v>
      </c>
      <c r="E295" s="23" t="s">
        <v>170</v>
      </c>
    </row>
    <row r="296" spans="1:27">
      <c r="A296" t="s">
        <v>168</v>
      </c>
      <c r="B296">
        <v>76</v>
      </c>
      <c r="C296" s="22" t="s">
        <v>3578</v>
      </c>
      <c r="D296" t="s">
        <v>170</v>
      </c>
      <c r="E296" s="23" t="s">
        <v>3579</v>
      </c>
      <c r="F296" s="24" t="s">
        <v>415</v>
      </c>
      <c r="G296" s="25">
        <v>2</v>
      </c>
      <c r="H296" s="24">
        <v>0</v>
      </c>
      <c r="I296" s="26">
        <f>ROUND(G296*H296,P4)</f>
        <v>0</v>
      </c>
      <c r="L296" s="26">
        <v>0</v>
      </c>
      <c r="M296" s="20">
        <f>ROUND(G296*L296,P4)</f>
        <v>0</v>
      </c>
      <c r="N296" s="21" t="s">
        <v>2346</v>
      </c>
      <c r="O296" s="27">
        <f>M296*AA296</f>
        <v>0</v>
      </c>
      <c r="P296">
        <v>3</v>
      </c>
      <c r="AA296">
        <f>IF(P296=1,$O$3,IF(P296=2,$O$4,$O$5))</f>
        <v>0</v>
      </c>
    </row>
    <row r="297" spans="1:27">
      <c r="A297" t="s">
        <v>173</v>
      </c>
      <c r="E297" s="23" t="s">
        <v>170</v>
      </c>
    </row>
    <row r="298" spans="1:27">
      <c r="A298" t="s">
        <v>174</v>
      </c>
      <c r="E298" s="28" t="s">
        <v>231</v>
      </c>
    </row>
    <row r="299" spans="1:27">
      <c r="A299" t="s">
        <v>176</v>
      </c>
      <c r="E299" s="23" t="s">
        <v>170</v>
      </c>
    </row>
    <row r="300" spans="1:27">
      <c r="A300" t="s">
        <v>168</v>
      </c>
      <c r="B300">
        <v>77</v>
      </c>
      <c r="C300" s="22" t="s">
        <v>3580</v>
      </c>
      <c r="D300" t="s">
        <v>170</v>
      </c>
      <c r="E300" s="23" t="s">
        <v>3581</v>
      </c>
      <c r="F300" s="24" t="s">
        <v>415</v>
      </c>
      <c r="G300" s="25">
        <v>2</v>
      </c>
      <c r="H300" s="24">
        <v>0</v>
      </c>
      <c r="I300" s="26">
        <f>ROUND(G300*H300,P4)</f>
        <v>0</v>
      </c>
      <c r="L300" s="26">
        <v>0</v>
      </c>
      <c r="M300" s="20">
        <f>ROUND(G300*L300,P4)</f>
        <v>0</v>
      </c>
      <c r="N300" s="21" t="s">
        <v>2346</v>
      </c>
      <c r="O300" s="27">
        <f>M300*AA300</f>
        <v>0</v>
      </c>
      <c r="P300">
        <v>3</v>
      </c>
      <c r="AA300">
        <f>IF(P300=1,$O$3,IF(P300=2,$O$4,$O$5))</f>
        <v>0</v>
      </c>
    </row>
    <row r="301" spans="1:27">
      <c r="A301" t="s">
        <v>173</v>
      </c>
      <c r="E301" s="23" t="s">
        <v>170</v>
      </c>
    </row>
    <row r="302" spans="1:27">
      <c r="A302" t="s">
        <v>174</v>
      </c>
      <c r="E302" s="28" t="s">
        <v>231</v>
      </c>
    </row>
    <row r="303" spans="1:27">
      <c r="A303" t="s">
        <v>176</v>
      </c>
      <c r="E303" s="23" t="s">
        <v>170</v>
      </c>
    </row>
    <row r="304" spans="1:27">
      <c r="A304" t="s">
        <v>168</v>
      </c>
      <c r="B304">
        <v>78</v>
      </c>
      <c r="C304" s="22" t="s">
        <v>3582</v>
      </c>
      <c r="D304" t="s">
        <v>170</v>
      </c>
      <c r="E304" s="23" t="s">
        <v>3583</v>
      </c>
      <c r="F304" s="24" t="s">
        <v>415</v>
      </c>
      <c r="G304" s="25">
        <v>2</v>
      </c>
      <c r="H304" s="24">
        <v>0</v>
      </c>
      <c r="I304" s="26">
        <f>ROUND(G304*H304,P4)</f>
        <v>0</v>
      </c>
      <c r="L304" s="26">
        <v>0</v>
      </c>
      <c r="M304" s="20">
        <f>ROUND(G304*L304,P4)</f>
        <v>0</v>
      </c>
      <c r="N304" s="21" t="s">
        <v>2346</v>
      </c>
      <c r="O304" s="27">
        <f>M304*AA304</f>
        <v>0</v>
      </c>
      <c r="P304">
        <v>3</v>
      </c>
      <c r="AA304">
        <f>IF(P304=1,$O$3,IF(P304=2,$O$4,$O$5))</f>
        <v>0</v>
      </c>
    </row>
    <row r="305" spans="1:27">
      <c r="A305" t="s">
        <v>173</v>
      </c>
      <c r="E305" s="23" t="s">
        <v>170</v>
      </c>
    </row>
    <row r="306" spans="1:27">
      <c r="A306" t="s">
        <v>174</v>
      </c>
      <c r="E306" s="28" t="s">
        <v>231</v>
      </c>
    </row>
    <row r="307" spans="1:27">
      <c r="A307" t="s">
        <v>176</v>
      </c>
      <c r="E307" s="23" t="s">
        <v>170</v>
      </c>
    </row>
    <row r="308" spans="1:27">
      <c r="A308" t="s">
        <v>168</v>
      </c>
      <c r="B308">
        <v>79</v>
      </c>
      <c r="C308" s="22" t="s">
        <v>3584</v>
      </c>
      <c r="D308" t="s">
        <v>170</v>
      </c>
      <c r="E308" s="23" t="s">
        <v>3585</v>
      </c>
      <c r="F308" s="24" t="s">
        <v>415</v>
      </c>
      <c r="G308" s="25">
        <v>5</v>
      </c>
      <c r="H308" s="24">
        <v>0</v>
      </c>
      <c r="I308" s="26">
        <f>ROUND(G308*H308,P4)</f>
        <v>0</v>
      </c>
      <c r="L308" s="26">
        <v>0</v>
      </c>
      <c r="M308" s="20">
        <f>ROUND(G308*L308,P4)</f>
        <v>0</v>
      </c>
      <c r="N308" s="21" t="s">
        <v>2346</v>
      </c>
      <c r="O308" s="27">
        <f>M308*AA308</f>
        <v>0</v>
      </c>
      <c r="P308">
        <v>3</v>
      </c>
      <c r="AA308">
        <f>IF(P308=1,$O$3,IF(P308=2,$O$4,$O$5))</f>
        <v>0</v>
      </c>
    </row>
    <row r="309" spans="1:27">
      <c r="A309" t="s">
        <v>173</v>
      </c>
      <c r="E309" s="23" t="s">
        <v>170</v>
      </c>
    </row>
    <row r="310" spans="1:27">
      <c r="A310" t="s">
        <v>174</v>
      </c>
      <c r="E310" s="28" t="s">
        <v>757</v>
      </c>
    </row>
    <row r="311" spans="1:27">
      <c r="A311" t="s">
        <v>176</v>
      </c>
      <c r="E311" s="23" t="s">
        <v>170</v>
      </c>
    </row>
    <row r="312" spans="1:27">
      <c r="A312" t="s">
        <v>168</v>
      </c>
      <c r="B312">
        <v>80</v>
      </c>
      <c r="C312" s="22" t="s">
        <v>3586</v>
      </c>
      <c r="D312" t="s">
        <v>170</v>
      </c>
      <c r="E312" s="23" t="s">
        <v>3587</v>
      </c>
      <c r="F312" s="24" t="s">
        <v>317</v>
      </c>
      <c r="G312" s="25">
        <v>5</v>
      </c>
      <c r="H312" s="24">
        <v>0</v>
      </c>
      <c r="I312" s="26">
        <f>ROUND(G312*H312,P4)</f>
        <v>0</v>
      </c>
      <c r="L312" s="26">
        <v>0</v>
      </c>
      <c r="M312" s="20">
        <f>ROUND(G312*L312,P4)</f>
        <v>0</v>
      </c>
      <c r="N312" s="21" t="s">
        <v>2346</v>
      </c>
      <c r="O312" s="27">
        <f>M312*AA312</f>
        <v>0</v>
      </c>
      <c r="P312">
        <v>3</v>
      </c>
      <c r="AA312">
        <f>IF(P312=1,$O$3,IF(P312=2,$O$4,$O$5))</f>
        <v>0</v>
      </c>
    </row>
    <row r="313" spans="1:27">
      <c r="A313" t="s">
        <v>173</v>
      </c>
      <c r="E313" s="23" t="s">
        <v>170</v>
      </c>
    </row>
    <row r="314" spans="1:27">
      <c r="A314" t="s">
        <v>174</v>
      </c>
      <c r="E314" s="28" t="s">
        <v>757</v>
      </c>
    </row>
    <row r="315" spans="1:27">
      <c r="A315" t="s">
        <v>176</v>
      </c>
      <c r="E315" s="23" t="s">
        <v>170</v>
      </c>
    </row>
    <row r="316" spans="1:27" ht="26.45">
      <c r="A316" t="s">
        <v>168</v>
      </c>
      <c r="B316">
        <v>81</v>
      </c>
      <c r="C316" s="22" t="s">
        <v>3588</v>
      </c>
      <c r="D316" t="s">
        <v>170</v>
      </c>
      <c r="E316" s="23" t="s">
        <v>3589</v>
      </c>
      <c r="F316" s="24" t="s">
        <v>317</v>
      </c>
      <c r="G316" s="25">
        <v>18</v>
      </c>
      <c r="H316" s="24">
        <v>0</v>
      </c>
      <c r="I316" s="26">
        <f>ROUND(G316*H316,P4)</f>
        <v>0</v>
      </c>
      <c r="L316" s="26">
        <v>0</v>
      </c>
      <c r="M316" s="20">
        <f>ROUND(G316*L316,P4)</f>
        <v>0</v>
      </c>
      <c r="N316" s="21" t="s">
        <v>2346</v>
      </c>
      <c r="O316" s="27">
        <f>M316*AA316</f>
        <v>0</v>
      </c>
      <c r="P316">
        <v>3</v>
      </c>
      <c r="AA316">
        <f>IF(P316=1,$O$3,IF(P316=2,$O$4,$O$5))</f>
        <v>0</v>
      </c>
    </row>
    <row r="317" spans="1:27">
      <c r="A317" t="s">
        <v>173</v>
      </c>
      <c r="E317" s="23" t="s">
        <v>170</v>
      </c>
    </row>
    <row r="318" spans="1:27">
      <c r="A318" t="s">
        <v>174</v>
      </c>
      <c r="E318" s="28" t="s">
        <v>380</v>
      </c>
    </row>
    <row r="319" spans="1:27" ht="39.6">
      <c r="A319" t="s">
        <v>176</v>
      </c>
      <c r="E319" s="23" t="s">
        <v>3590</v>
      </c>
    </row>
    <row r="320" spans="1:27" ht="26.45">
      <c r="A320" t="s">
        <v>168</v>
      </c>
      <c r="B320">
        <v>82</v>
      </c>
      <c r="C320" s="22" t="s">
        <v>3591</v>
      </c>
      <c r="D320" t="s">
        <v>170</v>
      </c>
      <c r="E320" s="23" t="s">
        <v>3592</v>
      </c>
      <c r="F320" s="24" t="s">
        <v>317</v>
      </c>
      <c r="G320" s="25">
        <v>31</v>
      </c>
      <c r="H320" s="24">
        <v>0</v>
      </c>
      <c r="I320" s="26">
        <f>ROUND(G320*H320,P4)</f>
        <v>0</v>
      </c>
      <c r="L320" s="26">
        <v>0</v>
      </c>
      <c r="M320" s="20">
        <f>ROUND(G320*L320,P4)</f>
        <v>0</v>
      </c>
      <c r="N320" s="21" t="s">
        <v>2346</v>
      </c>
      <c r="O320" s="27">
        <f>M320*AA320</f>
        <v>0</v>
      </c>
      <c r="P320">
        <v>3</v>
      </c>
      <c r="AA320">
        <f>IF(P320=1,$O$3,IF(P320=2,$O$4,$O$5))</f>
        <v>0</v>
      </c>
    </row>
    <row r="321" spans="1:27">
      <c r="A321" t="s">
        <v>173</v>
      </c>
      <c r="E321" s="23" t="s">
        <v>170</v>
      </c>
    </row>
    <row r="322" spans="1:27">
      <c r="A322" t="s">
        <v>174</v>
      </c>
      <c r="E322" s="28" t="s">
        <v>2880</v>
      </c>
    </row>
    <row r="323" spans="1:27" ht="39.6">
      <c r="A323" t="s">
        <v>176</v>
      </c>
      <c r="E323" s="23" t="s">
        <v>3593</v>
      </c>
    </row>
    <row r="324" spans="1:27" ht="26.45">
      <c r="A324" t="s">
        <v>168</v>
      </c>
      <c r="B324">
        <v>83</v>
      </c>
      <c r="C324" s="22" t="s">
        <v>3594</v>
      </c>
      <c r="D324" t="s">
        <v>170</v>
      </c>
      <c r="E324" s="23" t="s">
        <v>3595</v>
      </c>
      <c r="F324" s="24" t="s">
        <v>317</v>
      </c>
      <c r="G324" s="25">
        <v>4</v>
      </c>
      <c r="H324" s="24">
        <v>0</v>
      </c>
      <c r="I324" s="26">
        <f>ROUND(G324*H324,P4)</f>
        <v>0</v>
      </c>
      <c r="L324" s="26">
        <v>0</v>
      </c>
      <c r="M324" s="20">
        <f>ROUND(G324*L324,P4)</f>
        <v>0</v>
      </c>
      <c r="N324" s="21" t="s">
        <v>2346</v>
      </c>
      <c r="O324" s="27">
        <f>M324*AA324</f>
        <v>0</v>
      </c>
      <c r="P324">
        <v>3</v>
      </c>
      <c r="AA324">
        <f>IF(P324=1,$O$3,IF(P324=2,$O$4,$O$5))</f>
        <v>0</v>
      </c>
    </row>
    <row r="325" spans="1:27">
      <c r="A325" t="s">
        <v>173</v>
      </c>
      <c r="E325" s="23" t="s">
        <v>170</v>
      </c>
    </row>
    <row r="326" spans="1:27">
      <c r="A326" t="s">
        <v>174</v>
      </c>
      <c r="E326" s="28" t="s">
        <v>549</v>
      </c>
    </row>
    <row r="327" spans="1:27" ht="39.6">
      <c r="A327" t="s">
        <v>176</v>
      </c>
      <c r="E327" s="23" t="s">
        <v>3596</v>
      </c>
    </row>
    <row r="328" spans="1:27" ht="26.45">
      <c r="A328" t="s">
        <v>168</v>
      </c>
      <c r="B328">
        <v>84</v>
      </c>
      <c r="C328" s="22" t="s">
        <v>3597</v>
      </c>
      <c r="D328" t="s">
        <v>170</v>
      </c>
      <c r="E328" s="23" t="s">
        <v>3598</v>
      </c>
      <c r="F328" s="24" t="s">
        <v>415</v>
      </c>
      <c r="G328" s="25">
        <v>28</v>
      </c>
      <c r="H328" s="24">
        <v>0</v>
      </c>
      <c r="I328" s="26">
        <f>ROUND(G328*H328,P4)</f>
        <v>0</v>
      </c>
      <c r="L328" s="26">
        <v>0</v>
      </c>
      <c r="M328" s="20">
        <f>ROUND(G328*L328,P4)</f>
        <v>0</v>
      </c>
      <c r="N328" s="21" t="s">
        <v>2346</v>
      </c>
      <c r="O328" s="27">
        <f>M328*AA328</f>
        <v>0</v>
      </c>
      <c r="P328">
        <v>3</v>
      </c>
      <c r="AA328">
        <f>IF(P328=1,$O$3,IF(P328=2,$O$4,$O$5))</f>
        <v>0</v>
      </c>
    </row>
    <row r="329" spans="1:27">
      <c r="A329" t="s">
        <v>173</v>
      </c>
      <c r="E329" s="23" t="s">
        <v>170</v>
      </c>
    </row>
    <row r="330" spans="1:27">
      <c r="A330" t="s">
        <v>174</v>
      </c>
      <c r="E330" s="28" t="s">
        <v>965</v>
      </c>
    </row>
    <row r="331" spans="1:27">
      <c r="A331" t="s">
        <v>176</v>
      </c>
      <c r="E331" s="23" t="s">
        <v>170</v>
      </c>
    </row>
    <row r="332" spans="1:27" ht="26.45">
      <c r="A332" t="s">
        <v>168</v>
      </c>
      <c r="B332">
        <v>85</v>
      </c>
      <c r="C332" s="22" t="s">
        <v>3599</v>
      </c>
      <c r="D332" t="s">
        <v>170</v>
      </c>
      <c r="E332" s="23" t="s">
        <v>3600</v>
      </c>
      <c r="F332" s="24" t="s">
        <v>415</v>
      </c>
      <c r="G332" s="25">
        <v>1</v>
      </c>
      <c r="H332" s="24">
        <v>0</v>
      </c>
      <c r="I332" s="26">
        <f>ROUND(G332*H332,P4)</f>
        <v>0</v>
      </c>
      <c r="L332" s="26">
        <v>0</v>
      </c>
      <c r="M332" s="20">
        <f>ROUND(G332*L332,P4)</f>
        <v>0</v>
      </c>
      <c r="N332" s="21" t="s">
        <v>2346</v>
      </c>
      <c r="O332" s="27">
        <f>M332*AA332</f>
        <v>0</v>
      </c>
      <c r="P332">
        <v>3</v>
      </c>
      <c r="AA332">
        <f>IF(P332=1,$O$3,IF(P332=2,$O$4,$O$5))</f>
        <v>0</v>
      </c>
    </row>
    <row r="333" spans="1:27">
      <c r="A333" t="s">
        <v>173</v>
      </c>
      <c r="E333" s="23" t="s">
        <v>170</v>
      </c>
    </row>
    <row r="334" spans="1:27">
      <c r="A334" t="s">
        <v>174</v>
      </c>
      <c r="E334" s="28" t="s">
        <v>183</v>
      </c>
    </row>
    <row r="335" spans="1:27">
      <c r="A335" t="s">
        <v>176</v>
      </c>
      <c r="E335" s="23" t="s">
        <v>170</v>
      </c>
    </row>
    <row r="336" spans="1:27" ht="26.45">
      <c r="A336" t="s">
        <v>168</v>
      </c>
      <c r="B336">
        <v>86</v>
      </c>
      <c r="C336" s="22" t="s">
        <v>3601</v>
      </c>
      <c r="D336" t="s">
        <v>170</v>
      </c>
      <c r="E336" s="23" t="s">
        <v>3602</v>
      </c>
      <c r="F336" s="24" t="s">
        <v>415</v>
      </c>
      <c r="G336" s="25">
        <v>112</v>
      </c>
      <c r="H336" s="24">
        <v>0</v>
      </c>
      <c r="I336" s="26">
        <f>ROUND(G336*H336,P4)</f>
        <v>0</v>
      </c>
      <c r="L336" s="26">
        <v>0</v>
      </c>
      <c r="M336" s="20">
        <f>ROUND(G336*L336,P4)</f>
        <v>0</v>
      </c>
      <c r="N336" s="21" t="s">
        <v>2346</v>
      </c>
      <c r="O336" s="27">
        <f>M336*AA336</f>
        <v>0</v>
      </c>
      <c r="P336">
        <v>3</v>
      </c>
      <c r="AA336">
        <f>IF(P336=1,$O$3,IF(P336=2,$O$4,$O$5))</f>
        <v>0</v>
      </c>
    </row>
    <row r="337" spans="1:27">
      <c r="A337" t="s">
        <v>173</v>
      </c>
      <c r="E337" s="23" t="s">
        <v>170</v>
      </c>
    </row>
    <row r="338" spans="1:27">
      <c r="A338" t="s">
        <v>174</v>
      </c>
      <c r="E338" s="28" t="s">
        <v>3603</v>
      </c>
    </row>
    <row r="339" spans="1:27">
      <c r="A339" t="s">
        <v>176</v>
      </c>
      <c r="E339" s="23" t="s">
        <v>170</v>
      </c>
    </row>
    <row r="340" spans="1:27">
      <c r="A340" t="s">
        <v>168</v>
      </c>
      <c r="B340">
        <v>87</v>
      </c>
      <c r="C340" s="22" t="s">
        <v>3604</v>
      </c>
      <c r="D340" t="s">
        <v>170</v>
      </c>
      <c r="E340" s="23" t="s">
        <v>3605</v>
      </c>
      <c r="F340" s="24" t="s">
        <v>415</v>
      </c>
      <c r="G340" s="25">
        <v>750</v>
      </c>
      <c r="H340" s="24">
        <v>0</v>
      </c>
      <c r="I340" s="26">
        <f>ROUND(G340*H340,P4)</f>
        <v>0</v>
      </c>
      <c r="L340" s="26">
        <v>0</v>
      </c>
      <c r="M340" s="20">
        <f>ROUND(G340*L340,P4)</f>
        <v>0</v>
      </c>
      <c r="N340" s="21" t="s">
        <v>170</v>
      </c>
      <c r="O340" s="27">
        <f>M340*AA340</f>
        <v>0</v>
      </c>
      <c r="P340">
        <v>3</v>
      </c>
      <c r="AA340">
        <f>IF(P340=1,$O$3,IF(P340=2,$O$4,$O$5))</f>
        <v>0</v>
      </c>
    </row>
    <row r="341" spans="1:27">
      <c r="A341" t="s">
        <v>173</v>
      </c>
      <c r="E341" s="23" t="s">
        <v>170</v>
      </c>
    </row>
    <row r="342" spans="1:27">
      <c r="A342" t="s">
        <v>174</v>
      </c>
      <c r="E342" s="28" t="s">
        <v>880</v>
      </c>
    </row>
    <row r="343" spans="1:27">
      <c r="A343" t="s">
        <v>176</v>
      </c>
      <c r="E343" s="23" t="s">
        <v>170</v>
      </c>
    </row>
    <row r="344" spans="1:27">
      <c r="A344" t="s">
        <v>168</v>
      </c>
      <c r="B344">
        <v>88</v>
      </c>
      <c r="C344" s="22" t="s">
        <v>3606</v>
      </c>
      <c r="D344" t="s">
        <v>170</v>
      </c>
      <c r="E344" s="23" t="s">
        <v>3607</v>
      </c>
      <c r="F344" s="24" t="s">
        <v>172</v>
      </c>
      <c r="G344" s="25">
        <v>2.1720000000000002</v>
      </c>
      <c r="H344" s="24">
        <v>0</v>
      </c>
      <c r="I344" s="26">
        <f>ROUND(G344*H344,P4)</f>
        <v>0</v>
      </c>
      <c r="L344" s="26">
        <v>0</v>
      </c>
      <c r="M344" s="20">
        <f>ROUND(G344*L344,P4)</f>
        <v>0</v>
      </c>
      <c r="N344" s="21" t="s">
        <v>2346</v>
      </c>
      <c r="O344" s="27">
        <f>M344*AA344</f>
        <v>0</v>
      </c>
      <c r="P344">
        <v>3</v>
      </c>
      <c r="AA344">
        <f>IF(P344=1,$O$3,IF(P344=2,$O$4,$O$5))</f>
        <v>0</v>
      </c>
    </row>
    <row r="345" spans="1:27">
      <c r="A345" t="s">
        <v>173</v>
      </c>
      <c r="E345" s="23" t="s">
        <v>170</v>
      </c>
    </row>
    <row r="346" spans="1:27">
      <c r="A346" t="s">
        <v>174</v>
      </c>
      <c r="E346" s="28" t="s">
        <v>3608</v>
      </c>
    </row>
    <row r="347" spans="1:27" ht="26.45">
      <c r="A347" t="s">
        <v>176</v>
      </c>
      <c r="E347" s="23" t="s">
        <v>3609</v>
      </c>
    </row>
    <row r="348" spans="1:27" ht="26.45">
      <c r="A348" t="s">
        <v>168</v>
      </c>
      <c r="B348">
        <v>89</v>
      </c>
      <c r="C348" s="22" t="s">
        <v>3610</v>
      </c>
      <c r="D348" t="s">
        <v>170</v>
      </c>
      <c r="E348" s="23" t="s">
        <v>3611</v>
      </c>
      <c r="F348" s="24" t="s">
        <v>172</v>
      </c>
      <c r="G348" s="25">
        <v>2.1720000000000002</v>
      </c>
      <c r="H348" s="24">
        <v>0</v>
      </c>
      <c r="I348" s="26">
        <f>ROUND(G348*H348,P4)</f>
        <v>0</v>
      </c>
      <c r="L348" s="26">
        <v>0</v>
      </c>
      <c r="M348" s="20">
        <f>ROUND(G348*L348,P4)</f>
        <v>0</v>
      </c>
      <c r="N348" s="21" t="s">
        <v>2346</v>
      </c>
      <c r="O348" s="27">
        <f>M348*AA348</f>
        <v>0</v>
      </c>
      <c r="P348">
        <v>3</v>
      </c>
      <c r="AA348">
        <f>IF(P348=1,$O$3,IF(P348=2,$O$4,$O$5))</f>
        <v>0</v>
      </c>
    </row>
    <row r="349" spans="1:27">
      <c r="A349" t="s">
        <v>173</v>
      </c>
      <c r="E349" s="23" t="s">
        <v>170</v>
      </c>
    </row>
    <row r="350" spans="1:27">
      <c r="A350" t="s">
        <v>174</v>
      </c>
      <c r="E350" s="28" t="s">
        <v>3608</v>
      </c>
    </row>
    <row r="351" spans="1:27" ht="26.45">
      <c r="A351" t="s">
        <v>176</v>
      </c>
      <c r="E351" s="23" t="s">
        <v>3609</v>
      </c>
    </row>
    <row r="352" spans="1:27">
      <c r="A352" t="s">
        <v>165</v>
      </c>
      <c r="C352" s="18" t="s">
        <v>3612</v>
      </c>
      <c r="E352" s="19" t="s">
        <v>3613</v>
      </c>
      <c r="L352" s="20">
        <f>SUMIFS(L353:L656,A353:A656,"P")</f>
        <v>0</v>
      </c>
      <c r="M352" s="20">
        <f>SUMIFS(M353:M656,A353:A656,"P")</f>
        <v>0</v>
      </c>
      <c r="N352" s="21"/>
    </row>
    <row r="353" spans="1:27">
      <c r="A353" t="s">
        <v>168</v>
      </c>
      <c r="B353">
        <v>90</v>
      </c>
      <c r="C353" s="22" t="s">
        <v>3614</v>
      </c>
      <c r="D353" t="s">
        <v>170</v>
      </c>
      <c r="E353" s="23" t="s">
        <v>3615</v>
      </c>
      <c r="F353" s="24" t="s">
        <v>188</v>
      </c>
      <c r="G353" s="25">
        <v>1</v>
      </c>
      <c r="H353" s="24">
        <v>0</v>
      </c>
      <c r="I353" s="26">
        <f>ROUND(G353*H353,P4)</f>
        <v>0</v>
      </c>
      <c r="L353" s="26">
        <v>0</v>
      </c>
      <c r="M353" s="20">
        <f>ROUND(G353*L353,P4)</f>
        <v>0</v>
      </c>
      <c r="N353" s="21" t="s">
        <v>170</v>
      </c>
      <c r="O353" s="27">
        <f>M353*AA353</f>
        <v>0</v>
      </c>
      <c r="P353">
        <v>3</v>
      </c>
      <c r="AA353">
        <f>IF(P353=1,$O$3,IF(P353=2,$O$4,$O$5))</f>
        <v>0</v>
      </c>
    </row>
    <row r="354" spans="1:27">
      <c r="A354" t="s">
        <v>173</v>
      </c>
      <c r="E354" s="23" t="s">
        <v>170</v>
      </c>
    </row>
    <row r="355" spans="1:27">
      <c r="A355" t="s">
        <v>174</v>
      </c>
      <c r="E355" s="28" t="s">
        <v>183</v>
      </c>
    </row>
    <row r="356" spans="1:27">
      <c r="A356" t="s">
        <v>176</v>
      </c>
      <c r="E356" s="23" t="s">
        <v>170</v>
      </c>
    </row>
    <row r="357" spans="1:27">
      <c r="A357" t="s">
        <v>168</v>
      </c>
      <c r="B357">
        <v>91</v>
      </c>
      <c r="C357" s="22" t="s">
        <v>3616</v>
      </c>
      <c r="D357" t="s">
        <v>170</v>
      </c>
      <c r="E357" s="23" t="s">
        <v>3617</v>
      </c>
      <c r="F357" s="24" t="s">
        <v>317</v>
      </c>
      <c r="G357" s="25">
        <v>1.5</v>
      </c>
      <c r="H357" s="24">
        <v>0</v>
      </c>
      <c r="I357" s="26">
        <f>ROUND(G357*H357,P4)</f>
        <v>0</v>
      </c>
      <c r="L357" s="26">
        <v>0</v>
      </c>
      <c r="M357" s="20">
        <f>ROUND(G357*L357,P4)</f>
        <v>0</v>
      </c>
      <c r="N357" s="21" t="s">
        <v>170</v>
      </c>
      <c r="O357" s="27">
        <f>M357*AA357</f>
        <v>0</v>
      </c>
      <c r="P357">
        <v>3</v>
      </c>
      <c r="AA357">
        <f>IF(P357=1,$O$3,IF(P357=2,$O$4,$O$5))</f>
        <v>0</v>
      </c>
    </row>
    <row r="358" spans="1:27">
      <c r="A358" t="s">
        <v>173</v>
      </c>
      <c r="E358" s="23" t="s">
        <v>170</v>
      </c>
    </row>
    <row r="359" spans="1:27">
      <c r="A359" t="s">
        <v>174</v>
      </c>
      <c r="E359" s="28" t="s">
        <v>3618</v>
      </c>
    </row>
    <row r="360" spans="1:27" ht="105.6">
      <c r="A360" t="s">
        <v>176</v>
      </c>
      <c r="E360" s="23" t="s">
        <v>3619</v>
      </c>
    </row>
    <row r="361" spans="1:27">
      <c r="A361" t="s">
        <v>168</v>
      </c>
      <c r="B361">
        <v>92</v>
      </c>
      <c r="C361" s="22" t="s">
        <v>3620</v>
      </c>
      <c r="D361" t="s">
        <v>170</v>
      </c>
      <c r="E361" s="23" t="s">
        <v>3621</v>
      </c>
      <c r="F361" s="24" t="s">
        <v>317</v>
      </c>
      <c r="G361" s="25">
        <v>18.5</v>
      </c>
      <c r="H361" s="24">
        <v>0</v>
      </c>
      <c r="I361" s="26">
        <f>ROUND(G361*H361,P4)</f>
        <v>0</v>
      </c>
      <c r="L361" s="26">
        <v>0</v>
      </c>
      <c r="M361" s="20">
        <f>ROUND(G361*L361,P4)</f>
        <v>0</v>
      </c>
      <c r="N361" s="21" t="s">
        <v>170</v>
      </c>
      <c r="O361" s="27">
        <f>M361*AA361</f>
        <v>0</v>
      </c>
      <c r="P361">
        <v>3</v>
      </c>
      <c r="AA361">
        <f>IF(P361=1,$O$3,IF(P361=2,$O$4,$O$5))</f>
        <v>0</v>
      </c>
    </row>
    <row r="362" spans="1:27">
      <c r="A362" t="s">
        <v>173</v>
      </c>
      <c r="E362" s="23" t="s">
        <v>170</v>
      </c>
    </row>
    <row r="363" spans="1:27">
      <c r="A363" t="s">
        <v>174</v>
      </c>
      <c r="E363" s="28" t="s">
        <v>3622</v>
      </c>
    </row>
    <row r="364" spans="1:27" ht="105.6">
      <c r="A364" t="s">
        <v>176</v>
      </c>
      <c r="E364" s="23" t="s">
        <v>3619</v>
      </c>
    </row>
    <row r="365" spans="1:27" ht="26.45">
      <c r="A365" t="s">
        <v>168</v>
      </c>
      <c r="B365">
        <v>93</v>
      </c>
      <c r="C365" s="22" t="s">
        <v>3623</v>
      </c>
      <c r="D365" t="s">
        <v>170</v>
      </c>
      <c r="E365" s="23" t="s">
        <v>3624</v>
      </c>
      <c r="F365" s="24" t="s">
        <v>317</v>
      </c>
      <c r="G365" s="25">
        <v>97.5</v>
      </c>
      <c r="H365" s="24">
        <v>0</v>
      </c>
      <c r="I365" s="26">
        <f>ROUND(G365*H365,P4)</f>
        <v>0</v>
      </c>
      <c r="L365" s="26">
        <v>0</v>
      </c>
      <c r="M365" s="20">
        <f>ROUND(G365*L365,P4)</f>
        <v>0</v>
      </c>
      <c r="N365" s="21" t="s">
        <v>2346</v>
      </c>
      <c r="O365" s="27">
        <f>M365*AA365</f>
        <v>0</v>
      </c>
      <c r="P365">
        <v>3</v>
      </c>
      <c r="AA365">
        <f>IF(P365=1,$O$3,IF(P365=2,$O$4,$O$5))</f>
        <v>0</v>
      </c>
    </row>
    <row r="366" spans="1:27">
      <c r="A366" t="s">
        <v>173</v>
      </c>
      <c r="E366" s="23" t="s">
        <v>170</v>
      </c>
    </row>
    <row r="367" spans="1:27">
      <c r="A367" t="s">
        <v>174</v>
      </c>
      <c r="E367" s="28" t="s">
        <v>3625</v>
      </c>
    </row>
    <row r="368" spans="1:27">
      <c r="A368" t="s">
        <v>176</v>
      </c>
      <c r="E368" s="23" t="s">
        <v>3626</v>
      </c>
    </row>
    <row r="369" spans="1:27" ht="26.45">
      <c r="A369" t="s">
        <v>168</v>
      </c>
      <c r="B369">
        <v>94</v>
      </c>
      <c r="C369" s="22" t="s">
        <v>3627</v>
      </c>
      <c r="D369" t="s">
        <v>170</v>
      </c>
      <c r="E369" s="23" t="s">
        <v>3628</v>
      </c>
      <c r="F369" s="24" t="s">
        <v>317</v>
      </c>
      <c r="G369" s="25">
        <v>214</v>
      </c>
      <c r="H369" s="24">
        <v>0</v>
      </c>
      <c r="I369" s="26">
        <f>ROUND(G369*H369,P4)</f>
        <v>0</v>
      </c>
      <c r="L369" s="26">
        <v>0</v>
      </c>
      <c r="M369" s="20">
        <f>ROUND(G369*L369,P4)</f>
        <v>0</v>
      </c>
      <c r="N369" s="21" t="s">
        <v>2346</v>
      </c>
      <c r="O369" s="27">
        <f>M369*AA369</f>
        <v>0</v>
      </c>
      <c r="P369">
        <v>3</v>
      </c>
      <c r="AA369">
        <f>IF(P369=1,$O$3,IF(P369=2,$O$4,$O$5))</f>
        <v>0</v>
      </c>
    </row>
    <row r="370" spans="1:27">
      <c r="A370" t="s">
        <v>173</v>
      </c>
      <c r="E370" s="23" t="s">
        <v>170</v>
      </c>
    </row>
    <row r="371" spans="1:27">
      <c r="A371" t="s">
        <v>174</v>
      </c>
      <c r="E371" s="28" t="s">
        <v>3629</v>
      </c>
    </row>
    <row r="372" spans="1:27">
      <c r="A372" t="s">
        <v>176</v>
      </c>
      <c r="E372" s="23" t="s">
        <v>3626</v>
      </c>
    </row>
    <row r="373" spans="1:27" ht="26.45">
      <c r="A373" t="s">
        <v>168</v>
      </c>
      <c r="B373">
        <v>95</v>
      </c>
      <c r="C373" s="22" t="s">
        <v>3630</v>
      </c>
      <c r="D373" t="s">
        <v>170</v>
      </c>
      <c r="E373" s="23" t="s">
        <v>3631</v>
      </c>
      <c r="F373" s="24" t="s">
        <v>317</v>
      </c>
      <c r="G373" s="25">
        <v>9</v>
      </c>
      <c r="H373" s="24">
        <v>0</v>
      </c>
      <c r="I373" s="26">
        <f>ROUND(G373*H373,P4)</f>
        <v>0</v>
      </c>
      <c r="L373" s="26">
        <v>0</v>
      </c>
      <c r="M373" s="20">
        <f>ROUND(G373*L373,P4)</f>
        <v>0</v>
      </c>
      <c r="N373" s="21" t="s">
        <v>2346</v>
      </c>
      <c r="O373" s="27">
        <f>M373*AA373</f>
        <v>0</v>
      </c>
      <c r="P373">
        <v>3</v>
      </c>
      <c r="AA373">
        <f>IF(P373=1,$O$3,IF(P373=2,$O$4,$O$5))</f>
        <v>0</v>
      </c>
    </row>
    <row r="374" spans="1:27">
      <c r="A374" t="s">
        <v>173</v>
      </c>
      <c r="E374" s="23" t="s">
        <v>170</v>
      </c>
    </row>
    <row r="375" spans="1:27">
      <c r="A375" t="s">
        <v>174</v>
      </c>
      <c r="E375" s="28" t="s">
        <v>554</v>
      </c>
    </row>
    <row r="376" spans="1:27">
      <c r="A376" t="s">
        <v>176</v>
      </c>
      <c r="E376" s="23" t="s">
        <v>3626</v>
      </c>
    </row>
    <row r="377" spans="1:27" ht="26.45">
      <c r="A377" t="s">
        <v>168</v>
      </c>
      <c r="B377">
        <v>96</v>
      </c>
      <c r="C377" s="22" t="s">
        <v>3632</v>
      </c>
      <c r="D377" t="s">
        <v>170</v>
      </c>
      <c r="E377" s="23" t="s">
        <v>3633</v>
      </c>
      <c r="F377" s="24" t="s">
        <v>317</v>
      </c>
      <c r="G377" s="25">
        <v>1</v>
      </c>
      <c r="H377" s="24">
        <v>0</v>
      </c>
      <c r="I377" s="26">
        <f>ROUND(G377*H377,P4)</f>
        <v>0</v>
      </c>
      <c r="L377" s="26">
        <v>0</v>
      </c>
      <c r="M377" s="20">
        <f>ROUND(G377*L377,P4)</f>
        <v>0</v>
      </c>
      <c r="N377" s="21" t="s">
        <v>2346</v>
      </c>
      <c r="O377" s="27">
        <f>M377*AA377</f>
        <v>0</v>
      </c>
      <c r="P377">
        <v>3</v>
      </c>
      <c r="AA377">
        <f>IF(P377=1,$O$3,IF(P377=2,$O$4,$O$5))</f>
        <v>0</v>
      </c>
    </row>
    <row r="378" spans="1:27">
      <c r="A378" t="s">
        <v>173</v>
      </c>
      <c r="E378" s="23" t="s">
        <v>170</v>
      </c>
    </row>
    <row r="379" spans="1:27">
      <c r="A379" t="s">
        <v>174</v>
      </c>
      <c r="E379" s="28" t="s">
        <v>183</v>
      </c>
    </row>
    <row r="380" spans="1:27" ht="26.45">
      <c r="A380" t="s">
        <v>176</v>
      </c>
      <c r="E380" s="23" t="s">
        <v>3634</v>
      </c>
    </row>
    <row r="381" spans="1:27" ht="26.45">
      <c r="A381" t="s">
        <v>168</v>
      </c>
      <c r="B381">
        <v>97</v>
      </c>
      <c r="C381" s="22" t="s">
        <v>3635</v>
      </c>
      <c r="D381" t="s">
        <v>170</v>
      </c>
      <c r="E381" s="23" t="s">
        <v>3636</v>
      </c>
      <c r="F381" s="24" t="s">
        <v>317</v>
      </c>
      <c r="G381" s="25">
        <v>1</v>
      </c>
      <c r="H381" s="24">
        <v>0</v>
      </c>
      <c r="I381" s="26">
        <f>ROUND(G381*H381,P4)</f>
        <v>0</v>
      </c>
      <c r="L381" s="26">
        <v>0</v>
      </c>
      <c r="M381" s="20">
        <f>ROUND(G381*L381,P4)</f>
        <v>0</v>
      </c>
      <c r="N381" s="21" t="s">
        <v>2346</v>
      </c>
      <c r="O381" s="27">
        <f>M381*AA381</f>
        <v>0</v>
      </c>
      <c r="P381">
        <v>3</v>
      </c>
      <c r="AA381">
        <f>IF(P381=1,$O$3,IF(P381=2,$O$4,$O$5))</f>
        <v>0</v>
      </c>
    </row>
    <row r="382" spans="1:27">
      <c r="A382" t="s">
        <v>173</v>
      </c>
      <c r="E382" s="23" t="s">
        <v>170</v>
      </c>
    </row>
    <row r="383" spans="1:27">
      <c r="A383" t="s">
        <v>174</v>
      </c>
      <c r="E383" s="28" t="s">
        <v>183</v>
      </c>
    </row>
    <row r="384" spans="1:27" ht="26.45">
      <c r="A384" t="s">
        <v>176</v>
      </c>
      <c r="E384" s="23" t="s">
        <v>3634</v>
      </c>
    </row>
    <row r="385" spans="1:27" ht="26.45">
      <c r="A385" t="s">
        <v>168</v>
      </c>
      <c r="B385">
        <v>98</v>
      </c>
      <c r="C385" s="22" t="s">
        <v>3637</v>
      </c>
      <c r="D385" t="s">
        <v>170</v>
      </c>
      <c r="E385" s="23" t="s">
        <v>3638</v>
      </c>
      <c r="F385" s="24" t="s">
        <v>317</v>
      </c>
      <c r="G385" s="25">
        <v>1224</v>
      </c>
      <c r="H385" s="24">
        <v>0</v>
      </c>
      <c r="I385" s="26">
        <f>ROUND(G385*H385,P4)</f>
        <v>0</v>
      </c>
      <c r="L385" s="26">
        <v>0</v>
      </c>
      <c r="M385" s="20">
        <f>ROUND(G385*L385,P4)</f>
        <v>0</v>
      </c>
      <c r="N385" s="21" t="s">
        <v>2346</v>
      </c>
      <c r="O385" s="27">
        <f>M385*AA385</f>
        <v>0</v>
      </c>
      <c r="P385">
        <v>3</v>
      </c>
      <c r="AA385">
        <f>IF(P385=1,$O$3,IF(P385=2,$O$4,$O$5))</f>
        <v>0</v>
      </c>
    </row>
    <row r="386" spans="1:27">
      <c r="A386" t="s">
        <v>173</v>
      </c>
      <c r="E386" s="23" t="s">
        <v>170</v>
      </c>
    </row>
    <row r="387" spans="1:27">
      <c r="A387" t="s">
        <v>174</v>
      </c>
      <c r="E387" s="28" t="s">
        <v>3639</v>
      </c>
    </row>
    <row r="388" spans="1:27" ht="26.45">
      <c r="A388" t="s">
        <v>176</v>
      </c>
      <c r="E388" s="23" t="s">
        <v>3640</v>
      </c>
    </row>
    <row r="389" spans="1:27" ht="26.45">
      <c r="A389" t="s">
        <v>168</v>
      </c>
      <c r="B389">
        <v>99</v>
      </c>
      <c r="C389" s="22" t="s">
        <v>3641</v>
      </c>
      <c r="D389" t="s">
        <v>170</v>
      </c>
      <c r="E389" s="23" t="s">
        <v>3642</v>
      </c>
      <c r="F389" s="24" t="s">
        <v>317</v>
      </c>
      <c r="G389" s="25">
        <v>804</v>
      </c>
      <c r="H389" s="24">
        <v>0</v>
      </c>
      <c r="I389" s="26">
        <f>ROUND(G389*H389,P4)</f>
        <v>0</v>
      </c>
      <c r="L389" s="26">
        <v>0</v>
      </c>
      <c r="M389" s="20">
        <f>ROUND(G389*L389,P4)</f>
        <v>0</v>
      </c>
      <c r="N389" s="21" t="s">
        <v>2346</v>
      </c>
      <c r="O389" s="27">
        <f>M389*AA389</f>
        <v>0</v>
      </c>
      <c r="P389">
        <v>3</v>
      </c>
      <c r="AA389">
        <f>IF(P389=1,$O$3,IF(P389=2,$O$4,$O$5))</f>
        <v>0</v>
      </c>
    </row>
    <row r="390" spans="1:27">
      <c r="A390" t="s">
        <v>173</v>
      </c>
      <c r="E390" s="23" t="s">
        <v>170</v>
      </c>
    </row>
    <row r="391" spans="1:27">
      <c r="A391" t="s">
        <v>174</v>
      </c>
      <c r="E391" s="28" t="s">
        <v>3643</v>
      </c>
    </row>
    <row r="392" spans="1:27" ht="26.45">
      <c r="A392" t="s">
        <v>176</v>
      </c>
      <c r="E392" s="23" t="s">
        <v>3640</v>
      </c>
    </row>
    <row r="393" spans="1:27" ht="26.45">
      <c r="A393" t="s">
        <v>168</v>
      </c>
      <c r="B393">
        <v>100</v>
      </c>
      <c r="C393" s="22" t="s">
        <v>3644</v>
      </c>
      <c r="D393" t="s">
        <v>170</v>
      </c>
      <c r="E393" s="23" t="s">
        <v>3645</v>
      </c>
      <c r="F393" s="24" t="s">
        <v>317</v>
      </c>
      <c r="G393" s="25">
        <v>252</v>
      </c>
      <c r="H393" s="24">
        <v>0</v>
      </c>
      <c r="I393" s="26">
        <f>ROUND(G393*H393,P4)</f>
        <v>0</v>
      </c>
      <c r="L393" s="26">
        <v>0</v>
      </c>
      <c r="M393" s="20">
        <f>ROUND(G393*L393,P4)</f>
        <v>0</v>
      </c>
      <c r="N393" s="21" t="s">
        <v>2346</v>
      </c>
      <c r="O393" s="27">
        <f>M393*AA393</f>
        <v>0</v>
      </c>
      <c r="P393">
        <v>3</v>
      </c>
      <c r="AA393">
        <f>IF(P393=1,$O$3,IF(P393=2,$O$4,$O$5))</f>
        <v>0</v>
      </c>
    </row>
    <row r="394" spans="1:27">
      <c r="A394" t="s">
        <v>173</v>
      </c>
      <c r="E394" s="23" t="s">
        <v>170</v>
      </c>
    </row>
    <row r="395" spans="1:27">
      <c r="A395" t="s">
        <v>174</v>
      </c>
      <c r="E395" s="28" t="s">
        <v>3646</v>
      </c>
    </row>
    <row r="396" spans="1:27" ht="26.45">
      <c r="A396" t="s">
        <v>176</v>
      </c>
      <c r="E396" s="23" t="s">
        <v>3640</v>
      </c>
    </row>
    <row r="397" spans="1:27" ht="26.45">
      <c r="A397" t="s">
        <v>168</v>
      </c>
      <c r="B397">
        <v>101</v>
      </c>
      <c r="C397" s="22" t="s">
        <v>3647</v>
      </c>
      <c r="D397" t="s">
        <v>170</v>
      </c>
      <c r="E397" s="23" t="s">
        <v>3648</v>
      </c>
      <c r="F397" s="24" t="s">
        <v>317</v>
      </c>
      <c r="G397" s="25">
        <v>221.5</v>
      </c>
      <c r="H397" s="24">
        <v>0</v>
      </c>
      <c r="I397" s="26">
        <f>ROUND(G397*H397,P4)</f>
        <v>0</v>
      </c>
      <c r="L397" s="26">
        <v>0</v>
      </c>
      <c r="M397" s="20">
        <f>ROUND(G397*L397,P4)</f>
        <v>0</v>
      </c>
      <c r="N397" s="21" t="s">
        <v>2346</v>
      </c>
      <c r="O397" s="27">
        <f>M397*AA397</f>
        <v>0</v>
      </c>
      <c r="P397">
        <v>3</v>
      </c>
      <c r="AA397">
        <f>IF(P397=1,$O$3,IF(P397=2,$O$4,$O$5))</f>
        <v>0</v>
      </c>
    </row>
    <row r="398" spans="1:27">
      <c r="A398" t="s">
        <v>173</v>
      </c>
      <c r="E398" s="23" t="s">
        <v>170</v>
      </c>
    </row>
    <row r="399" spans="1:27">
      <c r="A399" t="s">
        <v>174</v>
      </c>
      <c r="E399" s="28" t="s">
        <v>3649</v>
      </c>
    </row>
    <row r="400" spans="1:27" ht="26.45">
      <c r="A400" t="s">
        <v>176</v>
      </c>
      <c r="E400" s="23" t="s">
        <v>3640</v>
      </c>
    </row>
    <row r="401" spans="1:27" ht="26.45">
      <c r="A401" t="s">
        <v>168</v>
      </c>
      <c r="B401">
        <v>102</v>
      </c>
      <c r="C401" s="22" t="s">
        <v>3650</v>
      </c>
      <c r="D401" t="s">
        <v>170</v>
      </c>
      <c r="E401" s="23" t="s">
        <v>3651</v>
      </c>
      <c r="F401" s="24" t="s">
        <v>317</v>
      </c>
      <c r="G401" s="25">
        <v>82.5</v>
      </c>
      <c r="H401" s="24">
        <v>0</v>
      </c>
      <c r="I401" s="26">
        <f>ROUND(G401*H401,P4)</f>
        <v>0</v>
      </c>
      <c r="L401" s="26">
        <v>0</v>
      </c>
      <c r="M401" s="20">
        <f>ROUND(G401*L401,P4)</f>
        <v>0</v>
      </c>
      <c r="N401" s="21" t="s">
        <v>2346</v>
      </c>
      <c r="O401" s="27">
        <f>M401*AA401</f>
        <v>0</v>
      </c>
      <c r="P401">
        <v>3</v>
      </c>
      <c r="AA401">
        <f>IF(P401=1,$O$3,IF(P401=2,$O$4,$O$5))</f>
        <v>0</v>
      </c>
    </row>
    <row r="402" spans="1:27">
      <c r="A402" t="s">
        <v>173</v>
      </c>
      <c r="E402" s="23" t="s">
        <v>170</v>
      </c>
    </row>
    <row r="403" spans="1:27">
      <c r="A403" t="s">
        <v>174</v>
      </c>
      <c r="E403" s="28" t="s">
        <v>3652</v>
      </c>
    </row>
    <row r="404" spans="1:27" ht="26.45">
      <c r="A404" t="s">
        <v>176</v>
      </c>
      <c r="E404" s="23" t="s">
        <v>3640</v>
      </c>
    </row>
    <row r="405" spans="1:27" ht="26.45">
      <c r="A405" t="s">
        <v>168</v>
      </c>
      <c r="B405">
        <v>103</v>
      </c>
      <c r="C405" s="22" t="s">
        <v>3653</v>
      </c>
      <c r="D405" t="s">
        <v>170</v>
      </c>
      <c r="E405" s="23" t="s">
        <v>3654</v>
      </c>
      <c r="F405" s="24" t="s">
        <v>317</v>
      </c>
      <c r="G405" s="25">
        <v>2878.5</v>
      </c>
      <c r="H405" s="24">
        <v>0</v>
      </c>
      <c r="I405" s="26">
        <f>ROUND(G405*H405,P4)</f>
        <v>0</v>
      </c>
      <c r="L405" s="26">
        <v>0</v>
      </c>
      <c r="M405" s="20">
        <f>ROUND(G405*L405,P4)</f>
        <v>0</v>
      </c>
      <c r="N405" s="21" t="s">
        <v>2346</v>
      </c>
      <c r="O405" s="27">
        <f>M405*AA405</f>
        <v>0</v>
      </c>
      <c r="P405">
        <v>3</v>
      </c>
      <c r="AA405">
        <f>IF(P405=1,$O$3,IF(P405=2,$O$4,$O$5))</f>
        <v>0</v>
      </c>
    </row>
    <row r="406" spans="1:27">
      <c r="A406" t="s">
        <v>173</v>
      </c>
      <c r="E406" s="23" t="s">
        <v>170</v>
      </c>
    </row>
    <row r="407" spans="1:27">
      <c r="A407" t="s">
        <v>174</v>
      </c>
      <c r="E407" s="28" t="s">
        <v>3655</v>
      </c>
    </row>
    <row r="408" spans="1:27">
      <c r="A408" t="s">
        <v>176</v>
      </c>
      <c r="E408" s="23" t="s">
        <v>170</v>
      </c>
    </row>
    <row r="409" spans="1:27" ht="26.45">
      <c r="A409" t="s">
        <v>168</v>
      </c>
      <c r="B409">
        <v>104</v>
      </c>
      <c r="C409" s="22" t="s">
        <v>3656</v>
      </c>
      <c r="D409" t="s">
        <v>170</v>
      </c>
      <c r="E409" s="23" t="s">
        <v>3657</v>
      </c>
      <c r="F409" s="24" t="s">
        <v>415</v>
      </c>
      <c r="G409" s="25">
        <v>76</v>
      </c>
      <c r="H409" s="24">
        <v>0</v>
      </c>
      <c r="I409" s="26">
        <f>ROUND(G409*H409,P4)</f>
        <v>0</v>
      </c>
      <c r="L409" s="26">
        <v>0</v>
      </c>
      <c r="M409" s="20">
        <f>ROUND(G409*L409,P4)</f>
        <v>0</v>
      </c>
      <c r="N409" s="21" t="s">
        <v>2346</v>
      </c>
      <c r="O409" s="27">
        <f>M409*AA409</f>
        <v>0</v>
      </c>
      <c r="P409">
        <v>3</v>
      </c>
      <c r="AA409">
        <f>IF(P409=1,$O$3,IF(P409=2,$O$4,$O$5))</f>
        <v>0</v>
      </c>
    </row>
    <row r="410" spans="1:27">
      <c r="A410" t="s">
        <v>173</v>
      </c>
      <c r="E410" s="23" t="s">
        <v>170</v>
      </c>
    </row>
    <row r="411" spans="1:27">
      <c r="A411" t="s">
        <v>174</v>
      </c>
      <c r="E411" s="28" t="s">
        <v>3658</v>
      </c>
    </row>
    <row r="412" spans="1:27">
      <c r="A412" t="s">
        <v>176</v>
      </c>
      <c r="E412" s="23" t="s">
        <v>170</v>
      </c>
    </row>
    <row r="413" spans="1:27">
      <c r="A413" t="s">
        <v>168</v>
      </c>
      <c r="B413">
        <v>105</v>
      </c>
      <c r="C413" s="22" t="s">
        <v>3659</v>
      </c>
      <c r="D413" t="s">
        <v>170</v>
      </c>
      <c r="E413" s="23" t="s">
        <v>3660</v>
      </c>
      <c r="F413" s="24" t="s">
        <v>415</v>
      </c>
      <c r="G413" s="25">
        <v>76</v>
      </c>
      <c r="H413" s="24">
        <v>0</v>
      </c>
      <c r="I413" s="26">
        <f>ROUND(G413*H413,P4)</f>
        <v>0</v>
      </c>
      <c r="L413" s="26">
        <v>0</v>
      </c>
      <c r="M413" s="20">
        <f>ROUND(G413*L413,P4)</f>
        <v>0</v>
      </c>
      <c r="N413" s="21" t="s">
        <v>2346</v>
      </c>
      <c r="O413" s="27">
        <f>M413*AA413</f>
        <v>0</v>
      </c>
      <c r="P413">
        <v>3</v>
      </c>
      <c r="AA413">
        <f>IF(P413=1,$O$3,IF(P413=2,$O$4,$O$5))</f>
        <v>0</v>
      </c>
    </row>
    <row r="414" spans="1:27">
      <c r="A414" t="s">
        <v>173</v>
      </c>
      <c r="E414" s="23" t="s">
        <v>170</v>
      </c>
    </row>
    <row r="415" spans="1:27">
      <c r="A415" t="s">
        <v>174</v>
      </c>
      <c r="E415" s="28" t="s">
        <v>3658</v>
      </c>
    </row>
    <row r="416" spans="1:27">
      <c r="A416" t="s">
        <v>176</v>
      </c>
      <c r="E416" s="23" t="s">
        <v>170</v>
      </c>
    </row>
    <row r="417" spans="1:27">
      <c r="A417" t="s">
        <v>168</v>
      </c>
      <c r="B417">
        <v>106</v>
      </c>
      <c r="C417" s="22" t="s">
        <v>3661</v>
      </c>
      <c r="D417" t="s">
        <v>170</v>
      </c>
      <c r="E417" s="23" t="s">
        <v>3662</v>
      </c>
      <c r="F417" s="24" t="s">
        <v>415</v>
      </c>
      <c r="G417" s="25">
        <v>11</v>
      </c>
      <c r="H417" s="24">
        <v>0</v>
      </c>
      <c r="I417" s="26">
        <f>ROUND(G417*H417,P4)</f>
        <v>0</v>
      </c>
      <c r="L417" s="26">
        <v>0</v>
      </c>
      <c r="M417" s="20">
        <f>ROUND(G417*L417,P4)</f>
        <v>0</v>
      </c>
      <c r="N417" s="21" t="s">
        <v>2346</v>
      </c>
      <c r="O417" s="27">
        <f>M417*AA417</f>
        <v>0</v>
      </c>
      <c r="P417">
        <v>3</v>
      </c>
      <c r="AA417">
        <f>IF(P417=1,$O$3,IF(P417=2,$O$4,$O$5))</f>
        <v>0</v>
      </c>
    </row>
    <row r="418" spans="1:27">
      <c r="A418" t="s">
        <v>173</v>
      </c>
      <c r="E418" s="23" t="s">
        <v>170</v>
      </c>
    </row>
    <row r="419" spans="1:27">
      <c r="A419" t="s">
        <v>174</v>
      </c>
      <c r="E419" s="28" t="s">
        <v>546</v>
      </c>
    </row>
    <row r="420" spans="1:27">
      <c r="A420" t="s">
        <v>176</v>
      </c>
      <c r="E420" s="23" t="s">
        <v>170</v>
      </c>
    </row>
    <row r="421" spans="1:27">
      <c r="A421" t="s">
        <v>168</v>
      </c>
      <c r="B421">
        <v>107</v>
      </c>
      <c r="C421" s="22" t="s">
        <v>3663</v>
      </c>
      <c r="D421" t="s">
        <v>170</v>
      </c>
      <c r="E421" s="23" t="s">
        <v>3664</v>
      </c>
      <c r="F421" s="24" t="s">
        <v>415</v>
      </c>
      <c r="G421" s="25">
        <v>8</v>
      </c>
      <c r="H421" s="24">
        <v>0</v>
      </c>
      <c r="I421" s="26">
        <f>ROUND(G421*H421,P4)</f>
        <v>0</v>
      </c>
      <c r="L421" s="26">
        <v>0</v>
      </c>
      <c r="M421" s="20">
        <f>ROUND(G421*L421,P4)</f>
        <v>0</v>
      </c>
      <c r="N421" s="21" t="s">
        <v>2346</v>
      </c>
      <c r="O421" s="27">
        <f>M421*AA421</f>
        <v>0</v>
      </c>
      <c r="P421">
        <v>3</v>
      </c>
      <c r="AA421">
        <f>IF(P421=1,$O$3,IF(P421=2,$O$4,$O$5))</f>
        <v>0</v>
      </c>
    </row>
    <row r="422" spans="1:27">
      <c r="A422" t="s">
        <v>173</v>
      </c>
      <c r="E422" s="23" t="s">
        <v>170</v>
      </c>
    </row>
    <row r="423" spans="1:27">
      <c r="A423" t="s">
        <v>174</v>
      </c>
      <c r="E423" s="28" t="s">
        <v>396</v>
      </c>
    </row>
    <row r="424" spans="1:27">
      <c r="A424" t="s">
        <v>176</v>
      </c>
      <c r="E424" s="23" t="s">
        <v>170</v>
      </c>
    </row>
    <row r="425" spans="1:27">
      <c r="A425" t="s">
        <v>168</v>
      </c>
      <c r="B425">
        <v>108</v>
      </c>
      <c r="C425" s="22" t="s">
        <v>3665</v>
      </c>
      <c r="D425" t="s">
        <v>170</v>
      </c>
      <c r="E425" s="23" t="s">
        <v>3666</v>
      </c>
      <c r="F425" s="24" t="s">
        <v>415</v>
      </c>
      <c r="G425" s="25">
        <v>4</v>
      </c>
      <c r="H425" s="24">
        <v>0</v>
      </c>
      <c r="I425" s="26">
        <f>ROUND(G425*H425,P4)</f>
        <v>0</v>
      </c>
      <c r="L425" s="26">
        <v>0</v>
      </c>
      <c r="M425" s="20">
        <f>ROUND(G425*L425,P4)</f>
        <v>0</v>
      </c>
      <c r="N425" s="21" t="s">
        <v>2346</v>
      </c>
      <c r="O425" s="27">
        <f>M425*AA425</f>
        <v>0</v>
      </c>
      <c r="P425">
        <v>3</v>
      </c>
      <c r="AA425">
        <f>IF(P425=1,$O$3,IF(P425=2,$O$4,$O$5))</f>
        <v>0</v>
      </c>
    </row>
    <row r="426" spans="1:27">
      <c r="A426" t="s">
        <v>173</v>
      </c>
      <c r="E426" s="23" t="s">
        <v>170</v>
      </c>
    </row>
    <row r="427" spans="1:27">
      <c r="A427" t="s">
        <v>174</v>
      </c>
      <c r="E427" s="28" t="s">
        <v>549</v>
      </c>
    </row>
    <row r="428" spans="1:27">
      <c r="A428" t="s">
        <v>176</v>
      </c>
      <c r="E428" s="23" t="s">
        <v>170</v>
      </c>
    </row>
    <row r="429" spans="1:27">
      <c r="A429" t="s">
        <v>168</v>
      </c>
      <c r="B429">
        <v>109</v>
      </c>
      <c r="C429" s="22" t="s">
        <v>3667</v>
      </c>
      <c r="D429" t="s">
        <v>170</v>
      </c>
      <c r="E429" s="23" t="s">
        <v>3668</v>
      </c>
      <c r="F429" s="24" t="s">
        <v>415</v>
      </c>
      <c r="G429" s="25">
        <v>87</v>
      </c>
      <c r="H429" s="24">
        <v>0</v>
      </c>
      <c r="I429" s="26">
        <f>ROUND(G429*H429,P4)</f>
        <v>0</v>
      </c>
      <c r="L429" s="26">
        <v>0</v>
      </c>
      <c r="M429" s="20">
        <f>ROUND(G429*L429,P4)</f>
        <v>0</v>
      </c>
      <c r="N429" s="21" t="s">
        <v>2346</v>
      </c>
      <c r="O429" s="27">
        <f>M429*AA429</f>
        <v>0</v>
      </c>
      <c r="P429">
        <v>3</v>
      </c>
      <c r="AA429">
        <f>IF(P429=1,$O$3,IF(P429=2,$O$4,$O$5))</f>
        <v>0</v>
      </c>
    </row>
    <row r="430" spans="1:27">
      <c r="A430" t="s">
        <v>173</v>
      </c>
      <c r="E430" s="23" t="s">
        <v>170</v>
      </c>
    </row>
    <row r="431" spans="1:27">
      <c r="A431" t="s">
        <v>174</v>
      </c>
      <c r="E431" s="28" t="s">
        <v>3669</v>
      </c>
    </row>
    <row r="432" spans="1:27">
      <c r="A432" t="s">
        <v>176</v>
      </c>
      <c r="E432" s="23" t="s">
        <v>3670</v>
      </c>
    </row>
    <row r="433" spans="1:27">
      <c r="A433" t="s">
        <v>168</v>
      </c>
      <c r="B433">
        <v>110</v>
      </c>
      <c r="C433" s="22" t="s">
        <v>3671</v>
      </c>
      <c r="D433" t="s">
        <v>170</v>
      </c>
      <c r="E433" s="23" t="s">
        <v>3672</v>
      </c>
      <c r="F433" s="24" t="s">
        <v>415</v>
      </c>
      <c r="G433" s="25">
        <v>74</v>
      </c>
      <c r="H433" s="24">
        <v>0</v>
      </c>
      <c r="I433" s="26">
        <f>ROUND(G433*H433,P4)</f>
        <v>0</v>
      </c>
      <c r="L433" s="26">
        <v>0</v>
      </c>
      <c r="M433" s="20">
        <f>ROUND(G433*L433,P4)</f>
        <v>0</v>
      </c>
      <c r="N433" s="21" t="s">
        <v>2346</v>
      </c>
      <c r="O433" s="27">
        <f>M433*AA433</f>
        <v>0</v>
      </c>
      <c r="P433">
        <v>3</v>
      </c>
      <c r="AA433">
        <f>IF(P433=1,$O$3,IF(P433=2,$O$4,$O$5))</f>
        <v>0</v>
      </c>
    </row>
    <row r="434" spans="1:27">
      <c r="A434" t="s">
        <v>173</v>
      </c>
      <c r="E434" s="23" t="s">
        <v>170</v>
      </c>
    </row>
    <row r="435" spans="1:27">
      <c r="A435" t="s">
        <v>174</v>
      </c>
      <c r="E435" s="28" t="s">
        <v>3673</v>
      </c>
    </row>
    <row r="436" spans="1:27">
      <c r="A436" t="s">
        <v>176</v>
      </c>
      <c r="E436" s="23" t="s">
        <v>3670</v>
      </c>
    </row>
    <row r="437" spans="1:27">
      <c r="A437" t="s">
        <v>168</v>
      </c>
      <c r="B437">
        <v>111</v>
      </c>
      <c r="C437" s="22" t="s">
        <v>3674</v>
      </c>
      <c r="D437" t="s">
        <v>170</v>
      </c>
      <c r="E437" s="23" t="s">
        <v>3675</v>
      </c>
      <c r="F437" s="24" t="s">
        <v>415</v>
      </c>
      <c r="G437" s="25">
        <v>20</v>
      </c>
      <c r="H437" s="24">
        <v>0</v>
      </c>
      <c r="I437" s="26">
        <f>ROUND(G437*H437,P4)</f>
        <v>0</v>
      </c>
      <c r="L437" s="26">
        <v>0</v>
      </c>
      <c r="M437" s="20">
        <f>ROUND(G437*L437,P4)</f>
        <v>0</v>
      </c>
      <c r="N437" s="21" t="s">
        <v>2346</v>
      </c>
      <c r="O437" s="27">
        <f>M437*AA437</f>
        <v>0</v>
      </c>
      <c r="P437">
        <v>3</v>
      </c>
      <c r="AA437">
        <f>IF(P437=1,$O$3,IF(P437=2,$O$4,$O$5))</f>
        <v>0</v>
      </c>
    </row>
    <row r="438" spans="1:27">
      <c r="A438" t="s">
        <v>173</v>
      </c>
      <c r="E438" s="23" t="s">
        <v>170</v>
      </c>
    </row>
    <row r="439" spans="1:27">
      <c r="A439" t="s">
        <v>174</v>
      </c>
      <c r="E439" s="28" t="s">
        <v>237</v>
      </c>
    </row>
    <row r="440" spans="1:27">
      <c r="A440" t="s">
        <v>176</v>
      </c>
      <c r="E440" s="23" t="s">
        <v>3670</v>
      </c>
    </row>
    <row r="441" spans="1:27">
      <c r="A441" t="s">
        <v>168</v>
      </c>
      <c r="B441">
        <v>112</v>
      </c>
      <c r="C441" s="22" t="s">
        <v>3676</v>
      </c>
      <c r="D441" t="s">
        <v>170</v>
      </c>
      <c r="E441" s="23" t="s">
        <v>3677</v>
      </c>
      <c r="F441" s="24" t="s">
        <v>415</v>
      </c>
      <c r="G441" s="25">
        <v>6</v>
      </c>
      <c r="H441" s="24">
        <v>0</v>
      </c>
      <c r="I441" s="26">
        <f>ROUND(G441*H441,P4)</f>
        <v>0</v>
      </c>
      <c r="L441" s="26">
        <v>0</v>
      </c>
      <c r="M441" s="20">
        <f>ROUND(G441*L441,P4)</f>
        <v>0</v>
      </c>
      <c r="N441" s="21" t="s">
        <v>2346</v>
      </c>
      <c r="O441" s="27">
        <f>M441*AA441</f>
        <v>0</v>
      </c>
      <c r="P441">
        <v>3</v>
      </c>
      <c r="AA441">
        <f>IF(P441=1,$O$3,IF(P441=2,$O$4,$O$5))</f>
        <v>0</v>
      </c>
    </row>
    <row r="442" spans="1:27">
      <c r="A442" t="s">
        <v>173</v>
      </c>
      <c r="E442" s="23" t="s">
        <v>170</v>
      </c>
    </row>
    <row r="443" spans="1:27">
      <c r="A443" t="s">
        <v>174</v>
      </c>
      <c r="E443" s="28" t="s">
        <v>649</v>
      </c>
    </row>
    <row r="444" spans="1:27">
      <c r="A444" t="s">
        <v>176</v>
      </c>
      <c r="E444" s="23" t="s">
        <v>3670</v>
      </c>
    </row>
    <row r="445" spans="1:27">
      <c r="A445" t="s">
        <v>168</v>
      </c>
      <c r="B445">
        <v>113</v>
      </c>
      <c r="C445" s="22" t="s">
        <v>3678</v>
      </c>
      <c r="D445" t="s">
        <v>170</v>
      </c>
      <c r="E445" s="23" t="s">
        <v>3679</v>
      </c>
      <c r="F445" s="24" t="s">
        <v>415</v>
      </c>
      <c r="G445" s="25">
        <v>1</v>
      </c>
      <c r="H445" s="24">
        <v>0</v>
      </c>
      <c r="I445" s="26">
        <f>ROUND(G445*H445,P4)</f>
        <v>0</v>
      </c>
      <c r="L445" s="26">
        <v>0</v>
      </c>
      <c r="M445" s="20">
        <f>ROUND(G445*L445,P4)</f>
        <v>0</v>
      </c>
      <c r="N445" s="21" t="s">
        <v>2346</v>
      </c>
      <c r="O445" s="27">
        <f>M445*AA445</f>
        <v>0</v>
      </c>
      <c r="P445">
        <v>3</v>
      </c>
      <c r="AA445">
        <f>IF(P445=1,$O$3,IF(P445=2,$O$4,$O$5))</f>
        <v>0</v>
      </c>
    </row>
    <row r="446" spans="1:27">
      <c r="A446" t="s">
        <v>173</v>
      </c>
      <c r="E446" s="23" t="s">
        <v>170</v>
      </c>
    </row>
    <row r="447" spans="1:27">
      <c r="A447" t="s">
        <v>174</v>
      </c>
      <c r="E447" s="28" t="s">
        <v>183</v>
      </c>
    </row>
    <row r="448" spans="1:27">
      <c r="A448" t="s">
        <v>176</v>
      </c>
      <c r="E448" s="23" t="s">
        <v>3670</v>
      </c>
    </row>
    <row r="449" spans="1:27">
      <c r="A449" t="s">
        <v>168</v>
      </c>
      <c r="B449">
        <v>114</v>
      </c>
      <c r="C449" s="22" t="s">
        <v>3680</v>
      </c>
      <c r="D449" t="s">
        <v>170</v>
      </c>
      <c r="E449" s="23" t="s">
        <v>3681</v>
      </c>
      <c r="F449" s="24" t="s">
        <v>415</v>
      </c>
      <c r="G449" s="25">
        <v>18</v>
      </c>
      <c r="H449" s="24">
        <v>0</v>
      </c>
      <c r="I449" s="26">
        <f>ROUND(G449*H449,P4)</f>
        <v>0</v>
      </c>
      <c r="L449" s="26">
        <v>0</v>
      </c>
      <c r="M449" s="20">
        <f>ROUND(G449*L449,P4)</f>
        <v>0</v>
      </c>
      <c r="N449" s="21" t="s">
        <v>2346</v>
      </c>
      <c r="O449" s="27">
        <f>M449*AA449</f>
        <v>0</v>
      </c>
      <c r="P449">
        <v>3</v>
      </c>
      <c r="AA449">
        <f>IF(P449=1,$O$3,IF(P449=2,$O$4,$O$5))</f>
        <v>0</v>
      </c>
    </row>
    <row r="450" spans="1:27">
      <c r="A450" t="s">
        <v>173</v>
      </c>
      <c r="E450" s="23" t="s">
        <v>170</v>
      </c>
    </row>
    <row r="451" spans="1:27">
      <c r="A451" t="s">
        <v>174</v>
      </c>
      <c r="E451" s="28" t="s">
        <v>380</v>
      </c>
    </row>
    <row r="452" spans="1:27">
      <c r="A452" t="s">
        <v>176</v>
      </c>
      <c r="E452" s="23" t="s">
        <v>3670</v>
      </c>
    </row>
    <row r="453" spans="1:27">
      <c r="A453" t="s">
        <v>168</v>
      </c>
      <c r="B453">
        <v>115</v>
      </c>
      <c r="C453" s="22" t="s">
        <v>3682</v>
      </c>
      <c r="D453" t="s">
        <v>170</v>
      </c>
      <c r="E453" s="23" t="s">
        <v>3683</v>
      </c>
      <c r="F453" s="24" t="s">
        <v>415</v>
      </c>
      <c r="G453" s="25">
        <v>8</v>
      </c>
      <c r="H453" s="24">
        <v>0</v>
      </c>
      <c r="I453" s="26">
        <f>ROUND(G453*H453,P4)</f>
        <v>0</v>
      </c>
      <c r="L453" s="26">
        <v>0</v>
      </c>
      <c r="M453" s="20">
        <f>ROUND(G453*L453,P4)</f>
        <v>0</v>
      </c>
      <c r="N453" s="21" t="s">
        <v>2346</v>
      </c>
      <c r="O453" s="27">
        <f>M453*AA453</f>
        <v>0</v>
      </c>
      <c r="P453">
        <v>3</v>
      </c>
      <c r="AA453">
        <f>IF(P453=1,$O$3,IF(P453=2,$O$4,$O$5))</f>
        <v>0</v>
      </c>
    </row>
    <row r="454" spans="1:27">
      <c r="A454" t="s">
        <v>173</v>
      </c>
      <c r="E454" s="23" t="s">
        <v>170</v>
      </c>
    </row>
    <row r="455" spans="1:27">
      <c r="A455" t="s">
        <v>174</v>
      </c>
      <c r="E455" s="28" t="s">
        <v>396</v>
      </c>
    </row>
    <row r="456" spans="1:27">
      <c r="A456" t="s">
        <v>176</v>
      </c>
      <c r="E456" s="23" t="s">
        <v>170</v>
      </c>
    </row>
    <row r="457" spans="1:27">
      <c r="A457" t="s">
        <v>168</v>
      </c>
      <c r="B457">
        <v>116</v>
      </c>
      <c r="C457" s="22" t="s">
        <v>3684</v>
      </c>
      <c r="D457" t="s">
        <v>170</v>
      </c>
      <c r="E457" s="23" t="s">
        <v>3685</v>
      </c>
      <c r="F457" s="24" t="s">
        <v>415</v>
      </c>
      <c r="G457" s="25">
        <v>6</v>
      </c>
      <c r="H457" s="24">
        <v>0</v>
      </c>
      <c r="I457" s="26">
        <f>ROUND(G457*H457,P4)</f>
        <v>0</v>
      </c>
      <c r="L457" s="26">
        <v>0</v>
      </c>
      <c r="M457" s="20">
        <f>ROUND(G457*L457,P4)</f>
        <v>0</v>
      </c>
      <c r="N457" s="21" t="s">
        <v>2346</v>
      </c>
      <c r="O457" s="27">
        <f>M457*AA457</f>
        <v>0</v>
      </c>
      <c r="P457">
        <v>3</v>
      </c>
      <c r="AA457">
        <f>IF(P457=1,$O$3,IF(P457=2,$O$4,$O$5))</f>
        <v>0</v>
      </c>
    </row>
    <row r="458" spans="1:27">
      <c r="A458" t="s">
        <v>173</v>
      </c>
      <c r="E458" s="23" t="s">
        <v>170</v>
      </c>
    </row>
    <row r="459" spans="1:27">
      <c r="A459" t="s">
        <v>174</v>
      </c>
      <c r="E459" s="28" t="s">
        <v>649</v>
      </c>
    </row>
    <row r="460" spans="1:27">
      <c r="A460" t="s">
        <v>176</v>
      </c>
      <c r="E460" s="23" t="s">
        <v>170</v>
      </c>
    </row>
    <row r="461" spans="1:27">
      <c r="A461" t="s">
        <v>168</v>
      </c>
      <c r="B461">
        <v>117</v>
      </c>
      <c r="C461" s="22" t="s">
        <v>3686</v>
      </c>
      <c r="D461" t="s">
        <v>170</v>
      </c>
      <c r="E461" s="23" t="s">
        <v>3687</v>
      </c>
      <c r="F461" s="24" t="s">
        <v>415</v>
      </c>
      <c r="G461" s="25">
        <v>1</v>
      </c>
      <c r="H461" s="24">
        <v>0</v>
      </c>
      <c r="I461" s="26">
        <f>ROUND(G461*H461,P4)</f>
        <v>0</v>
      </c>
      <c r="L461" s="26">
        <v>0</v>
      </c>
      <c r="M461" s="20">
        <f>ROUND(G461*L461,P4)</f>
        <v>0</v>
      </c>
      <c r="N461" s="21" t="s">
        <v>2346</v>
      </c>
      <c r="O461" s="27">
        <f>M461*AA461</f>
        <v>0</v>
      </c>
      <c r="P461">
        <v>3</v>
      </c>
      <c r="AA461">
        <f>IF(P461=1,$O$3,IF(P461=2,$O$4,$O$5))</f>
        <v>0</v>
      </c>
    </row>
    <row r="462" spans="1:27">
      <c r="A462" t="s">
        <v>173</v>
      </c>
      <c r="E462" s="23" t="s">
        <v>170</v>
      </c>
    </row>
    <row r="463" spans="1:27">
      <c r="A463" t="s">
        <v>174</v>
      </c>
      <c r="E463" s="28" t="s">
        <v>183</v>
      </c>
    </row>
    <row r="464" spans="1:27">
      <c r="A464" t="s">
        <v>176</v>
      </c>
      <c r="E464" s="23" t="s">
        <v>170</v>
      </c>
    </row>
    <row r="465" spans="1:27">
      <c r="A465" t="s">
        <v>168</v>
      </c>
      <c r="B465">
        <v>118</v>
      </c>
      <c r="C465" s="22" t="s">
        <v>3688</v>
      </c>
      <c r="D465" t="s">
        <v>170</v>
      </c>
      <c r="E465" s="23" t="s">
        <v>3689</v>
      </c>
      <c r="F465" s="24" t="s">
        <v>188</v>
      </c>
      <c r="G465" s="25">
        <v>2</v>
      </c>
      <c r="H465" s="24">
        <v>0</v>
      </c>
      <c r="I465" s="26">
        <f>ROUND(G465*H465,P4)</f>
        <v>0</v>
      </c>
      <c r="L465" s="26">
        <v>0</v>
      </c>
      <c r="M465" s="20">
        <f>ROUND(G465*L465,P4)</f>
        <v>0</v>
      </c>
      <c r="N465" s="21" t="s">
        <v>170</v>
      </c>
      <c r="O465" s="27">
        <f>M465*AA465</f>
        <v>0</v>
      </c>
      <c r="P465">
        <v>3</v>
      </c>
      <c r="AA465">
        <f>IF(P465=1,$O$3,IF(P465=2,$O$4,$O$5))</f>
        <v>0</v>
      </c>
    </row>
    <row r="466" spans="1:27">
      <c r="A466" t="s">
        <v>173</v>
      </c>
      <c r="E466" s="23" t="s">
        <v>170</v>
      </c>
    </row>
    <row r="467" spans="1:27">
      <c r="A467" t="s">
        <v>174</v>
      </c>
      <c r="E467" s="28" t="s">
        <v>231</v>
      </c>
    </row>
    <row r="468" spans="1:27" ht="26.45">
      <c r="A468" t="s">
        <v>176</v>
      </c>
      <c r="E468" s="23" t="s">
        <v>3690</v>
      </c>
    </row>
    <row r="469" spans="1:27">
      <c r="A469" t="s">
        <v>168</v>
      </c>
      <c r="B469">
        <v>119</v>
      </c>
      <c r="C469" s="22" t="s">
        <v>3691</v>
      </c>
      <c r="D469" t="s">
        <v>170</v>
      </c>
      <c r="E469" s="23" t="s">
        <v>3692</v>
      </c>
      <c r="F469" s="24" t="s">
        <v>188</v>
      </c>
      <c r="G469" s="25">
        <v>1</v>
      </c>
      <c r="H469" s="24">
        <v>0</v>
      </c>
      <c r="I469" s="26">
        <f>ROUND(G469*H469,P4)</f>
        <v>0</v>
      </c>
      <c r="L469" s="26">
        <v>0</v>
      </c>
      <c r="M469" s="20">
        <f>ROUND(G469*L469,P4)</f>
        <v>0</v>
      </c>
      <c r="N469" s="21" t="s">
        <v>170</v>
      </c>
      <c r="O469" s="27">
        <f>M469*AA469</f>
        <v>0</v>
      </c>
      <c r="P469">
        <v>3</v>
      </c>
      <c r="AA469">
        <f>IF(P469=1,$O$3,IF(P469=2,$O$4,$O$5))</f>
        <v>0</v>
      </c>
    </row>
    <row r="470" spans="1:27">
      <c r="A470" t="s">
        <v>173</v>
      </c>
      <c r="E470" s="23" t="s">
        <v>170</v>
      </c>
    </row>
    <row r="471" spans="1:27">
      <c r="A471" t="s">
        <v>174</v>
      </c>
      <c r="E471" s="28" t="s">
        <v>183</v>
      </c>
    </row>
    <row r="472" spans="1:27" ht="26.45">
      <c r="A472" t="s">
        <v>176</v>
      </c>
      <c r="E472" s="23" t="s">
        <v>3693</v>
      </c>
    </row>
    <row r="473" spans="1:27">
      <c r="A473" t="s">
        <v>168</v>
      </c>
      <c r="B473">
        <v>120</v>
      </c>
      <c r="C473" s="22" t="s">
        <v>3694</v>
      </c>
      <c r="D473" t="s">
        <v>170</v>
      </c>
      <c r="E473" s="23" t="s">
        <v>3695</v>
      </c>
      <c r="F473" s="24" t="s">
        <v>188</v>
      </c>
      <c r="G473" s="25">
        <v>1</v>
      </c>
      <c r="H473" s="24">
        <v>0</v>
      </c>
      <c r="I473" s="26">
        <f>ROUND(G473*H473,P4)</f>
        <v>0</v>
      </c>
      <c r="L473" s="26">
        <v>0</v>
      </c>
      <c r="M473" s="20">
        <f>ROUND(G473*L473,P4)</f>
        <v>0</v>
      </c>
      <c r="N473" s="21" t="s">
        <v>170</v>
      </c>
      <c r="O473" s="27">
        <f>M473*AA473</f>
        <v>0</v>
      </c>
      <c r="P473">
        <v>3</v>
      </c>
      <c r="AA473">
        <f>IF(P473=1,$O$3,IF(P473=2,$O$4,$O$5))</f>
        <v>0</v>
      </c>
    </row>
    <row r="474" spans="1:27">
      <c r="A474" t="s">
        <v>173</v>
      </c>
      <c r="E474" s="23" t="s">
        <v>170</v>
      </c>
    </row>
    <row r="475" spans="1:27">
      <c r="A475" t="s">
        <v>174</v>
      </c>
      <c r="E475" s="28" t="s">
        <v>183</v>
      </c>
    </row>
    <row r="476" spans="1:27" ht="52.9">
      <c r="A476" t="s">
        <v>176</v>
      </c>
      <c r="E476" s="23" t="s">
        <v>3696</v>
      </c>
    </row>
    <row r="477" spans="1:27">
      <c r="A477" t="s">
        <v>168</v>
      </c>
      <c r="B477">
        <v>121</v>
      </c>
      <c r="C477" s="22" t="s">
        <v>3697</v>
      </c>
      <c r="D477" t="s">
        <v>170</v>
      </c>
      <c r="E477" s="23" t="s">
        <v>3698</v>
      </c>
      <c r="F477" s="24" t="s">
        <v>188</v>
      </c>
      <c r="G477" s="25">
        <v>21</v>
      </c>
      <c r="H477" s="24">
        <v>0</v>
      </c>
      <c r="I477" s="26">
        <f>ROUND(G477*H477,P4)</f>
        <v>0</v>
      </c>
      <c r="L477" s="26">
        <v>0</v>
      </c>
      <c r="M477" s="20">
        <f>ROUND(G477*L477,P4)</f>
        <v>0</v>
      </c>
      <c r="N477" s="21" t="s">
        <v>170</v>
      </c>
      <c r="O477" s="27">
        <f>M477*AA477</f>
        <v>0</v>
      </c>
      <c r="P477">
        <v>3</v>
      </c>
      <c r="AA477">
        <f>IF(P477=1,$O$3,IF(P477=2,$O$4,$O$5))</f>
        <v>0</v>
      </c>
    </row>
    <row r="478" spans="1:27">
      <c r="A478" t="s">
        <v>173</v>
      </c>
      <c r="E478" s="23" t="s">
        <v>170</v>
      </c>
    </row>
    <row r="479" spans="1:27">
      <c r="A479" t="s">
        <v>174</v>
      </c>
      <c r="E479" s="28" t="s">
        <v>2017</v>
      </c>
    </row>
    <row r="480" spans="1:27">
      <c r="A480" t="s">
        <v>176</v>
      </c>
      <c r="E480" s="23" t="s">
        <v>170</v>
      </c>
    </row>
    <row r="481" spans="1:27">
      <c r="A481" t="s">
        <v>168</v>
      </c>
      <c r="B481">
        <v>122</v>
      </c>
      <c r="C481" s="22" t="s">
        <v>3699</v>
      </c>
      <c r="D481" t="s">
        <v>170</v>
      </c>
      <c r="E481" s="23" t="s">
        <v>3700</v>
      </c>
      <c r="F481" s="24" t="s">
        <v>188</v>
      </c>
      <c r="G481" s="25">
        <v>17</v>
      </c>
      <c r="H481" s="24">
        <v>0</v>
      </c>
      <c r="I481" s="26">
        <f>ROUND(G481*H481,P4)</f>
        <v>0</v>
      </c>
      <c r="L481" s="26">
        <v>0</v>
      </c>
      <c r="M481" s="20">
        <f>ROUND(G481*L481,P4)</f>
        <v>0</v>
      </c>
      <c r="N481" s="21" t="s">
        <v>170</v>
      </c>
      <c r="O481" s="27">
        <f>M481*AA481</f>
        <v>0</v>
      </c>
      <c r="P481">
        <v>3</v>
      </c>
      <c r="AA481">
        <f>IF(P481=1,$O$3,IF(P481=2,$O$4,$O$5))</f>
        <v>0</v>
      </c>
    </row>
    <row r="482" spans="1:27">
      <c r="A482" t="s">
        <v>173</v>
      </c>
      <c r="E482" s="23" t="s">
        <v>170</v>
      </c>
    </row>
    <row r="483" spans="1:27">
      <c r="A483" t="s">
        <v>174</v>
      </c>
      <c r="E483" s="28" t="s">
        <v>1052</v>
      </c>
    </row>
    <row r="484" spans="1:27" ht="132">
      <c r="A484" t="s">
        <v>176</v>
      </c>
      <c r="E484" s="23" t="s">
        <v>3701</v>
      </c>
    </row>
    <row r="485" spans="1:27">
      <c r="A485" t="s">
        <v>168</v>
      </c>
      <c r="B485">
        <v>123</v>
      </c>
      <c r="C485" s="22" t="s">
        <v>3702</v>
      </c>
      <c r="D485" t="s">
        <v>170</v>
      </c>
      <c r="E485" s="23" t="s">
        <v>3703</v>
      </c>
      <c r="F485" s="24" t="s">
        <v>188</v>
      </c>
      <c r="G485" s="25">
        <v>2</v>
      </c>
      <c r="H485" s="24">
        <v>0</v>
      </c>
      <c r="I485" s="26">
        <f>ROUND(G485*H485,P4)</f>
        <v>0</v>
      </c>
      <c r="L485" s="26">
        <v>0</v>
      </c>
      <c r="M485" s="20">
        <f>ROUND(G485*L485,P4)</f>
        <v>0</v>
      </c>
      <c r="N485" s="21" t="s">
        <v>170</v>
      </c>
      <c r="O485" s="27">
        <f>M485*AA485</f>
        <v>0</v>
      </c>
      <c r="P485">
        <v>3</v>
      </c>
      <c r="AA485">
        <f>IF(P485=1,$O$3,IF(P485=2,$O$4,$O$5))</f>
        <v>0</v>
      </c>
    </row>
    <row r="486" spans="1:27">
      <c r="A486" t="s">
        <v>173</v>
      </c>
      <c r="E486" s="23" t="s">
        <v>170</v>
      </c>
    </row>
    <row r="487" spans="1:27">
      <c r="A487" t="s">
        <v>174</v>
      </c>
      <c r="E487" s="28" t="s">
        <v>231</v>
      </c>
    </row>
    <row r="488" spans="1:27" ht="132">
      <c r="A488" t="s">
        <v>176</v>
      </c>
      <c r="E488" s="23" t="s">
        <v>3701</v>
      </c>
    </row>
    <row r="489" spans="1:27">
      <c r="A489" t="s">
        <v>168</v>
      </c>
      <c r="B489">
        <v>124</v>
      </c>
      <c r="C489" s="22" t="s">
        <v>3704</v>
      </c>
      <c r="D489" t="s">
        <v>170</v>
      </c>
      <c r="E489" s="23" t="s">
        <v>3705</v>
      </c>
      <c r="F489" s="24" t="s">
        <v>188</v>
      </c>
      <c r="G489" s="25">
        <v>1</v>
      </c>
      <c r="H489" s="24">
        <v>0</v>
      </c>
      <c r="I489" s="26">
        <f>ROUND(G489*H489,P4)</f>
        <v>0</v>
      </c>
      <c r="L489" s="26">
        <v>0</v>
      </c>
      <c r="M489" s="20">
        <f>ROUND(G489*L489,P4)</f>
        <v>0</v>
      </c>
      <c r="N489" s="21" t="s">
        <v>170</v>
      </c>
      <c r="O489" s="27">
        <f>M489*AA489</f>
        <v>0</v>
      </c>
      <c r="P489">
        <v>3</v>
      </c>
      <c r="AA489">
        <f>IF(P489=1,$O$3,IF(P489=2,$O$4,$O$5))</f>
        <v>0</v>
      </c>
    </row>
    <row r="490" spans="1:27">
      <c r="A490" t="s">
        <v>173</v>
      </c>
      <c r="E490" s="23" t="s">
        <v>170</v>
      </c>
    </row>
    <row r="491" spans="1:27">
      <c r="A491" t="s">
        <v>174</v>
      </c>
      <c r="E491" s="28" t="s">
        <v>183</v>
      </c>
    </row>
    <row r="492" spans="1:27" ht="132">
      <c r="A492" t="s">
        <v>176</v>
      </c>
      <c r="E492" s="23" t="s">
        <v>3701</v>
      </c>
    </row>
    <row r="493" spans="1:27">
      <c r="A493" t="s">
        <v>168</v>
      </c>
      <c r="B493">
        <v>125</v>
      </c>
      <c r="C493" s="22" t="s">
        <v>3706</v>
      </c>
      <c r="D493" t="s">
        <v>170</v>
      </c>
      <c r="E493" s="23" t="s">
        <v>3707</v>
      </c>
      <c r="F493" s="24" t="s">
        <v>188</v>
      </c>
      <c r="G493" s="25">
        <v>1</v>
      </c>
      <c r="H493" s="24">
        <v>0</v>
      </c>
      <c r="I493" s="26">
        <f>ROUND(G493*H493,P4)</f>
        <v>0</v>
      </c>
      <c r="L493" s="26">
        <v>0</v>
      </c>
      <c r="M493" s="20">
        <f>ROUND(G493*L493,P4)</f>
        <v>0</v>
      </c>
      <c r="N493" s="21" t="s">
        <v>170</v>
      </c>
      <c r="O493" s="27">
        <f>M493*AA493</f>
        <v>0</v>
      </c>
      <c r="P493">
        <v>3</v>
      </c>
      <c r="AA493">
        <f>IF(P493=1,$O$3,IF(P493=2,$O$4,$O$5))</f>
        <v>0</v>
      </c>
    </row>
    <row r="494" spans="1:27">
      <c r="A494" t="s">
        <v>173</v>
      </c>
      <c r="E494" s="23" t="s">
        <v>170</v>
      </c>
    </row>
    <row r="495" spans="1:27">
      <c r="A495" t="s">
        <v>174</v>
      </c>
      <c r="E495" s="28" t="s">
        <v>183</v>
      </c>
    </row>
    <row r="496" spans="1:27" ht="132">
      <c r="A496" t="s">
        <v>176</v>
      </c>
      <c r="E496" s="23" t="s">
        <v>3701</v>
      </c>
    </row>
    <row r="497" spans="1:27">
      <c r="A497" t="s">
        <v>168</v>
      </c>
      <c r="B497">
        <v>126</v>
      </c>
      <c r="C497" s="22" t="s">
        <v>3708</v>
      </c>
      <c r="D497" t="s">
        <v>170</v>
      </c>
      <c r="E497" s="23" t="s">
        <v>3709</v>
      </c>
      <c r="F497" s="24" t="s">
        <v>188</v>
      </c>
      <c r="G497" s="25">
        <v>3</v>
      </c>
      <c r="H497" s="24">
        <v>0</v>
      </c>
      <c r="I497" s="26">
        <f>ROUND(G497*H497,P4)</f>
        <v>0</v>
      </c>
      <c r="L497" s="26">
        <v>0</v>
      </c>
      <c r="M497" s="20">
        <f>ROUND(G497*L497,P4)</f>
        <v>0</v>
      </c>
      <c r="N497" s="21" t="s">
        <v>170</v>
      </c>
      <c r="O497" s="27">
        <f>M497*AA497</f>
        <v>0</v>
      </c>
      <c r="P497">
        <v>3</v>
      </c>
      <c r="AA497">
        <f>IF(P497=1,$O$3,IF(P497=2,$O$4,$O$5))</f>
        <v>0</v>
      </c>
    </row>
    <row r="498" spans="1:27">
      <c r="A498" t="s">
        <v>173</v>
      </c>
      <c r="E498" s="23" t="s">
        <v>170</v>
      </c>
    </row>
    <row r="499" spans="1:27">
      <c r="A499" t="s">
        <v>174</v>
      </c>
      <c r="E499" s="28" t="s">
        <v>331</v>
      </c>
    </row>
    <row r="500" spans="1:27" ht="79.150000000000006">
      <c r="A500" t="s">
        <v>176</v>
      </c>
      <c r="E500" s="23" t="s">
        <v>3710</v>
      </c>
    </row>
    <row r="501" spans="1:27">
      <c r="A501" t="s">
        <v>168</v>
      </c>
      <c r="B501">
        <v>127</v>
      </c>
      <c r="C501" s="22" t="s">
        <v>3711</v>
      </c>
      <c r="D501" t="s">
        <v>170</v>
      </c>
      <c r="E501" s="23" t="s">
        <v>3712</v>
      </c>
      <c r="F501" s="24" t="s">
        <v>415</v>
      </c>
      <c r="G501" s="25">
        <v>210</v>
      </c>
      <c r="H501" s="24">
        <v>0</v>
      </c>
      <c r="I501" s="26">
        <f>ROUND(G501*H501,P4)</f>
        <v>0</v>
      </c>
      <c r="L501" s="26">
        <v>0</v>
      </c>
      <c r="M501" s="20">
        <f>ROUND(G501*L501,P4)</f>
        <v>0</v>
      </c>
      <c r="N501" s="21" t="s">
        <v>2346</v>
      </c>
      <c r="O501" s="27">
        <f>M501*AA501</f>
        <v>0</v>
      </c>
      <c r="P501">
        <v>3</v>
      </c>
      <c r="AA501">
        <f>IF(P501=1,$O$3,IF(P501=2,$O$4,$O$5))</f>
        <v>0</v>
      </c>
    </row>
    <row r="502" spans="1:27">
      <c r="A502" t="s">
        <v>173</v>
      </c>
      <c r="E502" s="23" t="s">
        <v>170</v>
      </c>
    </row>
    <row r="503" spans="1:27">
      <c r="A503" t="s">
        <v>174</v>
      </c>
      <c r="E503" s="28" t="s">
        <v>3713</v>
      </c>
    </row>
    <row r="504" spans="1:27">
      <c r="A504" t="s">
        <v>176</v>
      </c>
      <c r="E504" s="23" t="s">
        <v>170</v>
      </c>
    </row>
    <row r="505" spans="1:27">
      <c r="A505" t="s">
        <v>168</v>
      </c>
      <c r="B505">
        <v>128</v>
      </c>
      <c r="C505" s="22" t="s">
        <v>3714</v>
      </c>
      <c r="D505" t="s">
        <v>170</v>
      </c>
      <c r="E505" s="23" t="s">
        <v>3715</v>
      </c>
      <c r="F505" s="24" t="s">
        <v>415</v>
      </c>
      <c r="G505" s="25">
        <v>96</v>
      </c>
      <c r="H505" s="24">
        <v>0</v>
      </c>
      <c r="I505" s="26">
        <f>ROUND(G505*H505,P4)</f>
        <v>0</v>
      </c>
      <c r="L505" s="26">
        <v>0</v>
      </c>
      <c r="M505" s="20">
        <f>ROUND(G505*L505,P4)</f>
        <v>0</v>
      </c>
      <c r="N505" s="21" t="s">
        <v>2346</v>
      </c>
      <c r="O505" s="27">
        <f>M505*AA505</f>
        <v>0</v>
      </c>
      <c r="P505">
        <v>3</v>
      </c>
      <c r="AA505">
        <f>IF(P505=1,$O$3,IF(P505=2,$O$4,$O$5))</f>
        <v>0</v>
      </c>
    </row>
    <row r="506" spans="1:27">
      <c r="A506" t="s">
        <v>173</v>
      </c>
      <c r="E506" s="23" t="s">
        <v>170</v>
      </c>
    </row>
    <row r="507" spans="1:27">
      <c r="A507" t="s">
        <v>174</v>
      </c>
      <c r="E507" s="28" t="s">
        <v>883</v>
      </c>
    </row>
    <row r="508" spans="1:27">
      <c r="A508" t="s">
        <v>176</v>
      </c>
      <c r="E508" s="23" t="s">
        <v>170</v>
      </c>
    </row>
    <row r="509" spans="1:27">
      <c r="A509" t="s">
        <v>168</v>
      </c>
      <c r="B509">
        <v>129</v>
      </c>
      <c r="C509" s="22" t="s">
        <v>3716</v>
      </c>
      <c r="D509" t="s">
        <v>170</v>
      </c>
      <c r="E509" s="23" t="s">
        <v>3717</v>
      </c>
      <c r="F509" s="24" t="s">
        <v>415</v>
      </c>
      <c r="G509" s="25">
        <v>25</v>
      </c>
      <c r="H509" s="24">
        <v>0</v>
      </c>
      <c r="I509" s="26">
        <f>ROUND(G509*H509,P4)</f>
        <v>0</v>
      </c>
      <c r="L509" s="26">
        <v>0</v>
      </c>
      <c r="M509" s="20">
        <f>ROUND(G509*L509,P4)</f>
        <v>0</v>
      </c>
      <c r="N509" s="21" t="s">
        <v>2346</v>
      </c>
      <c r="O509" s="27">
        <f>M509*AA509</f>
        <v>0</v>
      </c>
      <c r="P509">
        <v>3</v>
      </c>
      <c r="AA509">
        <f>IF(P509=1,$O$3,IF(P509=2,$O$4,$O$5))</f>
        <v>0</v>
      </c>
    </row>
    <row r="510" spans="1:27">
      <c r="A510" t="s">
        <v>173</v>
      </c>
      <c r="E510" s="23" t="s">
        <v>170</v>
      </c>
    </row>
    <row r="511" spans="1:27">
      <c r="A511" t="s">
        <v>174</v>
      </c>
      <c r="E511" s="28" t="s">
        <v>884</v>
      </c>
    </row>
    <row r="512" spans="1:27">
      <c r="A512" t="s">
        <v>176</v>
      </c>
      <c r="E512" s="23" t="s">
        <v>170</v>
      </c>
    </row>
    <row r="513" spans="1:27">
      <c r="A513" t="s">
        <v>168</v>
      </c>
      <c r="B513">
        <v>130</v>
      </c>
      <c r="C513" s="22" t="s">
        <v>3718</v>
      </c>
      <c r="D513" t="s">
        <v>170</v>
      </c>
      <c r="E513" s="23" t="s">
        <v>3719</v>
      </c>
      <c r="F513" s="24" t="s">
        <v>415</v>
      </c>
      <c r="G513" s="25">
        <v>6</v>
      </c>
      <c r="H513" s="24">
        <v>0</v>
      </c>
      <c r="I513" s="26">
        <f>ROUND(G513*H513,P4)</f>
        <v>0</v>
      </c>
      <c r="L513" s="26">
        <v>0</v>
      </c>
      <c r="M513" s="20">
        <f>ROUND(G513*L513,P4)</f>
        <v>0</v>
      </c>
      <c r="N513" s="21" t="s">
        <v>2346</v>
      </c>
      <c r="O513" s="27">
        <f>M513*AA513</f>
        <v>0</v>
      </c>
      <c r="P513">
        <v>3</v>
      </c>
      <c r="AA513">
        <f>IF(P513=1,$O$3,IF(P513=2,$O$4,$O$5))</f>
        <v>0</v>
      </c>
    </row>
    <row r="514" spans="1:27">
      <c r="A514" t="s">
        <v>173</v>
      </c>
      <c r="E514" s="23" t="s">
        <v>170</v>
      </c>
    </row>
    <row r="515" spans="1:27">
      <c r="A515" t="s">
        <v>174</v>
      </c>
      <c r="E515" s="28" t="s">
        <v>649</v>
      </c>
    </row>
    <row r="516" spans="1:27">
      <c r="A516" t="s">
        <v>176</v>
      </c>
      <c r="E516" s="23" t="s">
        <v>170</v>
      </c>
    </row>
    <row r="517" spans="1:27">
      <c r="A517" t="s">
        <v>168</v>
      </c>
      <c r="B517">
        <v>131</v>
      </c>
      <c r="C517" s="22" t="s">
        <v>3720</v>
      </c>
      <c r="D517" t="s">
        <v>170</v>
      </c>
      <c r="E517" s="23" t="s">
        <v>3721</v>
      </c>
      <c r="F517" s="24" t="s">
        <v>415</v>
      </c>
      <c r="G517" s="25">
        <v>2</v>
      </c>
      <c r="H517" s="24">
        <v>0</v>
      </c>
      <c r="I517" s="26">
        <f>ROUND(G517*H517,P4)</f>
        <v>0</v>
      </c>
      <c r="L517" s="26">
        <v>0</v>
      </c>
      <c r="M517" s="20">
        <f>ROUND(G517*L517,P4)</f>
        <v>0</v>
      </c>
      <c r="N517" s="21" t="s">
        <v>2346</v>
      </c>
      <c r="O517" s="27">
        <f>M517*AA517</f>
        <v>0</v>
      </c>
      <c r="P517">
        <v>3</v>
      </c>
      <c r="AA517">
        <f>IF(P517=1,$O$3,IF(P517=2,$O$4,$O$5))</f>
        <v>0</v>
      </c>
    </row>
    <row r="518" spans="1:27">
      <c r="A518" t="s">
        <v>173</v>
      </c>
      <c r="E518" s="23" t="s">
        <v>170</v>
      </c>
    </row>
    <row r="519" spans="1:27">
      <c r="A519" t="s">
        <v>174</v>
      </c>
      <c r="E519" s="28" t="s">
        <v>231</v>
      </c>
    </row>
    <row r="520" spans="1:27">
      <c r="A520" t="s">
        <v>176</v>
      </c>
      <c r="E520" s="23" t="s">
        <v>170</v>
      </c>
    </row>
    <row r="521" spans="1:27">
      <c r="A521" t="s">
        <v>168</v>
      </c>
      <c r="B521">
        <v>132</v>
      </c>
      <c r="C521" s="22" t="s">
        <v>3722</v>
      </c>
      <c r="D521" t="s">
        <v>170</v>
      </c>
      <c r="E521" s="23" t="s">
        <v>3723</v>
      </c>
      <c r="F521" s="24" t="s">
        <v>415</v>
      </c>
      <c r="G521" s="25">
        <v>25</v>
      </c>
      <c r="H521" s="24">
        <v>0</v>
      </c>
      <c r="I521" s="26">
        <f>ROUND(G521*H521,P4)</f>
        <v>0</v>
      </c>
      <c r="L521" s="26">
        <v>0</v>
      </c>
      <c r="M521" s="20">
        <f>ROUND(G521*L521,P4)</f>
        <v>0</v>
      </c>
      <c r="N521" s="21" t="s">
        <v>2346</v>
      </c>
      <c r="O521" s="27">
        <f>M521*AA521</f>
        <v>0</v>
      </c>
      <c r="P521">
        <v>3</v>
      </c>
      <c r="AA521">
        <f>IF(P521=1,$O$3,IF(P521=2,$O$4,$O$5))</f>
        <v>0</v>
      </c>
    </row>
    <row r="522" spans="1:27">
      <c r="A522" t="s">
        <v>173</v>
      </c>
      <c r="E522" s="23" t="s">
        <v>170</v>
      </c>
    </row>
    <row r="523" spans="1:27">
      <c r="A523" t="s">
        <v>174</v>
      </c>
      <c r="E523" s="28" t="s">
        <v>884</v>
      </c>
    </row>
    <row r="524" spans="1:27">
      <c r="A524" t="s">
        <v>176</v>
      </c>
      <c r="E524" s="23" t="s">
        <v>170</v>
      </c>
    </row>
    <row r="525" spans="1:27">
      <c r="A525" t="s">
        <v>168</v>
      </c>
      <c r="B525">
        <v>133</v>
      </c>
      <c r="C525" s="22" t="s">
        <v>3724</v>
      </c>
      <c r="D525" t="s">
        <v>170</v>
      </c>
      <c r="E525" s="23" t="s">
        <v>3725</v>
      </c>
      <c r="F525" s="24" t="s">
        <v>188</v>
      </c>
      <c r="G525" s="25">
        <v>3</v>
      </c>
      <c r="H525" s="24">
        <v>0</v>
      </c>
      <c r="I525" s="26">
        <f>ROUND(G525*H525,P4)</f>
        <v>0</v>
      </c>
      <c r="L525" s="26">
        <v>0</v>
      </c>
      <c r="M525" s="20">
        <f>ROUND(G525*L525,P4)</f>
        <v>0</v>
      </c>
      <c r="N525" s="21" t="s">
        <v>170</v>
      </c>
      <c r="O525" s="27">
        <f>M525*AA525</f>
        <v>0</v>
      </c>
      <c r="P525">
        <v>3</v>
      </c>
      <c r="AA525">
        <f>IF(P525=1,$O$3,IF(P525=2,$O$4,$O$5))</f>
        <v>0</v>
      </c>
    </row>
    <row r="526" spans="1:27">
      <c r="A526" t="s">
        <v>173</v>
      </c>
      <c r="E526" s="23" t="s">
        <v>170</v>
      </c>
    </row>
    <row r="527" spans="1:27">
      <c r="A527" t="s">
        <v>174</v>
      </c>
      <c r="E527" s="28" t="s">
        <v>331</v>
      </c>
    </row>
    <row r="528" spans="1:27" ht="79.150000000000006">
      <c r="A528" t="s">
        <v>176</v>
      </c>
      <c r="E528" s="23" t="s">
        <v>3726</v>
      </c>
    </row>
    <row r="529" spans="1:27">
      <c r="A529" t="s">
        <v>168</v>
      </c>
      <c r="B529">
        <v>134</v>
      </c>
      <c r="C529" s="22" t="s">
        <v>3727</v>
      </c>
      <c r="D529" t="s">
        <v>170</v>
      </c>
      <c r="E529" s="23" t="s">
        <v>3728</v>
      </c>
      <c r="F529" s="24" t="s">
        <v>188</v>
      </c>
      <c r="G529" s="25">
        <v>6</v>
      </c>
      <c r="H529" s="24">
        <v>0</v>
      </c>
      <c r="I529" s="26">
        <f>ROUND(G529*H529,P4)</f>
        <v>0</v>
      </c>
      <c r="L529" s="26">
        <v>0</v>
      </c>
      <c r="M529" s="20">
        <f>ROUND(G529*L529,P4)</f>
        <v>0</v>
      </c>
      <c r="N529" s="21" t="s">
        <v>170</v>
      </c>
      <c r="O529" s="27">
        <f>M529*AA529</f>
        <v>0</v>
      </c>
      <c r="P529">
        <v>3</v>
      </c>
      <c r="AA529">
        <f>IF(P529=1,$O$3,IF(P529=2,$O$4,$O$5))</f>
        <v>0</v>
      </c>
    </row>
    <row r="530" spans="1:27">
      <c r="A530" t="s">
        <v>173</v>
      </c>
      <c r="E530" s="23" t="s">
        <v>170</v>
      </c>
    </row>
    <row r="531" spans="1:27">
      <c r="A531" t="s">
        <v>174</v>
      </c>
      <c r="E531" s="28" t="s">
        <v>649</v>
      </c>
    </row>
    <row r="532" spans="1:27" ht="79.150000000000006">
      <c r="A532" t="s">
        <v>176</v>
      </c>
      <c r="E532" s="23" t="s">
        <v>3726</v>
      </c>
    </row>
    <row r="533" spans="1:27">
      <c r="A533" t="s">
        <v>168</v>
      </c>
      <c r="B533">
        <v>135</v>
      </c>
      <c r="C533" s="22" t="s">
        <v>3729</v>
      </c>
      <c r="D533" t="s">
        <v>170</v>
      </c>
      <c r="E533" s="23" t="s">
        <v>3730</v>
      </c>
      <c r="F533" s="24" t="s">
        <v>188</v>
      </c>
      <c r="G533" s="25">
        <v>4</v>
      </c>
      <c r="H533" s="24">
        <v>0</v>
      </c>
      <c r="I533" s="26">
        <f>ROUND(G533*H533,P4)</f>
        <v>0</v>
      </c>
      <c r="L533" s="26">
        <v>0</v>
      </c>
      <c r="M533" s="20">
        <f>ROUND(G533*L533,P4)</f>
        <v>0</v>
      </c>
      <c r="N533" s="21" t="s">
        <v>170</v>
      </c>
      <c r="O533" s="27">
        <f>M533*AA533</f>
        <v>0</v>
      </c>
      <c r="P533">
        <v>3</v>
      </c>
      <c r="AA533">
        <f>IF(P533=1,$O$3,IF(P533=2,$O$4,$O$5))</f>
        <v>0</v>
      </c>
    </row>
    <row r="534" spans="1:27">
      <c r="A534" t="s">
        <v>173</v>
      </c>
      <c r="E534" s="23" t="s">
        <v>170</v>
      </c>
    </row>
    <row r="535" spans="1:27">
      <c r="A535" t="s">
        <v>174</v>
      </c>
      <c r="E535" s="28" t="s">
        <v>549</v>
      </c>
    </row>
    <row r="536" spans="1:27" ht="79.150000000000006">
      <c r="A536" t="s">
        <v>176</v>
      </c>
      <c r="E536" s="23" t="s">
        <v>3731</v>
      </c>
    </row>
    <row r="537" spans="1:27" ht="26.45">
      <c r="A537" t="s">
        <v>168</v>
      </c>
      <c r="B537">
        <v>136</v>
      </c>
      <c r="C537" s="22" t="s">
        <v>3732</v>
      </c>
      <c r="D537" t="s">
        <v>170</v>
      </c>
      <c r="E537" s="23" t="s">
        <v>3733</v>
      </c>
      <c r="F537" s="24" t="s">
        <v>415</v>
      </c>
      <c r="G537" s="25">
        <v>18</v>
      </c>
      <c r="H537" s="24">
        <v>0</v>
      </c>
      <c r="I537" s="26">
        <f>ROUND(G537*H537,P4)</f>
        <v>0</v>
      </c>
      <c r="L537" s="26">
        <v>0</v>
      </c>
      <c r="M537" s="20">
        <f>ROUND(G537*L537,P4)</f>
        <v>0</v>
      </c>
      <c r="N537" s="21" t="s">
        <v>2346</v>
      </c>
      <c r="O537" s="27">
        <f>M537*AA537</f>
        <v>0</v>
      </c>
      <c r="P537">
        <v>3</v>
      </c>
      <c r="AA537">
        <f>IF(P537=1,$O$3,IF(P537=2,$O$4,$O$5))</f>
        <v>0</v>
      </c>
    </row>
    <row r="538" spans="1:27">
      <c r="A538" t="s">
        <v>173</v>
      </c>
      <c r="E538" s="23" t="s">
        <v>170</v>
      </c>
    </row>
    <row r="539" spans="1:27">
      <c r="A539" t="s">
        <v>174</v>
      </c>
      <c r="E539" s="28" t="s">
        <v>380</v>
      </c>
    </row>
    <row r="540" spans="1:27">
      <c r="A540" t="s">
        <v>176</v>
      </c>
      <c r="E540" s="23" t="s">
        <v>170</v>
      </c>
    </row>
    <row r="541" spans="1:27">
      <c r="A541" t="s">
        <v>168</v>
      </c>
      <c r="B541">
        <v>137</v>
      </c>
      <c r="C541" s="22" t="s">
        <v>3734</v>
      </c>
      <c r="D541" t="s">
        <v>170</v>
      </c>
      <c r="E541" s="23" t="s">
        <v>3735</v>
      </c>
      <c r="F541" s="24" t="s">
        <v>188</v>
      </c>
      <c r="G541" s="25">
        <v>46</v>
      </c>
      <c r="H541" s="24">
        <v>0</v>
      </c>
      <c r="I541" s="26">
        <f>ROUND(G541*H541,P4)</f>
        <v>0</v>
      </c>
      <c r="L541" s="26">
        <v>0</v>
      </c>
      <c r="M541" s="20">
        <f>ROUND(G541*L541,P4)</f>
        <v>0</v>
      </c>
      <c r="N541" s="21" t="s">
        <v>170</v>
      </c>
      <c r="O541" s="27">
        <f>M541*AA541</f>
        <v>0</v>
      </c>
      <c r="P541">
        <v>3</v>
      </c>
      <c r="AA541">
        <f>IF(P541=1,$O$3,IF(P541=2,$O$4,$O$5))</f>
        <v>0</v>
      </c>
    </row>
    <row r="542" spans="1:27">
      <c r="A542" t="s">
        <v>173</v>
      </c>
      <c r="E542" s="23" t="s">
        <v>170</v>
      </c>
    </row>
    <row r="543" spans="1:27">
      <c r="A543" t="s">
        <v>174</v>
      </c>
      <c r="E543" s="28" t="s">
        <v>1566</v>
      </c>
    </row>
    <row r="544" spans="1:27" ht="26.45">
      <c r="A544" t="s">
        <v>176</v>
      </c>
      <c r="E544" s="23" t="s">
        <v>3736</v>
      </c>
    </row>
    <row r="545" spans="1:27">
      <c r="A545" t="s">
        <v>168</v>
      </c>
      <c r="B545">
        <v>138</v>
      </c>
      <c r="C545" s="22" t="s">
        <v>3737</v>
      </c>
      <c r="D545" t="s">
        <v>170</v>
      </c>
      <c r="E545" s="23" t="s">
        <v>3738</v>
      </c>
      <c r="F545" s="24" t="s">
        <v>188</v>
      </c>
      <c r="G545" s="25">
        <v>41</v>
      </c>
      <c r="H545" s="24">
        <v>0</v>
      </c>
      <c r="I545" s="26">
        <f>ROUND(G545*H545,P4)</f>
        <v>0</v>
      </c>
      <c r="L545" s="26">
        <v>0</v>
      </c>
      <c r="M545" s="20">
        <f>ROUND(G545*L545,P4)</f>
        <v>0</v>
      </c>
      <c r="N545" s="21" t="s">
        <v>170</v>
      </c>
      <c r="O545" s="27">
        <f>M545*AA545</f>
        <v>0</v>
      </c>
      <c r="P545">
        <v>3</v>
      </c>
      <c r="AA545">
        <f>IF(P545=1,$O$3,IF(P545=2,$O$4,$O$5))</f>
        <v>0</v>
      </c>
    </row>
    <row r="546" spans="1:27">
      <c r="A546" t="s">
        <v>173</v>
      </c>
      <c r="E546" s="23" t="s">
        <v>170</v>
      </c>
    </row>
    <row r="547" spans="1:27">
      <c r="A547" t="s">
        <v>174</v>
      </c>
      <c r="E547" s="28" t="s">
        <v>3739</v>
      </c>
    </row>
    <row r="548" spans="1:27" ht="26.45">
      <c r="A548" t="s">
        <v>176</v>
      </c>
      <c r="E548" s="23" t="s">
        <v>3740</v>
      </c>
    </row>
    <row r="549" spans="1:27">
      <c r="A549" t="s">
        <v>168</v>
      </c>
      <c r="B549">
        <v>139</v>
      </c>
      <c r="C549" s="22" t="s">
        <v>3741</v>
      </c>
      <c r="D549" t="s">
        <v>170</v>
      </c>
      <c r="E549" s="23" t="s">
        <v>3742</v>
      </c>
      <c r="F549" s="24" t="s">
        <v>188</v>
      </c>
      <c r="G549" s="25">
        <v>5</v>
      </c>
      <c r="H549" s="24">
        <v>0</v>
      </c>
      <c r="I549" s="26">
        <f>ROUND(G549*H549,P4)</f>
        <v>0</v>
      </c>
      <c r="L549" s="26">
        <v>0</v>
      </c>
      <c r="M549" s="20">
        <f>ROUND(G549*L549,P4)</f>
        <v>0</v>
      </c>
      <c r="N549" s="21" t="s">
        <v>170</v>
      </c>
      <c r="O549" s="27">
        <f>M549*AA549</f>
        <v>0</v>
      </c>
      <c r="P549">
        <v>3</v>
      </c>
      <c r="AA549">
        <f>IF(P549=1,$O$3,IF(P549=2,$O$4,$O$5))</f>
        <v>0</v>
      </c>
    </row>
    <row r="550" spans="1:27">
      <c r="A550" t="s">
        <v>173</v>
      </c>
      <c r="E550" s="23" t="s">
        <v>170</v>
      </c>
    </row>
    <row r="551" spans="1:27">
      <c r="A551" t="s">
        <v>174</v>
      </c>
      <c r="E551" s="28" t="s">
        <v>757</v>
      </c>
    </row>
    <row r="552" spans="1:27" ht="26.45">
      <c r="A552" t="s">
        <v>176</v>
      </c>
      <c r="E552" s="23" t="s">
        <v>3743</v>
      </c>
    </row>
    <row r="553" spans="1:27">
      <c r="A553" t="s">
        <v>168</v>
      </c>
      <c r="B553">
        <v>140</v>
      </c>
      <c r="C553" s="22" t="s">
        <v>3744</v>
      </c>
      <c r="D553" t="s">
        <v>170</v>
      </c>
      <c r="E553" s="23" t="s">
        <v>3745</v>
      </c>
      <c r="F553" s="24" t="s">
        <v>188</v>
      </c>
      <c r="G553" s="25">
        <v>4</v>
      </c>
      <c r="H553" s="24">
        <v>0</v>
      </c>
      <c r="I553" s="26">
        <f>ROUND(G553*H553,P4)</f>
        <v>0</v>
      </c>
      <c r="L553" s="26">
        <v>0</v>
      </c>
      <c r="M553" s="20">
        <f>ROUND(G553*L553,P4)</f>
        <v>0</v>
      </c>
      <c r="N553" s="21" t="s">
        <v>170</v>
      </c>
      <c r="O553" s="27">
        <f>M553*AA553</f>
        <v>0</v>
      </c>
      <c r="P553">
        <v>3</v>
      </c>
      <c r="AA553">
        <f>IF(P553=1,$O$3,IF(P553=2,$O$4,$O$5))</f>
        <v>0</v>
      </c>
    </row>
    <row r="554" spans="1:27">
      <c r="A554" t="s">
        <v>173</v>
      </c>
      <c r="E554" s="23" t="s">
        <v>170</v>
      </c>
    </row>
    <row r="555" spans="1:27">
      <c r="A555" t="s">
        <v>174</v>
      </c>
      <c r="E555" s="28" t="s">
        <v>549</v>
      </c>
    </row>
    <row r="556" spans="1:27" ht="26.45">
      <c r="A556" t="s">
        <v>176</v>
      </c>
      <c r="E556" s="23" t="s">
        <v>3746</v>
      </c>
    </row>
    <row r="557" spans="1:27">
      <c r="A557" t="s">
        <v>168</v>
      </c>
      <c r="B557">
        <v>141</v>
      </c>
      <c r="C557" s="22" t="s">
        <v>3747</v>
      </c>
      <c r="D557" t="s">
        <v>170</v>
      </c>
      <c r="E557" s="23" t="s">
        <v>3748</v>
      </c>
      <c r="F557" s="24" t="s">
        <v>188</v>
      </c>
      <c r="G557" s="25">
        <v>1</v>
      </c>
      <c r="H557" s="24">
        <v>0</v>
      </c>
      <c r="I557" s="26">
        <f>ROUND(G557*H557,P4)</f>
        <v>0</v>
      </c>
      <c r="L557" s="26">
        <v>0</v>
      </c>
      <c r="M557" s="20">
        <f>ROUND(G557*L557,P4)</f>
        <v>0</v>
      </c>
      <c r="N557" s="21" t="s">
        <v>170</v>
      </c>
      <c r="O557" s="27">
        <f>M557*AA557</f>
        <v>0</v>
      </c>
      <c r="P557">
        <v>3</v>
      </c>
      <c r="AA557">
        <f>IF(P557=1,$O$3,IF(P557=2,$O$4,$O$5))</f>
        <v>0</v>
      </c>
    </row>
    <row r="558" spans="1:27">
      <c r="A558" t="s">
        <v>173</v>
      </c>
      <c r="E558" s="23" t="s">
        <v>170</v>
      </c>
    </row>
    <row r="559" spans="1:27">
      <c r="A559" t="s">
        <v>174</v>
      </c>
      <c r="E559" s="28" t="s">
        <v>183</v>
      </c>
    </row>
    <row r="560" spans="1:27" ht="145.15">
      <c r="A560" t="s">
        <v>176</v>
      </c>
      <c r="E560" s="23" t="s">
        <v>3749</v>
      </c>
    </row>
    <row r="561" spans="1:27">
      <c r="A561" t="s">
        <v>168</v>
      </c>
      <c r="B561">
        <v>142</v>
      </c>
      <c r="C561" s="22" t="s">
        <v>3750</v>
      </c>
      <c r="D561" t="s">
        <v>170</v>
      </c>
      <c r="E561" s="23" t="s">
        <v>3751</v>
      </c>
      <c r="F561" s="24" t="s">
        <v>188</v>
      </c>
      <c r="G561" s="25">
        <v>1</v>
      </c>
      <c r="H561" s="24">
        <v>0</v>
      </c>
      <c r="I561" s="26">
        <f>ROUND(G561*H561,P4)</f>
        <v>0</v>
      </c>
      <c r="L561" s="26">
        <v>0</v>
      </c>
      <c r="M561" s="20">
        <f>ROUND(G561*L561,P4)</f>
        <v>0</v>
      </c>
      <c r="N561" s="21" t="s">
        <v>170</v>
      </c>
      <c r="O561" s="27">
        <f>M561*AA561</f>
        <v>0</v>
      </c>
      <c r="P561">
        <v>3</v>
      </c>
      <c r="AA561">
        <f>IF(P561=1,$O$3,IF(P561=2,$O$4,$O$5))</f>
        <v>0</v>
      </c>
    </row>
    <row r="562" spans="1:27">
      <c r="A562" t="s">
        <v>173</v>
      </c>
      <c r="E562" s="23" t="s">
        <v>170</v>
      </c>
    </row>
    <row r="563" spans="1:27">
      <c r="A563" t="s">
        <v>174</v>
      </c>
      <c r="E563" s="28" t="s">
        <v>183</v>
      </c>
    </row>
    <row r="564" spans="1:27" ht="105.6">
      <c r="A564" t="s">
        <v>176</v>
      </c>
      <c r="E564" s="23" t="s">
        <v>3752</v>
      </c>
    </row>
    <row r="565" spans="1:27">
      <c r="A565" t="s">
        <v>168</v>
      </c>
      <c r="B565">
        <v>143</v>
      </c>
      <c r="C565" s="22" t="s">
        <v>3753</v>
      </c>
      <c r="D565" t="s">
        <v>170</v>
      </c>
      <c r="E565" s="23" t="s">
        <v>3754</v>
      </c>
      <c r="F565" s="24" t="s">
        <v>317</v>
      </c>
      <c r="G565" s="25">
        <v>3202.5</v>
      </c>
      <c r="H565" s="24">
        <v>0</v>
      </c>
      <c r="I565" s="26">
        <f>ROUND(G565*H565,P4)</f>
        <v>0</v>
      </c>
      <c r="L565" s="26">
        <v>0</v>
      </c>
      <c r="M565" s="20">
        <f>ROUND(G565*L565,P4)</f>
        <v>0</v>
      </c>
      <c r="N565" s="21" t="s">
        <v>2346</v>
      </c>
      <c r="O565" s="27">
        <f>M565*AA565</f>
        <v>0</v>
      </c>
      <c r="P565">
        <v>3</v>
      </c>
      <c r="AA565">
        <f>IF(P565=1,$O$3,IF(P565=2,$O$4,$O$5))</f>
        <v>0</v>
      </c>
    </row>
    <row r="566" spans="1:27">
      <c r="A566" t="s">
        <v>173</v>
      </c>
      <c r="E566" s="23" t="s">
        <v>170</v>
      </c>
    </row>
    <row r="567" spans="1:27">
      <c r="A567" t="s">
        <v>174</v>
      </c>
      <c r="E567" s="28" t="s">
        <v>3755</v>
      </c>
    </row>
    <row r="568" spans="1:27">
      <c r="A568" t="s">
        <v>176</v>
      </c>
      <c r="E568" s="23" t="s">
        <v>3756</v>
      </c>
    </row>
    <row r="569" spans="1:27">
      <c r="A569" t="s">
        <v>168</v>
      </c>
      <c r="B569">
        <v>144</v>
      </c>
      <c r="C569" s="22" t="s">
        <v>3757</v>
      </c>
      <c r="D569" t="s">
        <v>170</v>
      </c>
      <c r="E569" s="23" t="s">
        <v>3758</v>
      </c>
      <c r="F569" s="24" t="s">
        <v>317</v>
      </c>
      <c r="G569" s="25">
        <v>18.5</v>
      </c>
      <c r="H569" s="24">
        <v>0</v>
      </c>
      <c r="I569" s="26">
        <f>ROUND(G569*H569,P4)</f>
        <v>0</v>
      </c>
      <c r="L569" s="26">
        <v>0</v>
      </c>
      <c r="M569" s="20">
        <f>ROUND(G569*L569,P4)</f>
        <v>0</v>
      </c>
      <c r="N569" s="21" t="s">
        <v>2346</v>
      </c>
      <c r="O569" s="27">
        <f>M569*AA569</f>
        <v>0</v>
      </c>
      <c r="P569">
        <v>3</v>
      </c>
      <c r="AA569">
        <f>IF(P569=1,$O$3,IF(P569=2,$O$4,$O$5))</f>
        <v>0</v>
      </c>
    </row>
    <row r="570" spans="1:27">
      <c r="A570" t="s">
        <v>173</v>
      </c>
      <c r="E570" s="23" t="s">
        <v>170</v>
      </c>
    </row>
    <row r="571" spans="1:27">
      <c r="A571" t="s">
        <v>174</v>
      </c>
      <c r="E571" s="28" t="s">
        <v>3622</v>
      </c>
    </row>
    <row r="572" spans="1:27">
      <c r="A572" t="s">
        <v>176</v>
      </c>
      <c r="E572" s="23" t="s">
        <v>3756</v>
      </c>
    </row>
    <row r="573" spans="1:27">
      <c r="A573" t="s">
        <v>168</v>
      </c>
      <c r="B573">
        <v>145</v>
      </c>
      <c r="C573" s="22" t="s">
        <v>3759</v>
      </c>
      <c r="D573" t="s">
        <v>170</v>
      </c>
      <c r="E573" s="23" t="s">
        <v>3760</v>
      </c>
      <c r="F573" s="24" t="s">
        <v>188</v>
      </c>
      <c r="G573" s="25">
        <v>2</v>
      </c>
      <c r="H573" s="24">
        <v>0</v>
      </c>
      <c r="I573" s="26">
        <f>ROUND(G573*H573,P4)</f>
        <v>0</v>
      </c>
      <c r="L573" s="26">
        <v>0</v>
      </c>
      <c r="M573" s="20">
        <f>ROUND(G573*L573,P4)</f>
        <v>0</v>
      </c>
      <c r="N573" s="21" t="s">
        <v>170</v>
      </c>
      <c r="O573" s="27">
        <f>M573*AA573</f>
        <v>0</v>
      </c>
      <c r="P573">
        <v>3</v>
      </c>
      <c r="AA573">
        <f>IF(P573=1,$O$3,IF(P573=2,$O$4,$O$5))</f>
        <v>0</v>
      </c>
    </row>
    <row r="574" spans="1:27">
      <c r="A574" t="s">
        <v>173</v>
      </c>
      <c r="E574" s="23" t="s">
        <v>170</v>
      </c>
    </row>
    <row r="575" spans="1:27">
      <c r="A575" t="s">
        <v>174</v>
      </c>
      <c r="E575" s="28" t="s">
        <v>231</v>
      </c>
    </row>
    <row r="576" spans="1:27" ht="171.6">
      <c r="A576" t="s">
        <v>176</v>
      </c>
      <c r="E576" s="23" t="s">
        <v>3761</v>
      </c>
    </row>
    <row r="577" spans="1:27">
      <c r="A577" t="s">
        <v>168</v>
      </c>
      <c r="B577">
        <v>146</v>
      </c>
      <c r="C577" s="22" t="s">
        <v>3762</v>
      </c>
      <c r="D577" t="s">
        <v>170</v>
      </c>
      <c r="E577" s="23" t="s">
        <v>3763</v>
      </c>
      <c r="F577" s="24" t="s">
        <v>1915</v>
      </c>
      <c r="G577" s="25">
        <v>1</v>
      </c>
      <c r="H577" s="24">
        <v>0</v>
      </c>
      <c r="I577" s="26">
        <f>ROUND(G577*H577,P4)</f>
        <v>0</v>
      </c>
      <c r="L577" s="26">
        <v>0</v>
      </c>
      <c r="M577" s="20">
        <f>ROUND(G577*L577,P4)</f>
        <v>0</v>
      </c>
      <c r="N577" s="21" t="s">
        <v>2346</v>
      </c>
      <c r="O577" s="27">
        <f>M577*AA577</f>
        <v>0</v>
      </c>
      <c r="P577">
        <v>3</v>
      </c>
      <c r="AA577">
        <f>IF(P577=1,$O$3,IF(P577=2,$O$4,$O$5))</f>
        <v>0</v>
      </c>
    </row>
    <row r="578" spans="1:27">
      <c r="A578" t="s">
        <v>173</v>
      </c>
      <c r="E578" s="23" t="s">
        <v>170</v>
      </c>
    </row>
    <row r="579" spans="1:27">
      <c r="A579" t="s">
        <v>174</v>
      </c>
      <c r="E579" s="28" t="s">
        <v>183</v>
      </c>
    </row>
    <row r="580" spans="1:27">
      <c r="A580" t="s">
        <v>176</v>
      </c>
      <c r="E580" s="23" t="s">
        <v>170</v>
      </c>
    </row>
    <row r="581" spans="1:27" ht="26.45">
      <c r="A581" t="s">
        <v>168</v>
      </c>
      <c r="B581">
        <v>147</v>
      </c>
      <c r="C581" s="22" t="s">
        <v>3764</v>
      </c>
      <c r="D581" t="s">
        <v>170</v>
      </c>
      <c r="E581" s="23" t="s">
        <v>3765</v>
      </c>
      <c r="F581" s="24" t="s">
        <v>415</v>
      </c>
      <c r="G581" s="25">
        <v>1</v>
      </c>
      <c r="H581" s="24">
        <v>0</v>
      </c>
      <c r="I581" s="26">
        <f>ROUND(G581*H581,P4)</f>
        <v>0</v>
      </c>
      <c r="L581" s="26">
        <v>0</v>
      </c>
      <c r="M581" s="20">
        <f>ROUND(G581*L581,P4)</f>
        <v>0</v>
      </c>
      <c r="N581" s="21" t="s">
        <v>2346</v>
      </c>
      <c r="O581" s="27">
        <f>M581*AA581</f>
        <v>0</v>
      </c>
      <c r="P581">
        <v>3</v>
      </c>
      <c r="AA581">
        <f>IF(P581=1,$O$3,IF(P581=2,$O$4,$O$5))</f>
        <v>0</v>
      </c>
    </row>
    <row r="582" spans="1:27">
      <c r="A582" t="s">
        <v>173</v>
      </c>
      <c r="E582" s="23" t="s">
        <v>170</v>
      </c>
    </row>
    <row r="583" spans="1:27">
      <c r="A583" t="s">
        <v>174</v>
      </c>
      <c r="E583" s="28" t="s">
        <v>183</v>
      </c>
    </row>
    <row r="584" spans="1:27">
      <c r="A584" t="s">
        <v>176</v>
      </c>
      <c r="E584" s="23" t="s">
        <v>170</v>
      </c>
    </row>
    <row r="585" spans="1:27">
      <c r="A585" t="s">
        <v>168</v>
      </c>
      <c r="B585">
        <v>148</v>
      </c>
      <c r="C585" s="22" t="s">
        <v>3766</v>
      </c>
      <c r="D585" t="s">
        <v>170</v>
      </c>
      <c r="E585" s="23" t="s">
        <v>3767</v>
      </c>
      <c r="F585" s="24" t="s">
        <v>415</v>
      </c>
      <c r="G585" s="25">
        <v>5</v>
      </c>
      <c r="H585" s="24">
        <v>0</v>
      </c>
      <c r="I585" s="26">
        <f>ROUND(G585*H585,P4)</f>
        <v>0</v>
      </c>
      <c r="L585" s="26">
        <v>0</v>
      </c>
      <c r="M585" s="20">
        <f>ROUND(G585*L585,P4)</f>
        <v>0</v>
      </c>
      <c r="N585" s="21" t="s">
        <v>2346</v>
      </c>
      <c r="O585" s="27">
        <f>M585*AA585</f>
        <v>0</v>
      </c>
      <c r="P585">
        <v>3</v>
      </c>
      <c r="AA585">
        <f>IF(P585=1,$O$3,IF(P585=2,$O$4,$O$5))</f>
        <v>0</v>
      </c>
    </row>
    <row r="586" spans="1:27">
      <c r="A586" t="s">
        <v>173</v>
      </c>
      <c r="E586" s="23" t="s">
        <v>170</v>
      </c>
    </row>
    <row r="587" spans="1:27">
      <c r="A587" t="s">
        <v>174</v>
      </c>
      <c r="E587" s="28" t="s">
        <v>757</v>
      </c>
    </row>
    <row r="588" spans="1:27">
      <c r="A588" t="s">
        <v>176</v>
      </c>
      <c r="E588" s="23" t="s">
        <v>170</v>
      </c>
    </row>
    <row r="589" spans="1:27">
      <c r="A589" t="s">
        <v>168</v>
      </c>
      <c r="B589">
        <v>149</v>
      </c>
      <c r="C589" s="22" t="s">
        <v>3768</v>
      </c>
      <c r="D589" t="s">
        <v>170</v>
      </c>
      <c r="E589" s="23" t="s">
        <v>3769</v>
      </c>
      <c r="F589" s="24" t="s">
        <v>317</v>
      </c>
      <c r="G589" s="25">
        <v>294.5</v>
      </c>
      <c r="H589" s="24">
        <v>0</v>
      </c>
      <c r="I589" s="26">
        <f>ROUND(G589*H589,P4)</f>
        <v>0</v>
      </c>
      <c r="L589" s="26">
        <v>0</v>
      </c>
      <c r="M589" s="20">
        <f>ROUND(G589*L589,P4)</f>
        <v>0</v>
      </c>
      <c r="N589" s="21" t="s">
        <v>170</v>
      </c>
      <c r="O589" s="27">
        <f>M589*AA589</f>
        <v>0</v>
      </c>
      <c r="P589">
        <v>3</v>
      </c>
      <c r="AA589">
        <f>IF(P589=1,$O$3,IF(P589=2,$O$4,$O$5))</f>
        <v>0</v>
      </c>
    </row>
    <row r="590" spans="1:27">
      <c r="A590" t="s">
        <v>173</v>
      </c>
      <c r="E590" s="23" t="s">
        <v>170</v>
      </c>
    </row>
    <row r="591" spans="1:27">
      <c r="A591" t="s">
        <v>174</v>
      </c>
      <c r="E591" s="28" t="s">
        <v>3770</v>
      </c>
    </row>
    <row r="592" spans="1:27" ht="26.45">
      <c r="A592" t="s">
        <v>176</v>
      </c>
      <c r="E592" s="23" t="s">
        <v>3771</v>
      </c>
    </row>
    <row r="593" spans="1:27" ht="26.45">
      <c r="A593" t="s">
        <v>168</v>
      </c>
      <c r="B593">
        <v>150</v>
      </c>
      <c r="C593" s="22" t="s">
        <v>3772</v>
      </c>
      <c r="D593" t="s">
        <v>170</v>
      </c>
      <c r="E593" s="23" t="s">
        <v>3773</v>
      </c>
      <c r="F593" s="24" t="s">
        <v>317</v>
      </c>
      <c r="G593" s="25">
        <v>574</v>
      </c>
      <c r="H593" s="24">
        <v>0</v>
      </c>
      <c r="I593" s="26">
        <f>ROUND(G593*H593,P4)</f>
        <v>0</v>
      </c>
      <c r="L593" s="26">
        <v>0</v>
      </c>
      <c r="M593" s="20">
        <f>ROUND(G593*L593,P4)</f>
        <v>0</v>
      </c>
      <c r="N593" s="21" t="s">
        <v>2346</v>
      </c>
      <c r="O593" s="27">
        <f>M593*AA593</f>
        <v>0</v>
      </c>
      <c r="P593">
        <v>3</v>
      </c>
      <c r="AA593">
        <f>IF(P593=1,$O$3,IF(P593=2,$O$4,$O$5))</f>
        <v>0</v>
      </c>
    </row>
    <row r="594" spans="1:27">
      <c r="A594" t="s">
        <v>173</v>
      </c>
      <c r="E594" s="23" t="s">
        <v>170</v>
      </c>
    </row>
    <row r="595" spans="1:27">
      <c r="A595" t="s">
        <v>174</v>
      </c>
      <c r="E595" s="28" t="s">
        <v>3774</v>
      </c>
    </row>
    <row r="596" spans="1:27">
      <c r="A596" t="s">
        <v>176</v>
      </c>
      <c r="E596" s="23" t="s">
        <v>170</v>
      </c>
    </row>
    <row r="597" spans="1:27" ht="26.45">
      <c r="A597" t="s">
        <v>168</v>
      </c>
      <c r="B597">
        <v>151</v>
      </c>
      <c r="C597" s="22" t="s">
        <v>3775</v>
      </c>
      <c r="D597" t="s">
        <v>170</v>
      </c>
      <c r="E597" s="23" t="s">
        <v>3776</v>
      </c>
      <c r="F597" s="24" t="s">
        <v>317</v>
      </c>
      <c r="G597" s="25">
        <v>650</v>
      </c>
      <c r="H597" s="24">
        <v>0</v>
      </c>
      <c r="I597" s="26">
        <f>ROUND(G597*H597,P4)</f>
        <v>0</v>
      </c>
      <c r="L597" s="26">
        <v>0</v>
      </c>
      <c r="M597" s="20">
        <f>ROUND(G597*L597,P4)</f>
        <v>0</v>
      </c>
      <c r="N597" s="21" t="s">
        <v>2346</v>
      </c>
      <c r="O597" s="27">
        <f>M597*AA597</f>
        <v>0</v>
      </c>
      <c r="P597">
        <v>3</v>
      </c>
      <c r="AA597">
        <f>IF(P597=1,$O$3,IF(P597=2,$O$4,$O$5))</f>
        <v>0</v>
      </c>
    </row>
    <row r="598" spans="1:27">
      <c r="A598" t="s">
        <v>173</v>
      </c>
      <c r="E598" s="23" t="s">
        <v>170</v>
      </c>
    </row>
    <row r="599" spans="1:27">
      <c r="A599" t="s">
        <v>174</v>
      </c>
      <c r="E599" s="28" t="s">
        <v>3777</v>
      </c>
    </row>
    <row r="600" spans="1:27">
      <c r="A600" t="s">
        <v>176</v>
      </c>
      <c r="E600" s="23" t="s">
        <v>170</v>
      </c>
    </row>
    <row r="601" spans="1:27" ht="26.45">
      <c r="A601" t="s">
        <v>168</v>
      </c>
      <c r="B601">
        <v>152</v>
      </c>
      <c r="C601" s="22" t="s">
        <v>3778</v>
      </c>
      <c r="D601" t="s">
        <v>170</v>
      </c>
      <c r="E601" s="23" t="s">
        <v>3779</v>
      </c>
      <c r="F601" s="24" t="s">
        <v>317</v>
      </c>
      <c r="G601" s="25">
        <v>364</v>
      </c>
      <c r="H601" s="24">
        <v>0</v>
      </c>
      <c r="I601" s="26">
        <f>ROUND(G601*H601,P4)</f>
        <v>0</v>
      </c>
      <c r="L601" s="26">
        <v>0</v>
      </c>
      <c r="M601" s="20">
        <f>ROUND(G601*L601,P4)</f>
        <v>0</v>
      </c>
      <c r="N601" s="21" t="s">
        <v>2346</v>
      </c>
      <c r="O601" s="27">
        <f>M601*AA601</f>
        <v>0</v>
      </c>
      <c r="P601">
        <v>3</v>
      </c>
      <c r="AA601">
        <f>IF(P601=1,$O$3,IF(P601=2,$O$4,$O$5))</f>
        <v>0</v>
      </c>
    </row>
    <row r="602" spans="1:27">
      <c r="A602" t="s">
        <v>173</v>
      </c>
      <c r="E602" s="23" t="s">
        <v>170</v>
      </c>
    </row>
    <row r="603" spans="1:27">
      <c r="A603" t="s">
        <v>174</v>
      </c>
      <c r="E603" s="28" t="s">
        <v>3780</v>
      </c>
    </row>
    <row r="604" spans="1:27">
      <c r="A604" t="s">
        <v>176</v>
      </c>
      <c r="E604" s="23" t="s">
        <v>170</v>
      </c>
    </row>
    <row r="605" spans="1:27" ht="26.45">
      <c r="A605" t="s">
        <v>168</v>
      </c>
      <c r="B605">
        <v>153</v>
      </c>
      <c r="C605" s="22" t="s">
        <v>3781</v>
      </c>
      <c r="D605" t="s">
        <v>170</v>
      </c>
      <c r="E605" s="23" t="s">
        <v>3782</v>
      </c>
      <c r="F605" s="24" t="s">
        <v>317</v>
      </c>
      <c r="G605" s="25">
        <v>440</v>
      </c>
      <c r="H605" s="24">
        <v>0</v>
      </c>
      <c r="I605" s="26">
        <f>ROUND(G605*H605,P4)</f>
        <v>0</v>
      </c>
      <c r="L605" s="26">
        <v>0</v>
      </c>
      <c r="M605" s="20">
        <f>ROUND(G605*L605,P4)</f>
        <v>0</v>
      </c>
      <c r="N605" s="21" t="s">
        <v>2346</v>
      </c>
      <c r="O605" s="27">
        <f>M605*AA605</f>
        <v>0</v>
      </c>
      <c r="P605">
        <v>3</v>
      </c>
      <c r="AA605">
        <f>IF(P605=1,$O$3,IF(P605=2,$O$4,$O$5))</f>
        <v>0</v>
      </c>
    </row>
    <row r="606" spans="1:27">
      <c r="A606" t="s">
        <v>173</v>
      </c>
      <c r="E606" s="23" t="s">
        <v>170</v>
      </c>
    </row>
    <row r="607" spans="1:27">
      <c r="A607" t="s">
        <v>174</v>
      </c>
      <c r="E607" s="28" t="s">
        <v>3783</v>
      </c>
    </row>
    <row r="608" spans="1:27">
      <c r="A608" t="s">
        <v>176</v>
      </c>
      <c r="E608" s="23" t="s">
        <v>170</v>
      </c>
    </row>
    <row r="609" spans="1:27" ht="26.45">
      <c r="A609" t="s">
        <v>168</v>
      </c>
      <c r="B609">
        <v>154</v>
      </c>
      <c r="C609" s="22" t="s">
        <v>3784</v>
      </c>
      <c r="D609" t="s">
        <v>170</v>
      </c>
      <c r="E609" s="23" t="s">
        <v>3785</v>
      </c>
      <c r="F609" s="24" t="s">
        <v>317</v>
      </c>
      <c r="G609" s="25">
        <v>128.5</v>
      </c>
      <c r="H609" s="24">
        <v>0</v>
      </c>
      <c r="I609" s="26">
        <f>ROUND(G609*H609,P4)</f>
        <v>0</v>
      </c>
      <c r="L609" s="26">
        <v>0</v>
      </c>
      <c r="M609" s="20">
        <f>ROUND(G609*L609,P4)</f>
        <v>0</v>
      </c>
      <c r="N609" s="21" t="s">
        <v>2346</v>
      </c>
      <c r="O609" s="27">
        <f>M609*AA609</f>
        <v>0</v>
      </c>
      <c r="P609">
        <v>3</v>
      </c>
      <c r="AA609">
        <f>IF(P609=1,$O$3,IF(P609=2,$O$4,$O$5))</f>
        <v>0</v>
      </c>
    </row>
    <row r="610" spans="1:27">
      <c r="A610" t="s">
        <v>173</v>
      </c>
      <c r="E610" s="23" t="s">
        <v>170</v>
      </c>
    </row>
    <row r="611" spans="1:27">
      <c r="A611" t="s">
        <v>174</v>
      </c>
      <c r="E611" s="28" t="s">
        <v>3786</v>
      </c>
    </row>
    <row r="612" spans="1:27">
      <c r="A612" t="s">
        <v>176</v>
      </c>
      <c r="E612" s="23" t="s">
        <v>170</v>
      </c>
    </row>
    <row r="613" spans="1:27" ht="26.45">
      <c r="A613" t="s">
        <v>168</v>
      </c>
      <c r="B613">
        <v>155</v>
      </c>
      <c r="C613" s="22" t="s">
        <v>3787</v>
      </c>
      <c r="D613" t="s">
        <v>170</v>
      </c>
      <c r="E613" s="23" t="s">
        <v>3788</v>
      </c>
      <c r="F613" s="24" t="s">
        <v>317</v>
      </c>
      <c r="G613" s="25">
        <v>123.5</v>
      </c>
      <c r="H613" s="24">
        <v>0</v>
      </c>
      <c r="I613" s="26">
        <f>ROUND(G613*H613,P4)</f>
        <v>0</v>
      </c>
      <c r="L613" s="26">
        <v>0</v>
      </c>
      <c r="M613" s="20">
        <f>ROUND(G613*L613,P4)</f>
        <v>0</v>
      </c>
      <c r="N613" s="21" t="s">
        <v>2346</v>
      </c>
      <c r="O613" s="27">
        <f>M613*AA613</f>
        <v>0</v>
      </c>
      <c r="P613">
        <v>3</v>
      </c>
      <c r="AA613">
        <f>IF(P613=1,$O$3,IF(P613=2,$O$4,$O$5))</f>
        <v>0</v>
      </c>
    </row>
    <row r="614" spans="1:27">
      <c r="A614" t="s">
        <v>173</v>
      </c>
      <c r="E614" s="23" t="s">
        <v>170</v>
      </c>
    </row>
    <row r="615" spans="1:27">
      <c r="A615" t="s">
        <v>174</v>
      </c>
      <c r="E615" s="28" t="s">
        <v>3789</v>
      </c>
    </row>
    <row r="616" spans="1:27">
      <c r="A616" t="s">
        <v>176</v>
      </c>
      <c r="E616" s="23" t="s">
        <v>170</v>
      </c>
    </row>
    <row r="617" spans="1:27" ht="26.45">
      <c r="A617" t="s">
        <v>168</v>
      </c>
      <c r="B617">
        <v>156</v>
      </c>
      <c r="C617" s="22" t="s">
        <v>3790</v>
      </c>
      <c r="D617" t="s">
        <v>170</v>
      </c>
      <c r="E617" s="23" t="s">
        <v>3791</v>
      </c>
      <c r="F617" s="24" t="s">
        <v>317</v>
      </c>
      <c r="G617" s="25">
        <v>93.5</v>
      </c>
      <c r="H617" s="24">
        <v>0</v>
      </c>
      <c r="I617" s="26">
        <f>ROUND(G617*H617,P4)</f>
        <v>0</v>
      </c>
      <c r="L617" s="26">
        <v>0</v>
      </c>
      <c r="M617" s="20">
        <f>ROUND(G617*L617,P4)</f>
        <v>0</v>
      </c>
      <c r="N617" s="21" t="s">
        <v>2346</v>
      </c>
      <c r="O617" s="27">
        <f>M617*AA617</f>
        <v>0</v>
      </c>
      <c r="P617">
        <v>3</v>
      </c>
      <c r="AA617">
        <f>IF(P617=1,$O$3,IF(P617=2,$O$4,$O$5))</f>
        <v>0</v>
      </c>
    </row>
    <row r="618" spans="1:27">
      <c r="A618" t="s">
        <v>173</v>
      </c>
      <c r="E618" s="23" t="s">
        <v>170</v>
      </c>
    </row>
    <row r="619" spans="1:27">
      <c r="A619" t="s">
        <v>174</v>
      </c>
      <c r="E619" s="28" t="s">
        <v>3792</v>
      </c>
    </row>
    <row r="620" spans="1:27">
      <c r="A620" t="s">
        <v>176</v>
      </c>
      <c r="E620" s="23" t="s">
        <v>170</v>
      </c>
    </row>
    <row r="621" spans="1:27" ht="26.45">
      <c r="A621" t="s">
        <v>168</v>
      </c>
      <c r="B621">
        <v>157</v>
      </c>
      <c r="C621" s="22" t="s">
        <v>3793</v>
      </c>
      <c r="D621" t="s">
        <v>170</v>
      </c>
      <c r="E621" s="23" t="s">
        <v>3794</v>
      </c>
      <c r="F621" s="24" t="s">
        <v>317</v>
      </c>
      <c r="G621" s="25">
        <v>128</v>
      </c>
      <c r="H621" s="24">
        <v>0</v>
      </c>
      <c r="I621" s="26">
        <f>ROUND(G621*H621,P4)</f>
        <v>0</v>
      </c>
      <c r="L621" s="26">
        <v>0</v>
      </c>
      <c r="M621" s="20">
        <f>ROUND(G621*L621,P4)</f>
        <v>0</v>
      </c>
      <c r="N621" s="21" t="s">
        <v>2346</v>
      </c>
      <c r="O621" s="27">
        <f>M621*AA621</f>
        <v>0</v>
      </c>
      <c r="P621">
        <v>3</v>
      </c>
      <c r="AA621">
        <f>IF(P621=1,$O$3,IF(P621=2,$O$4,$O$5))</f>
        <v>0</v>
      </c>
    </row>
    <row r="622" spans="1:27">
      <c r="A622" t="s">
        <v>173</v>
      </c>
      <c r="E622" s="23" t="s">
        <v>170</v>
      </c>
    </row>
    <row r="623" spans="1:27">
      <c r="A623" t="s">
        <v>174</v>
      </c>
      <c r="E623" s="28" t="s">
        <v>360</v>
      </c>
    </row>
    <row r="624" spans="1:27">
      <c r="A624" t="s">
        <v>176</v>
      </c>
      <c r="E624" s="23" t="s">
        <v>170</v>
      </c>
    </row>
    <row r="625" spans="1:27" ht="26.45">
      <c r="A625" t="s">
        <v>168</v>
      </c>
      <c r="B625">
        <v>158</v>
      </c>
      <c r="C625" s="22" t="s">
        <v>3795</v>
      </c>
      <c r="D625" t="s">
        <v>170</v>
      </c>
      <c r="E625" s="23" t="s">
        <v>3796</v>
      </c>
      <c r="F625" s="24" t="s">
        <v>317</v>
      </c>
      <c r="G625" s="25">
        <v>21</v>
      </c>
      <c r="H625" s="24">
        <v>0</v>
      </c>
      <c r="I625" s="26">
        <f>ROUND(G625*H625,P4)</f>
        <v>0</v>
      </c>
      <c r="L625" s="26">
        <v>0</v>
      </c>
      <c r="M625" s="20">
        <f>ROUND(G625*L625,P4)</f>
        <v>0</v>
      </c>
      <c r="N625" s="21" t="s">
        <v>2346</v>
      </c>
      <c r="O625" s="27">
        <f>M625*AA625</f>
        <v>0</v>
      </c>
      <c r="P625">
        <v>3</v>
      </c>
      <c r="AA625">
        <f>IF(P625=1,$O$3,IF(P625=2,$O$4,$O$5))</f>
        <v>0</v>
      </c>
    </row>
    <row r="626" spans="1:27">
      <c r="A626" t="s">
        <v>173</v>
      </c>
      <c r="E626" s="23" t="s">
        <v>170</v>
      </c>
    </row>
    <row r="627" spans="1:27">
      <c r="A627" t="s">
        <v>174</v>
      </c>
      <c r="E627" s="28" t="s">
        <v>2017</v>
      </c>
    </row>
    <row r="628" spans="1:27">
      <c r="A628" t="s">
        <v>176</v>
      </c>
      <c r="E628" s="23" t="s">
        <v>170</v>
      </c>
    </row>
    <row r="629" spans="1:27" ht="26.45">
      <c r="A629" t="s">
        <v>168</v>
      </c>
      <c r="B629">
        <v>159</v>
      </c>
      <c r="C629" s="22" t="s">
        <v>3797</v>
      </c>
      <c r="D629" t="s">
        <v>170</v>
      </c>
      <c r="E629" s="23" t="s">
        <v>3798</v>
      </c>
      <c r="F629" s="24" t="s">
        <v>317</v>
      </c>
      <c r="G629" s="25">
        <v>61.5</v>
      </c>
      <c r="H629" s="24">
        <v>0</v>
      </c>
      <c r="I629" s="26">
        <f>ROUND(G629*H629,P4)</f>
        <v>0</v>
      </c>
      <c r="L629" s="26">
        <v>0</v>
      </c>
      <c r="M629" s="20">
        <f>ROUND(G629*L629,P4)</f>
        <v>0</v>
      </c>
      <c r="N629" s="21" t="s">
        <v>2346</v>
      </c>
      <c r="O629" s="27">
        <f>M629*AA629</f>
        <v>0</v>
      </c>
      <c r="P629">
        <v>3</v>
      </c>
      <c r="AA629">
        <f>IF(P629=1,$O$3,IF(P629=2,$O$4,$O$5))</f>
        <v>0</v>
      </c>
    </row>
    <row r="630" spans="1:27">
      <c r="A630" t="s">
        <v>173</v>
      </c>
      <c r="E630" s="23" t="s">
        <v>170</v>
      </c>
    </row>
    <row r="631" spans="1:27">
      <c r="A631" t="s">
        <v>174</v>
      </c>
      <c r="E631" s="28" t="s">
        <v>3799</v>
      </c>
    </row>
    <row r="632" spans="1:27">
      <c r="A632" t="s">
        <v>176</v>
      </c>
      <c r="E632" s="23" t="s">
        <v>170</v>
      </c>
    </row>
    <row r="633" spans="1:27" ht="26.45">
      <c r="A633" t="s">
        <v>168</v>
      </c>
      <c r="B633">
        <v>160</v>
      </c>
      <c r="C633" s="22" t="s">
        <v>3800</v>
      </c>
      <c r="D633" t="s">
        <v>170</v>
      </c>
      <c r="E633" s="23" t="s">
        <v>3801</v>
      </c>
      <c r="F633" s="24" t="s">
        <v>317</v>
      </c>
      <c r="G633" s="25">
        <v>123</v>
      </c>
      <c r="H633" s="24">
        <v>0</v>
      </c>
      <c r="I633" s="26">
        <f>ROUND(G633*H633,P4)</f>
        <v>0</v>
      </c>
      <c r="L633" s="26">
        <v>0</v>
      </c>
      <c r="M633" s="20">
        <f>ROUND(G633*L633,P4)</f>
        <v>0</v>
      </c>
      <c r="N633" s="21" t="s">
        <v>2346</v>
      </c>
      <c r="O633" s="27">
        <f>M633*AA633</f>
        <v>0</v>
      </c>
      <c r="P633">
        <v>3</v>
      </c>
      <c r="AA633">
        <f>IF(P633=1,$O$3,IF(P633=2,$O$4,$O$5))</f>
        <v>0</v>
      </c>
    </row>
    <row r="634" spans="1:27">
      <c r="A634" t="s">
        <v>173</v>
      </c>
      <c r="E634" s="23" t="s">
        <v>170</v>
      </c>
    </row>
    <row r="635" spans="1:27">
      <c r="A635" t="s">
        <v>174</v>
      </c>
      <c r="E635" s="28" t="s">
        <v>3802</v>
      </c>
    </row>
    <row r="636" spans="1:27">
      <c r="A636" t="s">
        <v>176</v>
      </c>
      <c r="E636" s="23" t="s">
        <v>170</v>
      </c>
    </row>
    <row r="637" spans="1:27">
      <c r="A637" t="s">
        <v>168</v>
      </c>
      <c r="B637">
        <v>161</v>
      </c>
      <c r="C637" s="22" t="s">
        <v>3803</v>
      </c>
      <c r="D637" t="s">
        <v>170</v>
      </c>
      <c r="E637" s="23" t="s">
        <v>3804</v>
      </c>
      <c r="F637" s="24" t="s">
        <v>415</v>
      </c>
      <c r="G637" s="25">
        <v>1</v>
      </c>
      <c r="H637" s="24">
        <v>0</v>
      </c>
      <c r="I637" s="26">
        <f>ROUND(G637*H637,P4)</f>
        <v>0</v>
      </c>
      <c r="L637" s="26">
        <v>0</v>
      </c>
      <c r="M637" s="20">
        <f>ROUND(G637*L637,P4)</f>
        <v>0</v>
      </c>
      <c r="N637" s="21" t="s">
        <v>2346</v>
      </c>
      <c r="O637" s="27">
        <f>M637*AA637</f>
        <v>0</v>
      </c>
      <c r="P637">
        <v>3</v>
      </c>
      <c r="AA637">
        <f>IF(P637=1,$O$3,IF(P637=2,$O$4,$O$5))</f>
        <v>0</v>
      </c>
    </row>
    <row r="638" spans="1:27">
      <c r="A638" t="s">
        <v>173</v>
      </c>
      <c r="E638" s="23" t="s">
        <v>170</v>
      </c>
    </row>
    <row r="639" spans="1:27">
      <c r="A639" t="s">
        <v>174</v>
      </c>
      <c r="E639" s="28" t="s">
        <v>183</v>
      </c>
    </row>
    <row r="640" spans="1:27">
      <c r="A640" t="s">
        <v>176</v>
      </c>
      <c r="E640" s="23" t="s">
        <v>170</v>
      </c>
    </row>
    <row r="641" spans="1:27" ht="26.45">
      <c r="A641" t="s">
        <v>168</v>
      </c>
      <c r="B641">
        <v>162</v>
      </c>
      <c r="C641" s="22" t="s">
        <v>3805</v>
      </c>
      <c r="D641" t="s">
        <v>170</v>
      </c>
      <c r="E641" s="23" t="s">
        <v>3806</v>
      </c>
      <c r="F641" s="24" t="s">
        <v>317</v>
      </c>
      <c r="G641" s="25">
        <v>171.5</v>
      </c>
      <c r="H641" s="24">
        <v>0</v>
      </c>
      <c r="I641" s="26">
        <f>ROUND(G641*H641,P4)</f>
        <v>0</v>
      </c>
      <c r="L641" s="26">
        <v>0</v>
      </c>
      <c r="M641" s="20">
        <f>ROUND(G641*L641,P4)</f>
        <v>0</v>
      </c>
      <c r="N641" s="21" t="s">
        <v>2346</v>
      </c>
      <c r="O641" s="27">
        <f>M641*AA641</f>
        <v>0</v>
      </c>
      <c r="P641">
        <v>3</v>
      </c>
      <c r="AA641">
        <f>IF(P641=1,$O$3,IF(P641=2,$O$4,$O$5))</f>
        <v>0</v>
      </c>
    </row>
    <row r="642" spans="1:27">
      <c r="A642" t="s">
        <v>173</v>
      </c>
      <c r="E642" s="23" t="s">
        <v>170</v>
      </c>
    </row>
    <row r="643" spans="1:27">
      <c r="A643" t="s">
        <v>174</v>
      </c>
      <c r="E643" s="28" t="s">
        <v>3807</v>
      </c>
    </row>
    <row r="644" spans="1:27">
      <c r="A644" t="s">
        <v>176</v>
      </c>
      <c r="E644" s="23" t="s">
        <v>170</v>
      </c>
    </row>
    <row r="645" spans="1:27">
      <c r="A645" t="s">
        <v>168</v>
      </c>
      <c r="B645">
        <v>163</v>
      </c>
      <c r="C645" s="22" t="s">
        <v>3808</v>
      </c>
      <c r="D645" t="s">
        <v>170</v>
      </c>
      <c r="E645" s="23" t="s">
        <v>3809</v>
      </c>
      <c r="F645" s="24" t="s">
        <v>415</v>
      </c>
      <c r="G645" s="25">
        <v>487</v>
      </c>
      <c r="H645" s="24">
        <v>0</v>
      </c>
      <c r="I645" s="26">
        <f>ROUND(G645*H645,P4)</f>
        <v>0</v>
      </c>
      <c r="L645" s="26">
        <v>0</v>
      </c>
      <c r="M645" s="20">
        <f>ROUND(G645*L645,P4)</f>
        <v>0</v>
      </c>
      <c r="N645" s="21" t="s">
        <v>170</v>
      </c>
      <c r="O645" s="27">
        <f>M645*AA645</f>
        <v>0</v>
      </c>
      <c r="P645">
        <v>3</v>
      </c>
      <c r="AA645">
        <f>IF(P645=1,$O$3,IF(P645=2,$O$4,$O$5))</f>
        <v>0</v>
      </c>
    </row>
    <row r="646" spans="1:27">
      <c r="A646" t="s">
        <v>173</v>
      </c>
      <c r="E646" s="23" t="s">
        <v>170</v>
      </c>
    </row>
    <row r="647" spans="1:27">
      <c r="A647" t="s">
        <v>174</v>
      </c>
      <c r="E647" s="28" t="s">
        <v>3810</v>
      </c>
    </row>
    <row r="648" spans="1:27">
      <c r="A648" t="s">
        <v>176</v>
      </c>
      <c r="E648" s="23" t="s">
        <v>170</v>
      </c>
    </row>
    <row r="649" spans="1:27">
      <c r="A649" t="s">
        <v>168</v>
      </c>
      <c r="B649">
        <v>164</v>
      </c>
      <c r="C649" s="22" t="s">
        <v>3811</v>
      </c>
      <c r="D649" t="s">
        <v>170</v>
      </c>
      <c r="E649" s="23" t="s">
        <v>3812</v>
      </c>
      <c r="F649" s="24" t="s">
        <v>172</v>
      </c>
      <c r="G649" s="25">
        <v>9.9860000000000007</v>
      </c>
      <c r="H649" s="24">
        <v>0</v>
      </c>
      <c r="I649" s="26">
        <f>ROUND(G649*H649,P4)</f>
        <v>0</v>
      </c>
      <c r="L649" s="26">
        <v>0</v>
      </c>
      <c r="M649" s="20">
        <f>ROUND(G649*L649,P4)</f>
        <v>0</v>
      </c>
      <c r="N649" s="21" t="s">
        <v>2346</v>
      </c>
      <c r="O649" s="27">
        <f>M649*AA649</f>
        <v>0</v>
      </c>
      <c r="P649">
        <v>3</v>
      </c>
      <c r="AA649">
        <f>IF(P649=1,$O$3,IF(P649=2,$O$4,$O$5))</f>
        <v>0</v>
      </c>
    </row>
    <row r="650" spans="1:27">
      <c r="A650" t="s">
        <v>173</v>
      </c>
      <c r="E650" s="23" t="s">
        <v>170</v>
      </c>
    </row>
    <row r="651" spans="1:27">
      <c r="A651" t="s">
        <v>174</v>
      </c>
      <c r="E651" s="28" t="s">
        <v>3813</v>
      </c>
    </row>
    <row r="652" spans="1:27">
      <c r="A652" t="s">
        <v>176</v>
      </c>
      <c r="E652" s="23" t="s">
        <v>3814</v>
      </c>
    </row>
    <row r="653" spans="1:27" ht="26.45">
      <c r="A653" t="s">
        <v>168</v>
      </c>
      <c r="B653">
        <v>165</v>
      </c>
      <c r="C653" s="22" t="s">
        <v>3815</v>
      </c>
      <c r="D653" t="s">
        <v>170</v>
      </c>
      <c r="E653" s="23" t="s">
        <v>3816</v>
      </c>
      <c r="F653" s="24" t="s">
        <v>172</v>
      </c>
      <c r="G653" s="25">
        <v>9.9860000000000007</v>
      </c>
      <c r="H653" s="24">
        <v>0</v>
      </c>
      <c r="I653" s="26">
        <f>ROUND(G653*H653,P4)</f>
        <v>0</v>
      </c>
      <c r="L653" s="26">
        <v>0</v>
      </c>
      <c r="M653" s="20">
        <f>ROUND(G653*L653,P4)</f>
        <v>0</v>
      </c>
      <c r="N653" s="21" t="s">
        <v>2346</v>
      </c>
      <c r="O653" s="27">
        <f>M653*AA653</f>
        <v>0</v>
      </c>
      <c r="P653">
        <v>3</v>
      </c>
      <c r="AA653">
        <f>IF(P653=1,$O$3,IF(P653=2,$O$4,$O$5))</f>
        <v>0</v>
      </c>
    </row>
    <row r="654" spans="1:27">
      <c r="A654" t="s">
        <v>173</v>
      </c>
      <c r="E654" s="23" t="s">
        <v>170</v>
      </c>
    </row>
    <row r="655" spans="1:27">
      <c r="A655" t="s">
        <v>174</v>
      </c>
      <c r="E655" s="28" t="s">
        <v>3813</v>
      </c>
    </row>
    <row r="656" spans="1:27">
      <c r="A656" t="s">
        <v>176</v>
      </c>
      <c r="E656" s="23" t="s">
        <v>3814</v>
      </c>
    </row>
    <row r="657" spans="1:27">
      <c r="A657" t="s">
        <v>165</v>
      </c>
      <c r="C657" s="18" t="s">
        <v>3817</v>
      </c>
      <c r="E657" s="19" t="s">
        <v>3818</v>
      </c>
      <c r="L657" s="20">
        <f>SUMIFS(L658:L821,A658:A821,"P")</f>
        <v>0</v>
      </c>
      <c r="M657" s="20">
        <f>SUMIFS(M658:M821,A658:A821,"P")</f>
        <v>0</v>
      </c>
      <c r="N657" s="21"/>
    </row>
    <row r="658" spans="1:27">
      <c r="A658" t="s">
        <v>168</v>
      </c>
      <c r="B658">
        <v>166</v>
      </c>
      <c r="C658" s="22" t="s">
        <v>3819</v>
      </c>
      <c r="D658" t="s">
        <v>170</v>
      </c>
      <c r="E658" s="23" t="s">
        <v>3820</v>
      </c>
      <c r="F658" s="24" t="s">
        <v>317</v>
      </c>
      <c r="G658" s="25">
        <v>5</v>
      </c>
      <c r="H658" s="24">
        <v>0</v>
      </c>
      <c r="I658" s="26">
        <f>ROUND(G658*H658,P4)</f>
        <v>0</v>
      </c>
      <c r="L658" s="26">
        <v>0</v>
      </c>
      <c r="M658" s="20">
        <f>ROUND(G658*L658,P4)</f>
        <v>0</v>
      </c>
      <c r="N658" s="21" t="s">
        <v>2346</v>
      </c>
      <c r="O658" s="27">
        <f>M658*AA658</f>
        <v>0</v>
      </c>
      <c r="P658">
        <v>3</v>
      </c>
      <c r="AA658">
        <f>IF(P658=1,$O$3,IF(P658=2,$O$4,$O$5))</f>
        <v>0</v>
      </c>
    </row>
    <row r="659" spans="1:27">
      <c r="A659" t="s">
        <v>173</v>
      </c>
      <c r="E659" s="23" t="s">
        <v>170</v>
      </c>
    </row>
    <row r="660" spans="1:27">
      <c r="A660" t="s">
        <v>174</v>
      </c>
      <c r="E660" s="28" t="s">
        <v>757</v>
      </c>
    </row>
    <row r="661" spans="1:27" ht="39.6">
      <c r="A661" t="s">
        <v>176</v>
      </c>
      <c r="E661" s="23" t="s">
        <v>3821</v>
      </c>
    </row>
    <row r="662" spans="1:27">
      <c r="A662" t="s">
        <v>168</v>
      </c>
      <c r="B662">
        <v>167</v>
      </c>
      <c r="C662" s="22" t="s">
        <v>3822</v>
      </c>
      <c r="D662" t="s">
        <v>170</v>
      </c>
      <c r="E662" s="23" t="s">
        <v>3823</v>
      </c>
      <c r="F662" s="24" t="s">
        <v>317</v>
      </c>
      <c r="G662" s="25">
        <v>10</v>
      </c>
      <c r="H662" s="24">
        <v>0</v>
      </c>
      <c r="I662" s="26">
        <f>ROUND(G662*H662,P4)</f>
        <v>0</v>
      </c>
      <c r="L662" s="26">
        <v>0</v>
      </c>
      <c r="M662" s="20">
        <f>ROUND(G662*L662,P4)</f>
        <v>0</v>
      </c>
      <c r="N662" s="21" t="s">
        <v>2346</v>
      </c>
      <c r="O662" s="27">
        <f>M662*AA662</f>
        <v>0</v>
      </c>
      <c r="P662">
        <v>3</v>
      </c>
      <c r="AA662">
        <f>IF(P662=1,$O$3,IF(P662=2,$O$4,$O$5))</f>
        <v>0</v>
      </c>
    </row>
    <row r="663" spans="1:27">
      <c r="A663" t="s">
        <v>173</v>
      </c>
      <c r="E663" s="23" t="s">
        <v>170</v>
      </c>
    </row>
    <row r="664" spans="1:27">
      <c r="A664" t="s">
        <v>174</v>
      </c>
      <c r="E664" s="28" t="s">
        <v>364</v>
      </c>
    </row>
    <row r="665" spans="1:27" ht="39.6">
      <c r="A665" t="s">
        <v>176</v>
      </c>
      <c r="E665" s="23" t="s">
        <v>3821</v>
      </c>
    </row>
    <row r="666" spans="1:27">
      <c r="A666" t="s">
        <v>168</v>
      </c>
      <c r="B666">
        <v>168</v>
      </c>
      <c r="C666" s="22" t="s">
        <v>3824</v>
      </c>
      <c r="D666" t="s">
        <v>170</v>
      </c>
      <c r="E666" s="23" t="s">
        <v>3825</v>
      </c>
      <c r="F666" s="24" t="s">
        <v>317</v>
      </c>
      <c r="G666" s="25">
        <v>4</v>
      </c>
      <c r="H666" s="24">
        <v>0</v>
      </c>
      <c r="I666" s="26">
        <f>ROUND(G666*H666,P4)</f>
        <v>0</v>
      </c>
      <c r="L666" s="26">
        <v>0</v>
      </c>
      <c r="M666" s="20">
        <f>ROUND(G666*L666,P4)</f>
        <v>0</v>
      </c>
      <c r="N666" s="21" t="s">
        <v>170</v>
      </c>
      <c r="O666" s="27">
        <f>M666*AA666</f>
        <v>0</v>
      </c>
      <c r="P666">
        <v>3</v>
      </c>
      <c r="AA666">
        <f>IF(P666=1,$O$3,IF(P666=2,$O$4,$O$5))</f>
        <v>0</v>
      </c>
    </row>
    <row r="667" spans="1:27">
      <c r="A667" t="s">
        <v>173</v>
      </c>
      <c r="E667" s="23" t="s">
        <v>170</v>
      </c>
    </row>
    <row r="668" spans="1:27">
      <c r="A668" t="s">
        <v>174</v>
      </c>
      <c r="E668" s="28" t="s">
        <v>549</v>
      </c>
    </row>
    <row r="669" spans="1:27" ht="26.45">
      <c r="A669" t="s">
        <v>176</v>
      </c>
      <c r="E669" s="23" t="s">
        <v>3826</v>
      </c>
    </row>
    <row r="670" spans="1:27">
      <c r="A670" t="s">
        <v>168</v>
      </c>
      <c r="B670">
        <v>169</v>
      </c>
      <c r="C670" s="22" t="s">
        <v>3827</v>
      </c>
      <c r="D670" t="s">
        <v>170</v>
      </c>
      <c r="E670" s="23" t="s">
        <v>3828</v>
      </c>
      <c r="F670" s="24" t="s">
        <v>317</v>
      </c>
      <c r="G670" s="25">
        <v>95</v>
      </c>
      <c r="H670" s="24">
        <v>0</v>
      </c>
      <c r="I670" s="26">
        <f>ROUND(G670*H670,P4)</f>
        <v>0</v>
      </c>
      <c r="L670" s="26">
        <v>0</v>
      </c>
      <c r="M670" s="20">
        <f>ROUND(G670*L670,P4)</f>
        <v>0</v>
      </c>
      <c r="N670" s="21" t="s">
        <v>2346</v>
      </c>
      <c r="O670" s="27">
        <f>M670*AA670</f>
        <v>0</v>
      </c>
      <c r="P670">
        <v>3</v>
      </c>
      <c r="AA670">
        <f>IF(P670=1,$O$3,IF(P670=2,$O$4,$O$5))</f>
        <v>0</v>
      </c>
    </row>
    <row r="671" spans="1:27">
      <c r="A671" t="s">
        <v>173</v>
      </c>
      <c r="E671" s="23" t="s">
        <v>170</v>
      </c>
    </row>
    <row r="672" spans="1:27">
      <c r="A672" t="s">
        <v>174</v>
      </c>
      <c r="E672" s="28" t="s">
        <v>3829</v>
      </c>
    </row>
    <row r="673" spans="1:27" ht="26.45">
      <c r="A673" t="s">
        <v>176</v>
      </c>
      <c r="E673" s="23" t="s">
        <v>3826</v>
      </c>
    </row>
    <row r="674" spans="1:27">
      <c r="A674" t="s">
        <v>168</v>
      </c>
      <c r="B674">
        <v>170</v>
      </c>
      <c r="C674" s="22" t="s">
        <v>3830</v>
      </c>
      <c r="D674" t="s">
        <v>170</v>
      </c>
      <c r="E674" s="23" t="s">
        <v>3831</v>
      </c>
      <c r="F674" s="24" t="s">
        <v>317</v>
      </c>
      <c r="G674" s="25">
        <v>2</v>
      </c>
      <c r="H674" s="24">
        <v>0</v>
      </c>
      <c r="I674" s="26">
        <f>ROUND(G674*H674,P4)</f>
        <v>0</v>
      </c>
      <c r="L674" s="26">
        <v>0</v>
      </c>
      <c r="M674" s="20">
        <f>ROUND(G674*L674,P4)</f>
        <v>0</v>
      </c>
      <c r="N674" s="21" t="s">
        <v>2346</v>
      </c>
      <c r="O674" s="27">
        <f>M674*AA674</f>
        <v>0</v>
      </c>
      <c r="P674">
        <v>3</v>
      </c>
      <c r="AA674">
        <f>IF(P674=1,$O$3,IF(P674=2,$O$4,$O$5))</f>
        <v>0</v>
      </c>
    </row>
    <row r="675" spans="1:27">
      <c r="A675" t="s">
        <v>173</v>
      </c>
      <c r="E675" s="23" t="s">
        <v>170</v>
      </c>
    </row>
    <row r="676" spans="1:27">
      <c r="A676" t="s">
        <v>174</v>
      </c>
      <c r="E676" s="28" t="s">
        <v>231</v>
      </c>
    </row>
    <row r="677" spans="1:27" ht="26.45">
      <c r="A677" t="s">
        <v>176</v>
      </c>
      <c r="E677" s="23" t="s">
        <v>3826</v>
      </c>
    </row>
    <row r="678" spans="1:27">
      <c r="A678" t="s">
        <v>168</v>
      </c>
      <c r="B678">
        <v>171</v>
      </c>
      <c r="C678" s="22" t="s">
        <v>3832</v>
      </c>
      <c r="D678" t="s">
        <v>170</v>
      </c>
      <c r="E678" s="23" t="s">
        <v>3833</v>
      </c>
      <c r="F678" s="24" t="s">
        <v>317</v>
      </c>
      <c r="G678" s="25">
        <v>65</v>
      </c>
      <c r="H678" s="24">
        <v>0</v>
      </c>
      <c r="I678" s="26">
        <f>ROUND(G678*H678,P4)</f>
        <v>0</v>
      </c>
      <c r="L678" s="26">
        <v>0</v>
      </c>
      <c r="M678" s="20">
        <f>ROUND(G678*L678,P4)</f>
        <v>0</v>
      </c>
      <c r="N678" s="21" t="s">
        <v>2346</v>
      </c>
      <c r="O678" s="27">
        <f>M678*AA678</f>
        <v>0</v>
      </c>
      <c r="P678">
        <v>3</v>
      </c>
      <c r="AA678">
        <f>IF(P678=1,$O$3,IF(P678=2,$O$4,$O$5))</f>
        <v>0</v>
      </c>
    </row>
    <row r="679" spans="1:27">
      <c r="A679" t="s">
        <v>173</v>
      </c>
      <c r="E679" s="23" t="s">
        <v>170</v>
      </c>
    </row>
    <row r="680" spans="1:27">
      <c r="A680" t="s">
        <v>174</v>
      </c>
      <c r="E680" s="28" t="s">
        <v>1484</v>
      </c>
    </row>
    <row r="681" spans="1:27" ht="26.45">
      <c r="A681" t="s">
        <v>176</v>
      </c>
      <c r="E681" s="23" t="s">
        <v>3826</v>
      </c>
    </row>
    <row r="682" spans="1:27">
      <c r="A682" t="s">
        <v>168</v>
      </c>
      <c r="B682">
        <v>172</v>
      </c>
      <c r="C682" s="22" t="s">
        <v>3834</v>
      </c>
      <c r="D682" t="s">
        <v>170</v>
      </c>
      <c r="E682" s="23" t="s">
        <v>3835</v>
      </c>
      <c r="F682" s="24" t="s">
        <v>317</v>
      </c>
      <c r="G682" s="25">
        <v>2</v>
      </c>
      <c r="H682" s="24">
        <v>0</v>
      </c>
      <c r="I682" s="26">
        <f>ROUND(G682*H682,P4)</f>
        <v>0</v>
      </c>
      <c r="L682" s="26">
        <v>0</v>
      </c>
      <c r="M682" s="20">
        <f>ROUND(G682*L682,P4)</f>
        <v>0</v>
      </c>
      <c r="N682" s="21" t="s">
        <v>2346</v>
      </c>
      <c r="O682" s="27">
        <f>M682*AA682</f>
        <v>0</v>
      </c>
      <c r="P682">
        <v>3</v>
      </c>
      <c r="AA682">
        <f>IF(P682=1,$O$3,IF(P682=2,$O$4,$O$5))</f>
        <v>0</v>
      </c>
    </row>
    <row r="683" spans="1:27">
      <c r="A683" t="s">
        <v>173</v>
      </c>
      <c r="E683" s="23" t="s">
        <v>170</v>
      </c>
    </row>
    <row r="684" spans="1:27">
      <c r="A684" t="s">
        <v>174</v>
      </c>
      <c r="E684" s="28" t="s">
        <v>231</v>
      </c>
    </row>
    <row r="685" spans="1:27">
      <c r="A685" t="s">
        <v>176</v>
      </c>
      <c r="E685" s="23" t="s">
        <v>170</v>
      </c>
    </row>
    <row r="686" spans="1:27">
      <c r="A686" t="s">
        <v>168</v>
      </c>
      <c r="B686">
        <v>173</v>
      </c>
      <c r="C686" s="22" t="s">
        <v>3836</v>
      </c>
      <c r="D686" t="s">
        <v>170</v>
      </c>
      <c r="E686" s="23" t="s">
        <v>3837</v>
      </c>
      <c r="F686" s="24" t="s">
        <v>317</v>
      </c>
      <c r="G686" s="25">
        <v>2</v>
      </c>
      <c r="H686" s="24">
        <v>0</v>
      </c>
      <c r="I686" s="26">
        <f>ROUND(G686*H686,P4)</f>
        <v>0</v>
      </c>
      <c r="L686" s="26">
        <v>0</v>
      </c>
      <c r="M686" s="20">
        <f>ROUND(G686*L686,P4)</f>
        <v>0</v>
      </c>
      <c r="N686" s="21" t="s">
        <v>2346</v>
      </c>
      <c r="O686" s="27">
        <f>M686*AA686</f>
        <v>0</v>
      </c>
      <c r="P686">
        <v>3</v>
      </c>
      <c r="AA686">
        <f>IF(P686=1,$O$3,IF(P686=2,$O$4,$O$5))</f>
        <v>0</v>
      </c>
    </row>
    <row r="687" spans="1:27">
      <c r="A687" t="s">
        <v>173</v>
      </c>
      <c r="E687" s="23" t="s">
        <v>170</v>
      </c>
    </row>
    <row r="688" spans="1:27">
      <c r="A688" t="s">
        <v>174</v>
      </c>
      <c r="E688" s="28" t="s">
        <v>231</v>
      </c>
    </row>
    <row r="689" spans="1:27">
      <c r="A689" t="s">
        <v>176</v>
      </c>
      <c r="E689" s="23" t="s">
        <v>170</v>
      </c>
    </row>
    <row r="690" spans="1:27">
      <c r="A690" t="s">
        <v>168</v>
      </c>
      <c r="B690">
        <v>174</v>
      </c>
      <c r="C690" s="22" t="s">
        <v>3838</v>
      </c>
      <c r="D690" t="s">
        <v>170</v>
      </c>
      <c r="E690" s="23" t="s">
        <v>3839</v>
      </c>
      <c r="F690" s="24" t="s">
        <v>1915</v>
      </c>
      <c r="G690" s="25">
        <v>1</v>
      </c>
      <c r="H690" s="24">
        <v>0</v>
      </c>
      <c r="I690" s="26">
        <f>ROUND(G690*H690,P4)</f>
        <v>0</v>
      </c>
      <c r="L690" s="26">
        <v>0</v>
      </c>
      <c r="M690" s="20">
        <f>ROUND(G690*L690,P4)</f>
        <v>0</v>
      </c>
      <c r="N690" s="21" t="s">
        <v>2346</v>
      </c>
      <c r="O690" s="27">
        <f>M690*AA690</f>
        <v>0</v>
      </c>
      <c r="P690">
        <v>3</v>
      </c>
      <c r="AA690">
        <f>IF(P690=1,$O$3,IF(P690=2,$O$4,$O$5))</f>
        <v>0</v>
      </c>
    </row>
    <row r="691" spans="1:27">
      <c r="A691" t="s">
        <v>173</v>
      </c>
      <c r="E691" s="23" t="s">
        <v>170</v>
      </c>
    </row>
    <row r="692" spans="1:27">
      <c r="A692" t="s">
        <v>174</v>
      </c>
      <c r="E692" s="28" t="s">
        <v>183</v>
      </c>
    </row>
    <row r="693" spans="1:27" ht="39.6">
      <c r="A693" t="s">
        <v>176</v>
      </c>
      <c r="E693" s="23" t="s">
        <v>3840</v>
      </c>
    </row>
    <row r="694" spans="1:27" ht="26.45">
      <c r="A694" t="s">
        <v>168</v>
      </c>
      <c r="B694">
        <v>175</v>
      </c>
      <c r="C694" s="22" t="s">
        <v>3841</v>
      </c>
      <c r="D694" t="s">
        <v>170</v>
      </c>
      <c r="E694" s="23" t="s">
        <v>3842</v>
      </c>
      <c r="F694" s="24" t="s">
        <v>188</v>
      </c>
      <c r="G694" s="25">
        <v>1</v>
      </c>
      <c r="H694" s="24">
        <v>0</v>
      </c>
      <c r="I694" s="26">
        <f>ROUND(G694*H694,P4)</f>
        <v>0</v>
      </c>
      <c r="L694" s="26">
        <v>0</v>
      </c>
      <c r="M694" s="20">
        <f>ROUND(G694*L694,P4)</f>
        <v>0</v>
      </c>
      <c r="N694" s="21" t="s">
        <v>170</v>
      </c>
      <c r="O694" s="27">
        <f>M694*AA694</f>
        <v>0</v>
      </c>
      <c r="P694">
        <v>3</v>
      </c>
      <c r="AA694">
        <f>IF(P694=1,$O$3,IF(P694=2,$O$4,$O$5))</f>
        <v>0</v>
      </c>
    </row>
    <row r="695" spans="1:27">
      <c r="A695" t="s">
        <v>173</v>
      </c>
      <c r="E695" s="23" t="s">
        <v>170</v>
      </c>
    </row>
    <row r="696" spans="1:27">
      <c r="A696" t="s">
        <v>174</v>
      </c>
      <c r="E696" s="28" t="s">
        <v>183</v>
      </c>
    </row>
    <row r="697" spans="1:27" ht="145.15">
      <c r="A697" t="s">
        <v>176</v>
      </c>
      <c r="E697" s="23" t="s">
        <v>3843</v>
      </c>
    </row>
    <row r="698" spans="1:27">
      <c r="A698" t="s">
        <v>168</v>
      </c>
      <c r="B698">
        <v>176</v>
      </c>
      <c r="C698" s="22" t="s">
        <v>3844</v>
      </c>
      <c r="D698" t="s">
        <v>170</v>
      </c>
      <c r="E698" s="23" t="s">
        <v>3845</v>
      </c>
      <c r="F698" s="24" t="s">
        <v>188</v>
      </c>
      <c r="G698" s="25">
        <v>1</v>
      </c>
      <c r="H698" s="24">
        <v>0</v>
      </c>
      <c r="I698" s="26">
        <f>ROUND(G698*H698,P4)</f>
        <v>0</v>
      </c>
      <c r="L698" s="26">
        <v>0</v>
      </c>
      <c r="M698" s="20">
        <f>ROUND(G698*L698,P4)</f>
        <v>0</v>
      </c>
      <c r="N698" s="21" t="s">
        <v>170</v>
      </c>
      <c r="O698" s="27">
        <f>M698*AA698</f>
        <v>0</v>
      </c>
      <c r="P698">
        <v>3</v>
      </c>
      <c r="AA698">
        <f>IF(P698=1,$O$3,IF(P698=2,$O$4,$O$5))</f>
        <v>0</v>
      </c>
    </row>
    <row r="699" spans="1:27">
      <c r="A699" t="s">
        <v>173</v>
      </c>
      <c r="E699" s="23" t="s">
        <v>170</v>
      </c>
    </row>
    <row r="700" spans="1:27">
      <c r="A700" t="s">
        <v>174</v>
      </c>
      <c r="E700" s="28" t="s">
        <v>183</v>
      </c>
    </row>
    <row r="701" spans="1:27">
      <c r="A701" t="s">
        <v>176</v>
      </c>
      <c r="E701" s="23" t="s">
        <v>170</v>
      </c>
    </row>
    <row r="702" spans="1:27">
      <c r="A702" t="s">
        <v>168</v>
      </c>
      <c r="B702">
        <v>177</v>
      </c>
      <c r="C702" s="22" t="s">
        <v>3846</v>
      </c>
      <c r="D702" t="s">
        <v>170</v>
      </c>
      <c r="E702" s="23" t="s">
        <v>3847</v>
      </c>
      <c r="F702" s="24" t="s">
        <v>188</v>
      </c>
      <c r="G702" s="25">
        <v>1</v>
      </c>
      <c r="H702" s="24">
        <v>0</v>
      </c>
      <c r="I702" s="26">
        <f>ROUND(G702*H702,P4)</f>
        <v>0</v>
      </c>
      <c r="L702" s="26">
        <v>0</v>
      </c>
      <c r="M702" s="20">
        <f>ROUND(G702*L702,P4)</f>
        <v>0</v>
      </c>
      <c r="N702" s="21" t="s">
        <v>170</v>
      </c>
      <c r="O702" s="27">
        <f>M702*AA702</f>
        <v>0</v>
      </c>
      <c r="P702">
        <v>3</v>
      </c>
      <c r="AA702">
        <f>IF(P702=1,$O$3,IF(P702=2,$O$4,$O$5))</f>
        <v>0</v>
      </c>
    </row>
    <row r="703" spans="1:27">
      <c r="A703" t="s">
        <v>173</v>
      </c>
      <c r="E703" s="23" t="s">
        <v>170</v>
      </c>
    </row>
    <row r="704" spans="1:27">
      <c r="A704" t="s">
        <v>174</v>
      </c>
      <c r="E704" s="28" t="s">
        <v>183</v>
      </c>
    </row>
    <row r="705" spans="1:27">
      <c r="A705" t="s">
        <v>176</v>
      </c>
      <c r="E705" s="23" t="s">
        <v>170</v>
      </c>
    </row>
    <row r="706" spans="1:27">
      <c r="A706" t="s">
        <v>168</v>
      </c>
      <c r="B706">
        <v>178</v>
      </c>
      <c r="C706" s="22" t="s">
        <v>3848</v>
      </c>
      <c r="D706" t="s">
        <v>170</v>
      </c>
      <c r="E706" s="23" t="s">
        <v>3849</v>
      </c>
      <c r="F706" s="24" t="s">
        <v>1915</v>
      </c>
      <c r="G706" s="25">
        <v>1</v>
      </c>
      <c r="H706" s="24">
        <v>0</v>
      </c>
      <c r="I706" s="26">
        <f>ROUND(G706*H706,P4)</f>
        <v>0</v>
      </c>
      <c r="L706" s="26">
        <v>0</v>
      </c>
      <c r="M706" s="20">
        <f>ROUND(G706*L706,P4)</f>
        <v>0</v>
      </c>
      <c r="N706" s="21" t="s">
        <v>2346</v>
      </c>
      <c r="O706" s="27">
        <f>M706*AA706</f>
        <v>0</v>
      </c>
      <c r="P706">
        <v>3</v>
      </c>
      <c r="AA706">
        <f>IF(P706=1,$O$3,IF(P706=2,$O$4,$O$5))</f>
        <v>0</v>
      </c>
    </row>
    <row r="707" spans="1:27">
      <c r="A707" t="s">
        <v>173</v>
      </c>
      <c r="E707" s="23" t="s">
        <v>170</v>
      </c>
    </row>
    <row r="708" spans="1:27">
      <c r="A708" t="s">
        <v>174</v>
      </c>
      <c r="E708" s="28" t="s">
        <v>183</v>
      </c>
    </row>
    <row r="709" spans="1:27">
      <c r="A709" t="s">
        <v>176</v>
      </c>
      <c r="E709" s="23" t="s">
        <v>170</v>
      </c>
    </row>
    <row r="710" spans="1:27">
      <c r="A710" t="s">
        <v>168</v>
      </c>
      <c r="B710">
        <v>179</v>
      </c>
      <c r="C710" s="22" t="s">
        <v>3850</v>
      </c>
      <c r="D710" t="s">
        <v>170</v>
      </c>
      <c r="E710" s="23" t="s">
        <v>3851</v>
      </c>
      <c r="F710" s="24" t="s">
        <v>1915</v>
      </c>
      <c r="G710" s="25">
        <v>2</v>
      </c>
      <c r="H710" s="24">
        <v>0</v>
      </c>
      <c r="I710" s="26">
        <f>ROUND(G710*H710,P4)</f>
        <v>0</v>
      </c>
      <c r="L710" s="26">
        <v>0</v>
      </c>
      <c r="M710" s="20">
        <f>ROUND(G710*L710,P4)</f>
        <v>0</v>
      </c>
      <c r="N710" s="21" t="s">
        <v>2346</v>
      </c>
      <c r="O710" s="27">
        <f>M710*AA710</f>
        <v>0</v>
      </c>
      <c r="P710">
        <v>3</v>
      </c>
      <c r="AA710">
        <f>IF(P710=1,$O$3,IF(P710=2,$O$4,$O$5))</f>
        <v>0</v>
      </c>
    </row>
    <row r="711" spans="1:27">
      <c r="A711" t="s">
        <v>173</v>
      </c>
      <c r="E711" s="23" t="s">
        <v>170</v>
      </c>
    </row>
    <row r="712" spans="1:27">
      <c r="A712" t="s">
        <v>174</v>
      </c>
      <c r="E712" s="28" t="s">
        <v>231</v>
      </c>
    </row>
    <row r="713" spans="1:27" ht="26.45">
      <c r="A713" t="s">
        <v>176</v>
      </c>
      <c r="E713" s="23" t="s">
        <v>3852</v>
      </c>
    </row>
    <row r="714" spans="1:27" ht="26.45">
      <c r="A714" t="s">
        <v>168</v>
      </c>
      <c r="B714">
        <v>180</v>
      </c>
      <c r="C714" s="22" t="s">
        <v>3853</v>
      </c>
      <c r="D714" t="s">
        <v>170</v>
      </c>
      <c r="E714" s="23" t="s">
        <v>3854</v>
      </c>
      <c r="F714" s="24" t="s">
        <v>317</v>
      </c>
      <c r="G714" s="25">
        <v>244</v>
      </c>
      <c r="H714" s="24">
        <v>0</v>
      </c>
      <c r="I714" s="26">
        <f>ROUND(G714*H714,P4)</f>
        <v>0</v>
      </c>
      <c r="L714" s="26">
        <v>0</v>
      </c>
      <c r="M714" s="20">
        <f>ROUND(G714*L714,P4)</f>
        <v>0</v>
      </c>
      <c r="N714" s="21" t="s">
        <v>2346</v>
      </c>
      <c r="O714" s="27">
        <f>M714*AA714</f>
        <v>0</v>
      </c>
      <c r="P714">
        <v>3</v>
      </c>
      <c r="AA714">
        <f>IF(P714=1,$O$3,IF(P714=2,$O$4,$O$5))</f>
        <v>0</v>
      </c>
    </row>
    <row r="715" spans="1:27">
      <c r="A715" t="s">
        <v>173</v>
      </c>
      <c r="E715" s="23" t="s">
        <v>170</v>
      </c>
    </row>
    <row r="716" spans="1:27">
      <c r="A716" t="s">
        <v>174</v>
      </c>
      <c r="E716" s="28" t="s">
        <v>3855</v>
      </c>
    </row>
    <row r="717" spans="1:27">
      <c r="A717" t="s">
        <v>176</v>
      </c>
      <c r="E717" s="23" t="s">
        <v>170</v>
      </c>
    </row>
    <row r="718" spans="1:27" ht="26.45">
      <c r="A718" t="s">
        <v>168</v>
      </c>
      <c r="B718">
        <v>181</v>
      </c>
      <c r="C718" s="22" t="s">
        <v>3856</v>
      </c>
      <c r="D718" t="s">
        <v>170</v>
      </c>
      <c r="E718" s="23" t="s">
        <v>3857</v>
      </c>
      <c r="F718" s="24" t="s">
        <v>317</v>
      </c>
      <c r="G718" s="25">
        <v>244</v>
      </c>
      <c r="H718" s="24">
        <v>0</v>
      </c>
      <c r="I718" s="26">
        <f>ROUND(G718*H718,P4)</f>
        <v>0</v>
      </c>
      <c r="L718" s="26">
        <v>0</v>
      </c>
      <c r="M718" s="20">
        <f>ROUND(G718*L718,P4)</f>
        <v>0</v>
      </c>
      <c r="N718" s="21" t="s">
        <v>2346</v>
      </c>
      <c r="O718" s="27">
        <f>M718*AA718</f>
        <v>0</v>
      </c>
      <c r="P718">
        <v>3</v>
      </c>
      <c r="AA718">
        <f>IF(P718=1,$O$3,IF(P718=2,$O$4,$O$5))</f>
        <v>0</v>
      </c>
    </row>
    <row r="719" spans="1:27">
      <c r="A719" t="s">
        <v>173</v>
      </c>
      <c r="E719" s="23" t="s">
        <v>170</v>
      </c>
    </row>
    <row r="720" spans="1:27">
      <c r="A720" t="s">
        <v>174</v>
      </c>
      <c r="E720" s="28" t="s">
        <v>3855</v>
      </c>
    </row>
    <row r="721" spans="1:27">
      <c r="A721" t="s">
        <v>176</v>
      </c>
      <c r="E721" s="23" t="s">
        <v>170</v>
      </c>
    </row>
    <row r="722" spans="1:27" ht="26.45">
      <c r="A722" t="s">
        <v>168</v>
      </c>
      <c r="B722">
        <v>182</v>
      </c>
      <c r="C722" s="22" t="s">
        <v>3858</v>
      </c>
      <c r="D722" t="s">
        <v>170</v>
      </c>
      <c r="E722" s="23" t="s">
        <v>3859</v>
      </c>
      <c r="F722" s="24" t="s">
        <v>415</v>
      </c>
      <c r="G722" s="25">
        <v>1</v>
      </c>
      <c r="H722" s="24">
        <v>0</v>
      </c>
      <c r="I722" s="26">
        <f>ROUND(G722*H722,P4)</f>
        <v>0</v>
      </c>
      <c r="L722" s="26">
        <v>0</v>
      </c>
      <c r="M722" s="20">
        <f>ROUND(G722*L722,P4)</f>
        <v>0</v>
      </c>
      <c r="N722" s="21" t="s">
        <v>2346</v>
      </c>
      <c r="O722" s="27">
        <f>M722*AA722</f>
        <v>0</v>
      </c>
      <c r="P722">
        <v>3</v>
      </c>
      <c r="AA722">
        <f>IF(P722=1,$O$3,IF(P722=2,$O$4,$O$5))</f>
        <v>0</v>
      </c>
    </row>
    <row r="723" spans="1:27">
      <c r="A723" t="s">
        <v>173</v>
      </c>
      <c r="E723" s="23" t="s">
        <v>170</v>
      </c>
    </row>
    <row r="724" spans="1:27">
      <c r="A724" t="s">
        <v>174</v>
      </c>
      <c r="E724" s="28" t="s">
        <v>183</v>
      </c>
    </row>
    <row r="725" spans="1:27">
      <c r="A725" t="s">
        <v>176</v>
      </c>
      <c r="E725" s="23" t="s">
        <v>170</v>
      </c>
    </row>
    <row r="726" spans="1:27" ht="26.45">
      <c r="A726" t="s">
        <v>168</v>
      </c>
      <c r="B726">
        <v>183</v>
      </c>
      <c r="C726" s="22" t="s">
        <v>3860</v>
      </c>
      <c r="D726" t="s">
        <v>170</v>
      </c>
      <c r="E726" s="23" t="s">
        <v>3861</v>
      </c>
      <c r="F726" s="24" t="s">
        <v>415</v>
      </c>
      <c r="G726" s="25">
        <v>3</v>
      </c>
      <c r="H726" s="24">
        <v>0</v>
      </c>
      <c r="I726" s="26">
        <f>ROUND(G726*H726,P4)</f>
        <v>0</v>
      </c>
      <c r="L726" s="26">
        <v>0</v>
      </c>
      <c r="M726" s="20">
        <f>ROUND(G726*L726,P4)</f>
        <v>0</v>
      </c>
      <c r="N726" s="21" t="s">
        <v>2346</v>
      </c>
      <c r="O726" s="27">
        <f>M726*AA726</f>
        <v>0</v>
      </c>
      <c r="P726">
        <v>3</v>
      </c>
      <c r="AA726">
        <f>IF(P726=1,$O$3,IF(P726=2,$O$4,$O$5))</f>
        <v>0</v>
      </c>
    </row>
    <row r="727" spans="1:27">
      <c r="A727" t="s">
        <v>173</v>
      </c>
      <c r="E727" s="23" t="s">
        <v>170</v>
      </c>
    </row>
    <row r="728" spans="1:27">
      <c r="A728" t="s">
        <v>174</v>
      </c>
      <c r="E728" s="28" t="s">
        <v>331</v>
      </c>
    </row>
    <row r="729" spans="1:27">
      <c r="A729" t="s">
        <v>176</v>
      </c>
      <c r="E729" s="23" t="s">
        <v>170</v>
      </c>
    </row>
    <row r="730" spans="1:27">
      <c r="A730" t="s">
        <v>168</v>
      </c>
      <c r="B730">
        <v>184</v>
      </c>
      <c r="C730" s="22" t="s">
        <v>3862</v>
      </c>
      <c r="D730" t="s">
        <v>170</v>
      </c>
      <c r="E730" s="23" t="s">
        <v>3863</v>
      </c>
      <c r="F730" s="24" t="s">
        <v>415</v>
      </c>
      <c r="G730" s="25">
        <v>1</v>
      </c>
      <c r="H730" s="24">
        <v>0</v>
      </c>
      <c r="I730" s="26">
        <f>ROUND(G730*H730,P4)</f>
        <v>0</v>
      </c>
      <c r="L730" s="26">
        <v>0</v>
      </c>
      <c r="M730" s="20">
        <f>ROUND(G730*L730,P4)</f>
        <v>0</v>
      </c>
      <c r="N730" s="21" t="s">
        <v>170</v>
      </c>
      <c r="O730" s="27">
        <f>M730*AA730</f>
        <v>0</v>
      </c>
      <c r="P730">
        <v>3</v>
      </c>
      <c r="AA730">
        <f>IF(P730=1,$O$3,IF(P730=2,$O$4,$O$5))</f>
        <v>0</v>
      </c>
    </row>
    <row r="731" spans="1:27">
      <c r="A731" t="s">
        <v>173</v>
      </c>
      <c r="E731" s="23" t="s">
        <v>170</v>
      </c>
    </row>
    <row r="732" spans="1:27">
      <c r="A732" t="s">
        <v>174</v>
      </c>
      <c r="E732" s="28" t="s">
        <v>183</v>
      </c>
    </row>
    <row r="733" spans="1:27" ht="52.9">
      <c r="A733" t="s">
        <v>176</v>
      </c>
      <c r="E733" s="23" t="s">
        <v>3864</v>
      </c>
    </row>
    <row r="734" spans="1:27">
      <c r="A734" t="s">
        <v>168</v>
      </c>
      <c r="B734">
        <v>185</v>
      </c>
      <c r="C734" s="22" t="s">
        <v>3865</v>
      </c>
      <c r="D734" t="s">
        <v>170</v>
      </c>
      <c r="E734" s="23" t="s">
        <v>3866</v>
      </c>
      <c r="F734" s="24" t="s">
        <v>415</v>
      </c>
      <c r="G734" s="25">
        <v>1</v>
      </c>
      <c r="H734" s="24">
        <v>0</v>
      </c>
      <c r="I734" s="26">
        <f>ROUND(G734*H734,P4)</f>
        <v>0</v>
      </c>
      <c r="L734" s="26">
        <v>0</v>
      </c>
      <c r="M734" s="20">
        <f>ROUND(G734*L734,P4)</f>
        <v>0</v>
      </c>
      <c r="N734" s="21" t="s">
        <v>170</v>
      </c>
      <c r="O734" s="27">
        <f>M734*AA734</f>
        <v>0</v>
      </c>
      <c r="P734">
        <v>3</v>
      </c>
      <c r="AA734">
        <f>IF(P734=1,$O$3,IF(P734=2,$O$4,$O$5))</f>
        <v>0</v>
      </c>
    </row>
    <row r="735" spans="1:27">
      <c r="A735" t="s">
        <v>173</v>
      </c>
      <c r="E735" s="23" t="s">
        <v>170</v>
      </c>
    </row>
    <row r="736" spans="1:27">
      <c r="A736" t="s">
        <v>174</v>
      </c>
      <c r="E736" s="28" t="s">
        <v>183</v>
      </c>
    </row>
    <row r="737" spans="1:27" ht="52.9">
      <c r="A737" t="s">
        <v>176</v>
      </c>
      <c r="E737" s="23" t="s">
        <v>3867</v>
      </c>
    </row>
    <row r="738" spans="1:27">
      <c r="A738" t="s">
        <v>168</v>
      </c>
      <c r="B738">
        <v>186</v>
      </c>
      <c r="C738" s="22" t="s">
        <v>3868</v>
      </c>
      <c r="D738" t="s">
        <v>170</v>
      </c>
      <c r="E738" s="23" t="s">
        <v>3869</v>
      </c>
      <c r="F738" s="24" t="s">
        <v>415</v>
      </c>
      <c r="G738" s="25">
        <v>1</v>
      </c>
      <c r="H738" s="24">
        <v>0</v>
      </c>
      <c r="I738" s="26">
        <f>ROUND(G738*H738,P4)</f>
        <v>0</v>
      </c>
      <c r="L738" s="26">
        <v>0</v>
      </c>
      <c r="M738" s="20">
        <f>ROUND(G738*L738,P4)</f>
        <v>0</v>
      </c>
      <c r="N738" s="21" t="s">
        <v>170</v>
      </c>
      <c r="O738" s="27">
        <f>M738*AA738</f>
        <v>0</v>
      </c>
      <c r="P738">
        <v>3</v>
      </c>
      <c r="AA738">
        <f>IF(P738=1,$O$3,IF(P738=2,$O$4,$O$5))</f>
        <v>0</v>
      </c>
    </row>
    <row r="739" spans="1:27">
      <c r="A739" t="s">
        <v>173</v>
      </c>
      <c r="E739" s="23" t="s">
        <v>170</v>
      </c>
    </row>
    <row r="740" spans="1:27">
      <c r="A740" t="s">
        <v>174</v>
      </c>
      <c r="E740" s="28" t="s">
        <v>183</v>
      </c>
    </row>
    <row r="741" spans="1:27">
      <c r="A741" t="s">
        <v>176</v>
      </c>
      <c r="E741" s="23" t="s">
        <v>3870</v>
      </c>
    </row>
    <row r="742" spans="1:27">
      <c r="A742" t="s">
        <v>168</v>
      </c>
      <c r="B742">
        <v>187</v>
      </c>
      <c r="C742" s="22" t="s">
        <v>3871</v>
      </c>
      <c r="D742" t="s">
        <v>170</v>
      </c>
      <c r="E742" s="23" t="s">
        <v>3872</v>
      </c>
      <c r="F742" s="24" t="s">
        <v>415</v>
      </c>
      <c r="G742" s="25">
        <v>1</v>
      </c>
      <c r="H742" s="24">
        <v>0</v>
      </c>
      <c r="I742" s="26">
        <f>ROUND(G742*H742,P4)</f>
        <v>0</v>
      </c>
      <c r="L742" s="26">
        <v>0</v>
      </c>
      <c r="M742" s="20">
        <f>ROUND(G742*L742,P4)</f>
        <v>0</v>
      </c>
      <c r="N742" s="21" t="s">
        <v>170</v>
      </c>
      <c r="O742" s="27">
        <f>M742*AA742</f>
        <v>0</v>
      </c>
      <c r="P742">
        <v>3</v>
      </c>
      <c r="AA742">
        <f>IF(P742=1,$O$3,IF(P742=2,$O$4,$O$5))</f>
        <v>0</v>
      </c>
    </row>
    <row r="743" spans="1:27">
      <c r="A743" t="s">
        <v>173</v>
      </c>
      <c r="E743" s="23" t="s">
        <v>170</v>
      </c>
    </row>
    <row r="744" spans="1:27">
      <c r="A744" t="s">
        <v>174</v>
      </c>
      <c r="E744" s="28" t="s">
        <v>183</v>
      </c>
    </row>
    <row r="745" spans="1:27">
      <c r="A745" t="s">
        <v>176</v>
      </c>
      <c r="E745" s="23" t="s">
        <v>3870</v>
      </c>
    </row>
    <row r="746" spans="1:27">
      <c r="A746" t="s">
        <v>168</v>
      </c>
      <c r="B746">
        <v>188</v>
      </c>
      <c r="C746" s="22" t="s">
        <v>3873</v>
      </c>
      <c r="D746" t="s">
        <v>170</v>
      </c>
      <c r="E746" s="23" t="s">
        <v>3874</v>
      </c>
      <c r="F746" s="24" t="s">
        <v>415</v>
      </c>
      <c r="G746" s="25">
        <v>1</v>
      </c>
      <c r="H746" s="24">
        <v>0</v>
      </c>
      <c r="I746" s="26">
        <f>ROUND(G746*H746,P4)</f>
        <v>0</v>
      </c>
      <c r="L746" s="26">
        <v>0</v>
      </c>
      <c r="M746" s="20">
        <f>ROUND(G746*L746,P4)</f>
        <v>0</v>
      </c>
      <c r="N746" s="21" t="s">
        <v>2346</v>
      </c>
      <c r="O746" s="27">
        <f>M746*AA746</f>
        <v>0</v>
      </c>
      <c r="P746">
        <v>3</v>
      </c>
      <c r="AA746">
        <f>IF(P746=1,$O$3,IF(P746=2,$O$4,$O$5))</f>
        <v>0</v>
      </c>
    </row>
    <row r="747" spans="1:27">
      <c r="A747" t="s">
        <v>173</v>
      </c>
      <c r="E747" s="23" t="s">
        <v>170</v>
      </c>
    </row>
    <row r="748" spans="1:27">
      <c r="A748" t="s">
        <v>174</v>
      </c>
      <c r="E748" s="28" t="s">
        <v>183</v>
      </c>
    </row>
    <row r="749" spans="1:27">
      <c r="A749" t="s">
        <v>176</v>
      </c>
      <c r="E749" s="23" t="s">
        <v>170</v>
      </c>
    </row>
    <row r="750" spans="1:27">
      <c r="A750" t="s">
        <v>168</v>
      </c>
      <c r="B750">
        <v>189</v>
      </c>
      <c r="C750" s="22" t="s">
        <v>3875</v>
      </c>
      <c r="D750" t="s">
        <v>170</v>
      </c>
      <c r="E750" s="23" t="s">
        <v>3876</v>
      </c>
      <c r="F750" s="24" t="s">
        <v>415</v>
      </c>
      <c r="G750" s="25">
        <v>1</v>
      </c>
      <c r="H750" s="24">
        <v>0</v>
      </c>
      <c r="I750" s="26">
        <f>ROUND(G750*H750,P4)</f>
        <v>0</v>
      </c>
      <c r="L750" s="26">
        <v>0</v>
      </c>
      <c r="M750" s="20">
        <f>ROUND(G750*L750,P4)</f>
        <v>0</v>
      </c>
      <c r="N750" s="21" t="s">
        <v>2346</v>
      </c>
      <c r="O750" s="27">
        <f>M750*AA750</f>
        <v>0</v>
      </c>
      <c r="P750">
        <v>3</v>
      </c>
      <c r="AA750">
        <f>IF(P750=1,$O$3,IF(P750=2,$O$4,$O$5))</f>
        <v>0</v>
      </c>
    </row>
    <row r="751" spans="1:27">
      <c r="A751" t="s">
        <v>173</v>
      </c>
      <c r="E751" s="23" t="s">
        <v>170</v>
      </c>
    </row>
    <row r="752" spans="1:27">
      <c r="A752" t="s">
        <v>174</v>
      </c>
      <c r="E752" s="28" t="s">
        <v>183</v>
      </c>
    </row>
    <row r="753" spans="1:27">
      <c r="A753" t="s">
        <v>176</v>
      </c>
      <c r="E753" s="23" t="s">
        <v>170</v>
      </c>
    </row>
    <row r="754" spans="1:27">
      <c r="A754" t="s">
        <v>168</v>
      </c>
      <c r="B754">
        <v>190</v>
      </c>
      <c r="C754" s="22" t="s">
        <v>3877</v>
      </c>
      <c r="D754" t="s">
        <v>170</v>
      </c>
      <c r="E754" s="23" t="s">
        <v>3878</v>
      </c>
      <c r="F754" s="24" t="s">
        <v>415</v>
      </c>
      <c r="G754" s="25">
        <v>2</v>
      </c>
      <c r="H754" s="24">
        <v>0</v>
      </c>
      <c r="I754" s="26">
        <f>ROUND(G754*H754,P4)</f>
        <v>0</v>
      </c>
      <c r="L754" s="26">
        <v>0</v>
      </c>
      <c r="M754" s="20">
        <f>ROUND(G754*L754,P4)</f>
        <v>0</v>
      </c>
      <c r="N754" s="21" t="s">
        <v>2346</v>
      </c>
      <c r="O754" s="27">
        <f>M754*AA754</f>
        <v>0</v>
      </c>
      <c r="P754">
        <v>3</v>
      </c>
      <c r="AA754">
        <f>IF(P754=1,$O$3,IF(P754=2,$O$4,$O$5))</f>
        <v>0</v>
      </c>
    </row>
    <row r="755" spans="1:27">
      <c r="A755" t="s">
        <v>173</v>
      </c>
      <c r="E755" s="23" t="s">
        <v>170</v>
      </c>
    </row>
    <row r="756" spans="1:27">
      <c r="A756" t="s">
        <v>174</v>
      </c>
      <c r="E756" s="28" t="s">
        <v>231</v>
      </c>
    </row>
    <row r="757" spans="1:27">
      <c r="A757" t="s">
        <v>176</v>
      </c>
      <c r="E757" s="23" t="s">
        <v>170</v>
      </c>
    </row>
    <row r="758" spans="1:27">
      <c r="A758" t="s">
        <v>168</v>
      </c>
      <c r="B758">
        <v>191</v>
      </c>
      <c r="C758" s="22" t="s">
        <v>3879</v>
      </c>
      <c r="D758" t="s">
        <v>170</v>
      </c>
      <c r="E758" s="23" t="s">
        <v>3880</v>
      </c>
      <c r="F758" s="24" t="s">
        <v>415</v>
      </c>
      <c r="G758" s="25">
        <v>2</v>
      </c>
      <c r="H758" s="24">
        <v>0</v>
      </c>
      <c r="I758" s="26">
        <f>ROUND(G758*H758,P4)</f>
        <v>0</v>
      </c>
      <c r="L758" s="26">
        <v>0</v>
      </c>
      <c r="M758" s="20">
        <f>ROUND(G758*L758,P4)</f>
        <v>0</v>
      </c>
      <c r="N758" s="21" t="s">
        <v>2346</v>
      </c>
      <c r="O758" s="27">
        <f>M758*AA758</f>
        <v>0</v>
      </c>
      <c r="P758">
        <v>3</v>
      </c>
      <c r="AA758">
        <f>IF(P758=1,$O$3,IF(P758=2,$O$4,$O$5))</f>
        <v>0</v>
      </c>
    </row>
    <row r="759" spans="1:27">
      <c r="A759" t="s">
        <v>173</v>
      </c>
      <c r="E759" s="23" t="s">
        <v>170</v>
      </c>
    </row>
    <row r="760" spans="1:27">
      <c r="A760" t="s">
        <v>174</v>
      </c>
      <c r="E760" s="28" t="s">
        <v>231</v>
      </c>
    </row>
    <row r="761" spans="1:27">
      <c r="A761" t="s">
        <v>176</v>
      </c>
      <c r="E761" s="23" t="s">
        <v>170</v>
      </c>
    </row>
    <row r="762" spans="1:27">
      <c r="A762" t="s">
        <v>168</v>
      </c>
      <c r="B762">
        <v>192</v>
      </c>
      <c r="C762" s="22" t="s">
        <v>3881</v>
      </c>
      <c r="D762" t="s">
        <v>170</v>
      </c>
      <c r="E762" s="23" t="s">
        <v>3882</v>
      </c>
      <c r="F762" s="24" t="s">
        <v>415</v>
      </c>
      <c r="G762" s="25">
        <v>3</v>
      </c>
      <c r="H762" s="24">
        <v>0</v>
      </c>
      <c r="I762" s="26">
        <f>ROUND(G762*H762,P4)</f>
        <v>0</v>
      </c>
      <c r="L762" s="26">
        <v>0</v>
      </c>
      <c r="M762" s="20">
        <f>ROUND(G762*L762,P4)</f>
        <v>0</v>
      </c>
      <c r="N762" s="21" t="s">
        <v>2346</v>
      </c>
      <c r="O762" s="27">
        <f>M762*AA762</f>
        <v>0</v>
      </c>
      <c r="P762">
        <v>3</v>
      </c>
      <c r="AA762">
        <f>IF(P762=1,$O$3,IF(P762=2,$O$4,$O$5))</f>
        <v>0</v>
      </c>
    </row>
    <row r="763" spans="1:27">
      <c r="A763" t="s">
        <v>173</v>
      </c>
      <c r="E763" s="23" t="s">
        <v>170</v>
      </c>
    </row>
    <row r="764" spans="1:27">
      <c r="A764" t="s">
        <v>174</v>
      </c>
      <c r="E764" s="28" t="s">
        <v>331</v>
      </c>
    </row>
    <row r="765" spans="1:27">
      <c r="A765" t="s">
        <v>176</v>
      </c>
      <c r="E765" s="23" t="s">
        <v>170</v>
      </c>
    </row>
    <row r="766" spans="1:27">
      <c r="A766" t="s">
        <v>168</v>
      </c>
      <c r="B766">
        <v>193</v>
      </c>
      <c r="C766" s="22" t="s">
        <v>3883</v>
      </c>
      <c r="D766" t="s">
        <v>170</v>
      </c>
      <c r="E766" s="23" t="s">
        <v>3884</v>
      </c>
      <c r="F766" s="24" t="s">
        <v>1915</v>
      </c>
      <c r="G766" s="25">
        <v>1</v>
      </c>
      <c r="H766" s="24">
        <v>0</v>
      </c>
      <c r="I766" s="26">
        <f>ROUND(G766*H766,P4)</f>
        <v>0</v>
      </c>
      <c r="L766" s="26">
        <v>0</v>
      </c>
      <c r="M766" s="20">
        <f>ROUND(G766*L766,P4)</f>
        <v>0</v>
      </c>
      <c r="N766" s="21" t="s">
        <v>2346</v>
      </c>
      <c r="O766" s="27">
        <f>M766*AA766</f>
        <v>0</v>
      </c>
      <c r="P766">
        <v>3</v>
      </c>
      <c r="AA766">
        <f>IF(P766=1,$O$3,IF(P766=2,$O$4,$O$5))</f>
        <v>0</v>
      </c>
    </row>
    <row r="767" spans="1:27">
      <c r="A767" t="s">
        <v>173</v>
      </c>
      <c r="E767" s="23" t="s">
        <v>170</v>
      </c>
    </row>
    <row r="768" spans="1:27">
      <c r="A768" t="s">
        <v>174</v>
      </c>
      <c r="E768" s="28" t="s">
        <v>183</v>
      </c>
    </row>
    <row r="769" spans="1:27">
      <c r="A769" t="s">
        <v>176</v>
      </c>
      <c r="E769" s="23" t="s">
        <v>170</v>
      </c>
    </row>
    <row r="770" spans="1:27">
      <c r="A770" t="s">
        <v>168</v>
      </c>
      <c r="B770">
        <v>194</v>
      </c>
      <c r="C770" s="22" t="s">
        <v>3885</v>
      </c>
      <c r="D770" t="s">
        <v>170</v>
      </c>
      <c r="E770" s="23" t="s">
        <v>3886</v>
      </c>
      <c r="F770" s="24" t="s">
        <v>415</v>
      </c>
      <c r="G770" s="25">
        <v>1</v>
      </c>
      <c r="H770" s="24">
        <v>0</v>
      </c>
      <c r="I770" s="26">
        <f>ROUND(G770*H770,P4)</f>
        <v>0</v>
      </c>
      <c r="L770" s="26">
        <v>0</v>
      </c>
      <c r="M770" s="20">
        <f>ROUND(G770*L770,P4)</f>
        <v>0</v>
      </c>
      <c r="N770" s="21" t="s">
        <v>2346</v>
      </c>
      <c r="O770" s="27">
        <f>M770*AA770</f>
        <v>0</v>
      </c>
      <c r="P770">
        <v>3</v>
      </c>
      <c r="AA770">
        <f>IF(P770=1,$O$3,IF(P770=2,$O$4,$O$5))</f>
        <v>0</v>
      </c>
    </row>
    <row r="771" spans="1:27">
      <c r="A771" t="s">
        <v>173</v>
      </c>
      <c r="E771" s="23" t="s">
        <v>170</v>
      </c>
    </row>
    <row r="772" spans="1:27">
      <c r="A772" t="s">
        <v>174</v>
      </c>
      <c r="E772" s="28" t="s">
        <v>183</v>
      </c>
    </row>
    <row r="773" spans="1:27">
      <c r="A773" t="s">
        <v>176</v>
      </c>
      <c r="E773" s="23" t="s">
        <v>170</v>
      </c>
    </row>
    <row r="774" spans="1:27">
      <c r="A774" t="s">
        <v>168</v>
      </c>
      <c r="B774">
        <v>195</v>
      </c>
      <c r="C774" s="22" t="s">
        <v>3887</v>
      </c>
      <c r="D774" t="s">
        <v>170</v>
      </c>
      <c r="E774" s="23" t="s">
        <v>3888</v>
      </c>
      <c r="F774" s="24" t="s">
        <v>415</v>
      </c>
      <c r="G774" s="25">
        <v>2</v>
      </c>
      <c r="H774" s="24">
        <v>0</v>
      </c>
      <c r="I774" s="26">
        <f>ROUND(G774*H774,P4)</f>
        <v>0</v>
      </c>
      <c r="L774" s="26">
        <v>0</v>
      </c>
      <c r="M774" s="20">
        <f>ROUND(G774*L774,P4)</f>
        <v>0</v>
      </c>
      <c r="N774" s="21" t="s">
        <v>2346</v>
      </c>
      <c r="O774" s="27">
        <f>M774*AA774</f>
        <v>0</v>
      </c>
      <c r="P774">
        <v>3</v>
      </c>
      <c r="AA774">
        <f>IF(P774=1,$O$3,IF(P774=2,$O$4,$O$5))</f>
        <v>0</v>
      </c>
    </row>
    <row r="775" spans="1:27">
      <c r="A775" t="s">
        <v>173</v>
      </c>
      <c r="E775" s="23" t="s">
        <v>170</v>
      </c>
    </row>
    <row r="776" spans="1:27">
      <c r="A776" t="s">
        <v>174</v>
      </c>
      <c r="E776" s="28" t="s">
        <v>231</v>
      </c>
    </row>
    <row r="777" spans="1:27">
      <c r="A777" t="s">
        <v>176</v>
      </c>
      <c r="E777" s="23" t="s">
        <v>170</v>
      </c>
    </row>
    <row r="778" spans="1:27">
      <c r="A778" t="s">
        <v>168</v>
      </c>
      <c r="B778">
        <v>196</v>
      </c>
      <c r="C778" s="22" t="s">
        <v>3889</v>
      </c>
      <c r="D778" t="s">
        <v>170</v>
      </c>
      <c r="E778" s="23" t="s">
        <v>3890</v>
      </c>
      <c r="F778" s="24" t="s">
        <v>415</v>
      </c>
      <c r="G778" s="25">
        <v>2</v>
      </c>
      <c r="H778" s="24">
        <v>0</v>
      </c>
      <c r="I778" s="26">
        <f>ROUND(G778*H778,P4)</f>
        <v>0</v>
      </c>
      <c r="L778" s="26">
        <v>0</v>
      </c>
      <c r="M778" s="20">
        <f>ROUND(G778*L778,P4)</f>
        <v>0</v>
      </c>
      <c r="N778" s="21" t="s">
        <v>2346</v>
      </c>
      <c r="O778" s="27">
        <f>M778*AA778</f>
        <v>0</v>
      </c>
      <c r="P778">
        <v>3</v>
      </c>
      <c r="AA778">
        <f>IF(P778=1,$O$3,IF(P778=2,$O$4,$O$5))</f>
        <v>0</v>
      </c>
    </row>
    <row r="779" spans="1:27">
      <c r="A779" t="s">
        <v>173</v>
      </c>
      <c r="E779" s="23" t="s">
        <v>170</v>
      </c>
    </row>
    <row r="780" spans="1:27">
      <c r="A780" t="s">
        <v>174</v>
      </c>
      <c r="E780" s="28" t="s">
        <v>231</v>
      </c>
    </row>
    <row r="781" spans="1:27">
      <c r="A781" t="s">
        <v>176</v>
      </c>
      <c r="E781" s="23" t="s">
        <v>170</v>
      </c>
    </row>
    <row r="782" spans="1:27">
      <c r="A782" t="s">
        <v>168</v>
      </c>
      <c r="B782">
        <v>197</v>
      </c>
      <c r="C782" s="22" t="s">
        <v>3891</v>
      </c>
      <c r="D782" t="s">
        <v>170</v>
      </c>
      <c r="E782" s="23" t="s">
        <v>3892</v>
      </c>
      <c r="F782" s="24" t="s">
        <v>415</v>
      </c>
      <c r="G782" s="25">
        <v>5</v>
      </c>
      <c r="H782" s="24">
        <v>0</v>
      </c>
      <c r="I782" s="26">
        <f>ROUND(G782*H782,P4)</f>
        <v>0</v>
      </c>
      <c r="L782" s="26">
        <v>0</v>
      </c>
      <c r="M782" s="20">
        <f>ROUND(G782*L782,P4)</f>
        <v>0</v>
      </c>
      <c r="N782" s="21" t="s">
        <v>2346</v>
      </c>
      <c r="O782" s="27">
        <f>M782*AA782</f>
        <v>0</v>
      </c>
      <c r="P782">
        <v>3</v>
      </c>
      <c r="AA782">
        <f>IF(P782=1,$O$3,IF(P782=2,$O$4,$O$5))</f>
        <v>0</v>
      </c>
    </row>
    <row r="783" spans="1:27">
      <c r="A783" t="s">
        <v>173</v>
      </c>
      <c r="E783" s="23" t="s">
        <v>170</v>
      </c>
    </row>
    <row r="784" spans="1:27">
      <c r="A784" t="s">
        <v>174</v>
      </c>
      <c r="E784" s="28" t="s">
        <v>757</v>
      </c>
    </row>
    <row r="785" spans="1:27">
      <c r="A785" t="s">
        <v>176</v>
      </c>
      <c r="E785" s="23" t="s">
        <v>170</v>
      </c>
    </row>
    <row r="786" spans="1:27">
      <c r="A786" t="s">
        <v>168</v>
      </c>
      <c r="B786">
        <v>198</v>
      </c>
      <c r="C786" s="22" t="s">
        <v>3893</v>
      </c>
      <c r="D786" t="s">
        <v>170</v>
      </c>
      <c r="E786" s="23" t="s">
        <v>3894</v>
      </c>
      <c r="F786" s="24" t="s">
        <v>415</v>
      </c>
      <c r="G786" s="25">
        <v>1</v>
      </c>
      <c r="H786" s="24">
        <v>0</v>
      </c>
      <c r="I786" s="26">
        <f>ROUND(G786*H786,P4)</f>
        <v>0</v>
      </c>
      <c r="L786" s="26">
        <v>0</v>
      </c>
      <c r="M786" s="20">
        <f>ROUND(G786*L786,P4)</f>
        <v>0</v>
      </c>
      <c r="N786" s="21" t="s">
        <v>2346</v>
      </c>
      <c r="O786" s="27">
        <f>M786*AA786</f>
        <v>0</v>
      </c>
      <c r="P786">
        <v>3</v>
      </c>
      <c r="AA786">
        <f>IF(P786=1,$O$3,IF(P786=2,$O$4,$O$5))</f>
        <v>0</v>
      </c>
    </row>
    <row r="787" spans="1:27">
      <c r="A787" t="s">
        <v>173</v>
      </c>
      <c r="E787" s="23" t="s">
        <v>170</v>
      </c>
    </row>
    <row r="788" spans="1:27">
      <c r="A788" t="s">
        <v>174</v>
      </c>
      <c r="E788" s="28" t="s">
        <v>183</v>
      </c>
    </row>
    <row r="789" spans="1:27">
      <c r="A789" t="s">
        <v>176</v>
      </c>
      <c r="E789" s="23" t="s">
        <v>170</v>
      </c>
    </row>
    <row r="790" spans="1:27">
      <c r="A790" t="s">
        <v>168</v>
      </c>
      <c r="B790">
        <v>199</v>
      </c>
      <c r="C790" s="22" t="s">
        <v>3895</v>
      </c>
      <c r="D790" t="s">
        <v>170</v>
      </c>
      <c r="E790" s="23" t="s">
        <v>3896</v>
      </c>
      <c r="F790" s="24" t="s">
        <v>3897</v>
      </c>
      <c r="G790" s="25">
        <v>4</v>
      </c>
      <c r="H790" s="24">
        <v>0</v>
      </c>
      <c r="I790" s="26">
        <f>ROUND(G790*H790,P4)</f>
        <v>0</v>
      </c>
      <c r="L790" s="26">
        <v>0</v>
      </c>
      <c r="M790" s="20">
        <f>ROUND(G790*L790,P4)</f>
        <v>0</v>
      </c>
      <c r="N790" s="21" t="s">
        <v>170</v>
      </c>
      <c r="O790" s="27">
        <f>M790*AA790</f>
        <v>0</v>
      </c>
      <c r="P790">
        <v>3</v>
      </c>
      <c r="AA790">
        <f>IF(P790=1,$O$3,IF(P790=2,$O$4,$O$5))</f>
        <v>0</v>
      </c>
    </row>
    <row r="791" spans="1:27">
      <c r="A791" t="s">
        <v>173</v>
      </c>
      <c r="E791" s="23" t="s">
        <v>170</v>
      </c>
    </row>
    <row r="792" spans="1:27">
      <c r="A792" t="s">
        <v>174</v>
      </c>
      <c r="E792" s="28" t="s">
        <v>549</v>
      </c>
    </row>
    <row r="793" spans="1:27">
      <c r="A793" t="s">
        <v>176</v>
      </c>
      <c r="E793" s="23" t="s">
        <v>170</v>
      </c>
    </row>
    <row r="794" spans="1:27">
      <c r="A794" t="s">
        <v>168</v>
      </c>
      <c r="B794">
        <v>200</v>
      </c>
      <c r="C794" s="22" t="s">
        <v>3898</v>
      </c>
      <c r="D794" t="s">
        <v>170</v>
      </c>
      <c r="E794" s="23" t="s">
        <v>3899</v>
      </c>
      <c r="F794" s="24" t="s">
        <v>188</v>
      </c>
      <c r="G794" s="25">
        <v>8</v>
      </c>
      <c r="H794" s="24">
        <v>0</v>
      </c>
      <c r="I794" s="26">
        <f>ROUND(G794*H794,P4)</f>
        <v>0</v>
      </c>
      <c r="L794" s="26">
        <v>0</v>
      </c>
      <c r="M794" s="20">
        <f>ROUND(G794*L794,P4)</f>
        <v>0</v>
      </c>
      <c r="N794" s="21" t="s">
        <v>170</v>
      </c>
      <c r="O794" s="27">
        <f>M794*AA794</f>
        <v>0</v>
      </c>
      <c r="P794">
        <v>3</v>
      </c>
      <c r="AA794">
        <f>IF(P794=1,$O$3,IF(P794=2,$O$4,$O$5))</f>
        <v>0</v>
      </c>
    </row>
    <row r="795" spans="1:27">
      <c r="A795" t="s">
        <v>173</v>
      </c>
      <c r="E795" s="23" t="s">
        <v>170</v>
      </c>
    </row>
    <row r="796" spans="1:27">
      <c r="A796" t="s">
        <v>174</v>
      </c>
      <c r="E796" s="28" t="s">
        <v>396</v>
      </c>
    </row>
    <row r="797" spans="1:27">
      <c r="A797" t="s">
        <v>176</v>
      </c>
      <c r="E797" s="23" t="s">
        <v>170</v>
      </c>
    </row>
    <row r="798" spans="1:27" ht="39.6">
      <c r="A798" t="s">
        <v>168</v>
      </c>
      <c r="B798">
        <v>201</v>
      </c>
      <c r="C798" s="22" t="s">
        <v>3900</v>
      </c>
      <c r="D798" t="s">
        <v>170</v>
      </c>
      <c r="E798" s="23" t="s">
        <v>3901</v>
      </c>
      <c r="F798" s="24" t="s">
        <v>415</v>
      </c>
      <c r="G798" s="25">
        <v>1</v>
      </c>
      <c r="H798" s="24">
        <v>0</v>
      </c>
      <c r="I798" s="26">
        <f>ROUND(G798*H798,P4)</f>
        <v>0</v>
      </c>
      <c r="L798" s="26">
        <v>0</v>
      </c>
      <c r="M798" s="20">
        <f>ROUND(G798*L798,P4)</f>
        <v>0</v>
      </c>
      <c r="N798" s="21" t="s">
        <v>2346</v>
      </c>
      <c r="O798" s="27">
        <f>M798*AA798</f>
        <v>0</v>
      </c>
      <c r="P798">
        <v>3</v>
      </c>
      <c r="AA798">
        <f>IF(P798=1,$O$3,IF(P798=2,$O$4,$O$5))</f>
        <v>0</v>
      </c>
    </row>
    <row r="799" spans="1:27">
      <c r="A799" t="s">
        <v>173</v>
      </c>
      <c r="E799" s="23" t="s">
        <v>170</v>
      </c>
    </row>
    <row r="800" spans="1:27">
      <c r="A800" t="s">
        <v>174</v>
      </c>
      <c r="E800" s="28" t="s">
        <v>183</v>
      </c>
    </row>
    <row r="801" spans="1:27">
      <c r="A801" t="s">
        <v>176</v>
      </c>
      <c r="E801" s="23" t="s">
        <v>170</v>
      </c>
    </row>
    <row r="802" spans="1:27" ht="39.6">
      <c r="A802" t="s">
        <v>168</v>
      </c>
      <c r="B802">
        <v>202</v>
      </c>
      <c r="C802" s="22" t="s">
        <v>3902</v>
      </c>
      <c r="D802" t="s">
        <v>170</v>
      </c>
      <c r="E802" s="23" t="s">
        <v>3903</v>
      </c>
      <c r="F802" s="24" t="s">
        <v>415</v>
      </c>
      <c r="G802" s="25">
        <v>1</v>
      </c>
      <c r="H802" s="24">
        <v>0</v>
      </c>
      <c r="I802" s="26">
        <f>ROUND(G802*H802,P4)</f>
        <v>0</v>
      </c>
      <c r="L802" s="26">
        <v>0</v>
      </c>
      <c r="M802" s="20">
        <f>ROUND(G802*L802,P4)</f>
        <v>0</v>
      </c>
      <c r="N802" s="21" t="s">
        <v>2346</v>
      </c>
      <c r="O802" s="27">
        <f>M802*AA802</f>
        <v>0</v>
      </c>
      <c r="P802">
        <v>3</v>
      </c>
      <c r="AA802">
        <f>IF(P802=1,$O$3,IF(P802=2,$O$4,$O$5))</f>
        <v>0</v>
      </c>
    </row>
    <row r="803" spans="1:27">
      <c r="A803" t="s">
        <v>173</v>
      </c>
      <c r="E803" s="23" t="s">
        <v>170</v>
      </c>
    </row>
    <row r="804" spans="1:27">
      <c r="A804" t="s">
        <v>174</v>
      </c>
      <c r="E804" s="28" t="s">
        <v>183</v>
      </c>
    </row>
    <row r="805" spans="1:27">
      <c r="A805" t="s">
        <v>176</v>
      </c>
      <c r="E805" s="23" t="s">
        <v>170</v>
      </c>
    </row>
    <row r="806" spans="1:27">
      <c r="A806" t="s">
        <v>168</v>
      </c>
      <c r="B806">
        <v>203</v>
      </c>
      <c r="C806" s="22" t="s">
        <v>3904</v>
      </c>
      <c r="D806" t="s">
        <v>170</v>
      </c>
      <c r="E806" s="23" t="s">
        <v>3905</v>
      </c>
      <c r="F806" s="24" t="s">
        <v>415</v>
      </c>
      <c r="G806" s="25">
        <v>3</v>
      </c>
      <c r="H806" s="24">
        <v>0</v>
      </c>
      <c r="I806" s="26">
        <f>ROUND(G806*H806,P4)</f>
        <v>0</v>
      </c>
      <c r="L806" s="26">
        <v>0</v>
      </c>
      <c r="M806" s="20">
        <f>ROUND(G806*L806,P4)</f>
        <v>0</v>
      </c>
      <c r="N806" s="21" t="s">
        <v>170</v>
      </c>
      <c r="O806" s="27">
        <f>M806*AA806</f>
        <v>0</v>
      </c>
      <c r="P806">
        <v>3</v>
      </c>
      <c r="AA806">
        <f>IF(P806=1,$O$3,IF(P806=2,$O$4,$O$5))</f>
        <v>0</v>
      </c>
    </row>
    <row r="807" spans="1:27">
      <c r="A807" t="s">
        <v>173</v>
      </c>
      <c r="E807" s="23" t="s">
        <v>170</v>
      </c>
    </row>
    <row r="808" spans="1:27">
      <c r="A808" t="s">
        <v>174</v>
      </c>
      <c r="E808" s="28" t="s">
        <v>331</v>
      </c>
    </row>
    <row r="809" spans="1:27">
      <c r="A809" t="s">
        <v>176</v>
      </c>
      <c r="E809" s="23" t="s">
        <v>170</v>
      </c>
    </row>
    <row r="810" spans="1:27">
      <c r="A810" t="s">
        <v>168</v>
      </c>
      <c r="B810">
        <v>204</v>
      </c>
      <c r="C810" s="22" t="s">
        <v>3906</v>
      </c>
      <c r="D810" t="s">
        <v>170</v>
      </c>
      <c r="E810" s="23" t="s">
        <v>3907</v>
      </c>
      <c r="F810" s="24" t="s">
        <v>415</v>
      </c>
      <c r="G810" s="25">
        <v>1</v>
      </c>
      <c r="H810" s="24">
        <v>0</v>
      </c>
      <c r="I810" s="26">
        <f>ROUND(G810*H810,P4)</f>
        <v>0</v>
      </c>
      <c r="L810" s="26">
        <v>0</v>
      </c>
      <c r="M810" s="20">
        <f>ROUND(G810*L810,P4)</f>
        <v>0</v>
      </c>
      <c r="N810" s="21" t="s">
        <v>170</v>
      </c>
      <c r="O810" s="27">
        <f>M810*AA810</f>
        <v>0</v>
      </c>
      <c r="P810">
        <v>3</v>
      </c>
      <c r="AA810">
        <f>IF(P810=1,$O$3,IF(P810=2,$O$4,$O$5))</f>
        <v>0</v>
      </c>
    </row>
    <row r="811" spans="1:27">
      <c r="A811" t="s">
        <v>173</v>
      </c>
      <c r="E811" s="23" t="s">
        <v>170</v>
      </c>
    </row>
    <row r="812" spans="1:27">
      <c r="A812" t="s">
        <v>174</v>
      </c>
      <c r="E812" s="28" t="s">
        <v>183</v>
      </c>
    </row>
    <row r="813" spans="1:27">
      <c r="A813" t="s">
        <v>176</v>
      </c>
      <c r="E813" s="23" t="s">
        <v>170</v>
      </c>
    </row>
    <row r="814" spans="1:27">
      <c r="A814" t="s">
        <v>168</v>
      </c>
      <c r="B814">
        <v>205</v>
      </c>
      <c r="C814" s="22" t="s">
        <v>3908</v>
      </c>
      <c r="D814" t="s">
        <v>170</v>
      </c>
      <c r="E814" s="23" t="s">
        <v>3909</v>
      </c>
      <c r="F814" s="24" t="s">
        <v>172</v>
      </c>
      <c r="G814" s="25">
        <v>2.452</v>
      </c>
      <c r="H814" s="24">
        <v>0</v>
      </c>
      <c r="I814" s="26">
        <f>ROUND(G814*H814,P4)</f>
        <v>0</v>
      </c>
      <c r="L814" s="26">
        <v>0</v>
      </c>
      <c r="M814" s="20">
        <f>ROUND(G814*L814,P4)</f>
        <v>0</v>
      </c>
      <c r="N814" s="21" t="s">
        <v>2346</v>
      </c>
      <c r="O814" s="27">
        <f>M814*AA814</f>
        <v>0</v>
      </c>
      <c r="P814">
        <v>3</v>
      </c>
      <c r="AA814">
        <f>IF(P814=1,$O$3,IF(P814=2,$O$4,$O$5))</f>
        <v>0</v>
      </c>
    </row>
    <row r="815" spans="1:27">
      <c r="A815" t="s">
        <v>173</v>
      </c>
      <c r="E815" s="23" t="s">
        <v>170</v>
      </c>
    </row>
    <row r="816" spans="1:27">
      <c r="A816" t="s">
        <v>174</v>
      </c>
      <c r="E816" s="28" t="s">
        <v>3910</v>
      </c>
    </row>
    <row r="817" spans="1:27">
      <c r="A817" t="s">
        <v>176</v>
      </c>
      <c r="E817" s="23" t="s">
        <v>3814</v>
      </c>
    </row>
    <row r="818" spans="1:27" ht="26.45">
      <c r="A818" t="s">
        <v>168</v>
      </c>
      <c r="B818">
        <v>206</v>
      </c>
      <c r="C818" s="22" t="s">
        <v>3911</v>
      </c>
      <c r="D818" t="s">
        <v>170</v>
      </c>
      <c r="E818" s="23" t="s">
        <v>3912</v>
      </c>
      <c r="F818" s="24" t="s">
        <v>172</v>
      </c>
      <c r="G818" s="25">
        <v>2.452</v>
      </c>
      <c r="H818" s="24">
        <v>0</v>
      </c>
      <c r="I818" s="26">
        <f>ROUND(G818*H818,P4)</f>
        <v>0</v>
      </c>
      <c r="L818" s="26">
        <v>0</v>
      </c>
      <c r="M818" s="20">
        <f>ROUND(G818*L818,P4)</f>
        <v>0</v>
      </c>
      <c r="N818" s="21" t="s">
        <v>2346</v>
      </c>
      <c r="O818" s="27">
        <f>M818*AA818</f>
        <v>0</v>
      </c>
      <c r="P818">
        <v>3</v>
      </c>
      <c r="AA818">
        <f>IF(P818=1,$O$3,IF(P818=2,$O$4,$O$5))</f>
        <v>0</v>
      </c>
    </row>
    <row r="819" spans="1:27">
      <c r="A819" t="s">
        <v>173</v>
      </c>
      <c r="E819" s="23" t="s">
        <v>170</v>
      </c>
    </row>
    <row r="820" spans="1:27">
      <c r="A820" t="s">
        <v>174</v>
      </c>
      <c r="E820" s="28" t="s">
        <v>3910</v>
      </c>
    </row>
    <row r="821" spans="1:27">
      <c r="A821" t="s">
        <v>176</v>
      </c>
      <c r="E821" s="23" t="s">
        <v>3814</v>
      </c>
    </row>
    <row r="822" spans="1:27">
      <c r="A822" t="s">
        <v>165</v>
      </c>
      <c r="C822" s="18" t="s">
        <v>3913</v>
      </c>
      <c r="E822" s="19" t="s">
        <v>3914</v>
      </c>
      <c r="L822" s="20">
        <f>SUMIFS(L823:L1006,A823:A1006,"P")</f>
        <v>0</v>
      </c>
      <c r="M822" s="20">
        <f>SUMIFS(M823:M1006,A823:A1006,"P")</f>
        <v>0</v>
      </c>
      <c r="N822" s="21"/>
    </row>
    <row r="823" spans="1:27">
      <c r="A823" t="s">
        <v>168</v>
      </c>
      <c r="B823">
        <v>207</v>
      </c>
      <c r="C823" s="22" t="s">
        <v>3915</v>
      </c>
      <c r="D823" t="s">
        <v>170</v>
      </c>
      <c r="E823" s="23" t="s">
        <v>3916</v>
      </c>
      <c r="F823" s="24" t="s">
        <v>188</v>
      </c>
      <c r="G823" s="25">
        <v>3</v>
      </c>
      <c r="H823" s="24">
        <v>0</v>
      </c>
      <c r="I823" s="26">
        <f>ROUND(G823*H823,P4)</f>
        <v>0</v>
      </c>
      <c r="L823" s="26">
        <v>0</v>
      </c>
      <c r="M823" s="20">
        <f>ROUND(G823*L823,P4)</f>
        <v>0</v>
      </c>
      <c r="N823" s="21" t="s">
        <v>170</v>
      </c>
      <c r="O823" s="27">
        <f>M823*AA823</f>
        <v>0</v>
      </c>
      <c r="P823">
        <v>3</v>
      </c>
      <c r="AA823">
        <f>IF(P823=1,$O$3,IF(P823=2,$O$4,$O$5))</f>
        <v>0</v>
      </c>
    </row>
    <row r="824" spans="1:27">
      <c r="A824" t="s">
        <v>173</v>
      </c>
      <c r="E824" s="23" t="s">
        <v>170</v>
      </c>
    </row>
    <row r="825" spans="1:27">
      <c r="A825" t="s">
        <v>174</v>
      </c>
      <c r="E825" s="28" t="s">
        <v>331</v>
      </c>
    </row>
    <row r="826" spans="1:27" ht="52.9">
      <c r="A826" t="s">
        <v>176</v>
      </c>
      <c r="E826" s="23" t="s">
        <v>3917</v>
      </c>
    </row>
    <row r="827" spans="1:27" ht="26.45">
      <c r="A827" t="s">
        <v>168</v>
      </c>
      <c r="B827">
        <v>208</v>
      </c>
      <c r="C827" s="22" t="s">
        <v>3918</v>
      </c>
      <c r="D827" t="s">
        <v>170</v>
      </c>
      <c r="E827" s="23" t="s">
        <v>3919</v>
      </c>
      <c r="F827" s="24" t="s">
        <v>1915</v>
      </c>
      <c r="G827" s="25">
        <v>54</v>
      </c>
      <c r="H827" s="24">
        <v>0</v>
      </c>
      <c r="I827" s="26">
        <f>ROUND(G827*H827,P4)</f>
        <v>0</v>
      </c>
      <c r="L827" s="26">
        <v>0</v>
      </c>
      <c r="M827" s="20">
        <f>ROUND(G827*L827,P4)</f>
        <v>0</v>
      </c>
      <c r="N827" s="21" t="s">
        <v>2346</v>
      </c>
      <c r="O827" s="27">
        <f>M827*AA827</f>
        <v>0</v>
      </c>
      <c r="P827">
        <v>3</v>
      </c>
      <c r="AA827">
        <f>IF(P827=1,$O$3,IF(P827=2,$O$4,$O$5))</f>
        <v>0</v>
      </c>
    </row>
    <row r="828" spans="1:27">
      <c r="A828" t="s">
        <v>173</v>
      </c>
      <c r="E828" s="23" t="s">
        <v>170</v>
      </c>
    </row>
    <row r="829" spans="1:27">
      <c r="A829" t="s">
        <v>174</v>
      </c>
      <c r="E829" s="28" t="s">
        <v>3920</v>
      </c>
    </row>
    <row r="830" spans="1:27">
      <c r="A830" t="s">
        <v>176</v>
      </c>
      <c r="E830" s="23" t="s">
        <v>3921</v>
      </c>
    </row>
    <row r="831" spans="1:27" ht="26.45">
      <c r="A831" t="s">
        <v>168</v>
      </c>
      <c r="B831">
        <v>209</v>
      </c>
      <c r="C831" s="22" t="s">
        <v>3922</v>
      </c>
      <c r="D831" t="s">
        <v>170</v>
      </c>
      <c r="E831" s="23" t="s">
        <v>3923</v>
      </c>
      <c r="F831" s="24" t="s">
        <v>1915</v>
      </c>
      <c r="G831" s="25">
        <v>2</v>
      </c>
      <c r="H831" s="24">
        <v>0</v>
      </c>
      <c r="I831" s="26">
        <f>ROUND(G831*H831,P4)</f>
        <v>0</v>
      </c>
      <c r="L831" s="26">
        <v>0</v>
      </c>
      <c r="M831" s="20">
        <f>ROUND(G831*L831,P4)</f>
        <v>0</v>
      </c>
      <c r="N831" s="21" t="s">
        <v>2346</v>
      </c>
      <c r="O831" s="27">
        <f>M831*AA831</f>
        <v>0</v>
      </c>
      <c r="P831">
        <v>3</v>
      </c>
      <c r="AA831">
        <f>IF(P831=1,$O$3,IF(P831=2,$O$4,$O$5))</f>
        <v>0</v>
      </c>
    </row>
    <row r="832" spans="1:27">
      <c r="A832" t="s">
        <v>173</v>
      </c>
      <c r="E832" s="23" t="s">
        <v>170</v>
      </c>
    </row>
    <row r="833" spans="1:27">
      <c r="A833" t="s">
        <v>174</v>
      </c>
      <c r="E833" s="28" t="s">
        <v>231</v>
      </c>
    </row>
    <row r="834" spans="1:27">
      <c r="A834" t="s">
        <v>176</v>
      </c>
      <c r="E834" s="23" t="s">
        <v>3921</v>
      </c>
    </row>
    <row r="835" spans="1:27">
      <c r="A835" t="s">
        <v>168</v>
      </c>
      <c r="B835">
        <v>210</v>
      </c>
      <c r="C835" s="22" t="s">
        <v>3924</v>
      </c>
      <c r="D835" t="s">
        <v>170</v>
      </c>
      <c r="E835" s="23" t="s">
        <v>3925</v>
      </c>
      <c r="F835" s="24" t="s">
        <v>1915</v>
      </c>
      <c r="G835" s="25">
        <v>56</v>
      </c>
      <c r="H835" s="24">
        <v>0</v>
      </c>
      <c r="I835" s="26">
        <f>ROUND(G835*H835,P4)</f>
        <v>0</v>
      </c>
      <c r="L835" s="26">
        <v>0</v>
      </c>
      <c r="M835" s="20">
        <f>ROUND(G835*L835,P4)</f>
        <v>0</v>
      </c>
      <c r="N835" s="21" t="s">
        <v>2346</v>
      </c>
      <c r="O835" s="27">
        <f>M835*AA835</f>
        <v>0</v>
      </c>
      <c r="P835">
        <v>3</v>
      </c>
      <c r="AA835">
        <f>IF(P835=1,$O$3,IF(P835=2,$O$4,$O$5))</f>
        <v>0</v>
      </c>
    </row>
    <row r="836" spans="1:27">
      <c r="A836" t="s">
        <v>173</v>
      </c>
      <c r="E836" s="23" t="s">
        <v>170</v>
      </c>
    </row>
    <row r="837" spans="1:27">
      <c r="A837" t="s">
        <v>174</v>
      </c>
      <c r="E837" s="28" t="s">
        <v>3926</v>
      </c>
    </row>
    <row r="838" spans="1:27">
      <c r="A838" t="s">
        <v>176</v>
      </c>
      <c r="E838" s="23" t="s">
        <v>170</v>
      </c>
    </row>
    <row r="839" spans="1:27">
      <c r="A839" t="s">
        <v>168</v>
      </c>
      <c r="B839">
        <v>211</v>
      </c>
      <c r="C839" s="22" t="s">
        <v>3927</v>
      </c>
      <c r="D839" t="s">
        <v>170</v>
      </c>
      <c r="E839" s="23" t="s">
        <v>3928</v>
      </c>
      <c r="F839" s="24" t="s">
        <v>1915</v>
      </c>
      <c r="G839" s="25">
        <v>9</v>
      </c>
      <c r="H839" s="24">
        <v>0</v>
      </c>
      <c r="I839" s="26">
        <f>ROUND(G839*H839,P4)</f>
        <v>0</v>
      </c>
      <c r="L839" s="26">
        <v>0</v>
      </c>
      <c r="M839" s="20">
        <f>ROUND(G839*L839,P4)</f>
        <v>0</v>
      </c>
      <c r="N839" s="21" t="s">
        <v>2346</v>
      </c>
      <c r="O839" s="27">
        <f>M839*AA839</f>
        <v>0</v>
      </c>
      <c r="P839">
        <v>3</v>
      </c>
      <c r="AA839">
        <f>IF(P839=1,$O$3,IF(P839=2,$O$4,$O$5))</f>
        <v>0</v>
      </c>
    </row>
    <row r="840" spans="1:27">
      <c r="A840" t="s">
        <v>173</v>
      </c>
      <c r="E840" s="23" t="s">
        <v>170</v>
      </c>
    </row>
    <row r="841" spans="1:27">
      <c r="A841" t="s">
        <v>174</v>
      </c>
      <c r="E841" s="28" t="s">
        <v>554</v>
      </c>
    </row>
    <row r="842" spans="1:27">
      <c r="A842" t="s">
        <v>176</v>
      </c>
      <c r="E842" s="23" t="s">
        <v>170</v>
      </c>
    </row>
    <row r="843" spans="1:27">
      <c r="A843" t="s">
        <v>168</v>
      </c>
      <c r="B843">
        <v>212</v>
      </c>
      <c r="C843" s="22" t="s">
        <v>3929</v>
      </c>
      <c r="D843" t="s">
        <v>170</v>
      </c>
      <c r="E843" s="23" t="s">
        <v>3930</v>
      </c>
      <c r="F843" s="24" t="s">
        <v>1915</v>
      </c>
      <c r="G843" s="25">
        <v>132</v>
      </c>
      <c r="H843" s="24">
        <v>0</v>
      </c>
      <c r="I843" s="26">
        <f>ROUND(G843*H843,P4)</f>
        <v>0</v>
      </c>
      <c r="L843" s="26">
        <v>0</v>
      </c>
      <c r="M843" s="20">
        <f>ROUND(G843*L843,P4)</f>
        <v>0</v>
      </c>
      <c r="N843" s="21" t="s">
        <v>2346</v>
      </c>
      <c r="O843" s="27">
        <f>M843*AA843</f>
        <v>0</v>
      </c>
      <c r="P843">
        <v>3</v>
      </c>
      <c r="AA843">
        <f>IF(P843=1,$O$3,IF(P843=2,$O$4,$O$5))</f>
        <v>0</v>
      </c>
    </row>
    <row r="844" spans="1:27">
      <c r="A844" t="s">
        <v>173</v>
      </c>
      <c r="E844" s="23" t="s">
        <v>170</v>
      </c>
    </row>
    <row r="845" spans="1:27">
      <c r="A845" t="s">
        <v>174</v>
      </c>
      <c r="E845" s="28" t="s">
        <v>1426</v>
      </c>
    </row>
    <row r="846" spans="1:27">
      <c r="A846" t="s">
        <v>176</v>
      </c>
      <c r="E846" s="23" t="s">
        <v>170</v>
      </c>
    </row>
    <row r="847" spans="1:27">
      <c r="A847" t="s">
        <v>168</v>
      </c>
      <c r="B847">
        <v>213</v>
      </c>
      <c r="C847" s="22" t="s">
        <v>3931</v>
      </c>
      <c r="D847" t="s">
        <v>170</v>
      </c>
      <c r="E847" s="23" t="s">
        <v>3932</v>
      </c>
      <c r="F847" s="24" t="s">
        <v>1915</v>
      </c>
      <c r="G847" s="25">
        <v>23</v>
      </c>
      <c r="H847" s="24">
        <v>0</v>
      </c>
      <c r="I847" s="26">
        <f>ROUND(G847*H847,P4)</f>
        <v>0</v>
      </c>
      <c r="L847" s="26">
        <v>0</v>
      </c>
      <c r="M847" s="20">
        <f>ROUND(G847*L847,P4)</f>
        <v>0</v>
      </c>
      <c r="N847" s="21" t="s">
        <v>2346</v>
      </c>
      <c r="O847" s="27">
        <f>M847*AA847</f>
        <v>0</v>
      </c>
      <c r="P847">
        <v>3</v>
      </c>
      <c r="AA847">
        <f>IF(P847=1,$O$3,IF(P847=2,$O$4,$O$5))</f>
        <v>0</v>
      </c>
    </row>
    <row r="848" spans="1:27">
      <c r="A848" t="s">
        <v>173</v>
      </c>
      <c r="E848" s="23" t="s">
        <v>170</v>
      </c>
    </row>
    <row r="849" spans="1:27">
      <c r="A849" t="s">
        <v>174</v>
      </c>
      <c r="E849" s="28" t="s">
        <v>947</v>
      </c>
    </row>
    <row r="850" spans="1:27">
      <c r="A850" t="s">
        <v>176</v>
      </c>
      <c r="E850" s="23" t="s">
        <v>170</v>
      </c>
    </row>
    <row r="851" spans="1:27">
      <c r="A851" t="s">
        <v>168</v>
      </c>
      <c r="B851">
        <v>214</v>
      </c>
      <c r="C851" s="22" t="s">
        <v>3933</v>
      </c>
      <c r="D851" t="s">
        <v>170</v>
      </c>
      <c r="E851" s="23" t="s">
        <v>3934</v>
      </c>
      <c r="F851" s="24" t="s">
        <v>1915</v>
      </c>
      <c r="G851" s="25">
        <v>23</v>
      </c>
      <c r="H851" s="24">
        <v>0</v>
      </c>
      <c r="I851" s="26">
        <f>ROUND(G851*H851,P4)</f>
        <v>0</v>
      </c>
      <c r="L851" s="26">
        <v>0</v>
      </c>
      <c r="M851" s="20">
        <f>ROUND(G851*L851,P4)</f>
        <v>0</v>
      </c>
      <c r="N851" s="21" t="s">
        <v>2346</v>
      </c>
      <c r="O851" s="27">
        <f>M851*AA851</f>
        <v>0</v>
      </c>
      <c r="P851">
        <v>3</v>
      </c>
      <c r="AA851">
        <f>IF(P851=1,$O$3,IF(P851=2,$O$4,$O$5))</f>
        <v>0</v>
      </c>
    </row>
    <row r="852" spans="1:27">
      <c r="A852" t="s">
        <v>173</v>
      </c>
      <c r="E852" s="23" t="s">
        <v>170</v>
      </c>
    </row>
    <row r="853" spans="1:27">
      <c r="A853" t="s">
        <v>174</v>
      </c>
      <c r="E853" s="28" t="s">
        <v>947</v>
      </c>
    </row>
    <row r="854" spans="1:27">
      <c r="A854" t="s">
        <v>176</v>
      </c>
      <c r="E854" s="23" t="s">
        <v>170</v>
      </c>
    </row>
    <row r="855" spans="1:27">
      <c r="A855" t="s">
        <v>168</v>
      </c>
      <c r="B855">
        <v>215</v>
      </c>
      <c r="C855" s="22" t="s">
        <v>3935</v>
      </c>
      <c r="D855" t="s">
        <v>170</v>
      </c>
      <c r="E855" s="23" t="s">
        <v>3936</v>
      </c>
      <c r="F855" s="24" t="s">
        <v>1915</v>
      </c>
      <c r="G855" s="25">
        <v>44</v>
      </c>
      <c r="H855" s="24">
        <v>0</v>
      </c>
      <c r="I855" s="26">
        <f>ROUND(G855*H855,P4)</f>
        <v>0</v>
      </c>
      <c r="L855" s="26">
        <v>0</v>
      </c>
      <c r="M855" s="20">
        <f>ROUND(G855*L855,P4)</f>
        <v>0</v>
      </c>
      <c r="N855" s="21" t="s">
        <v>2346</v>
      </c>
      <c r="O855" s="27">
        <f>M855*AA855</f>
        <v>0</v>
      </c>
      <c r="P855">
        <v>3</v>
      </c>
      <c r="AA855">
        <f>IF(P855=1,$O$3,IF(P855=2,$O$4,$O$5))</f>
        <v>0</v>
      </c>
    </row>
    <row r="856" spans="1:27">
      <c r="A856" t="s">
        <v>173</v>
      </c>
      <c r="E856" s="23" t="s">
        <v>170</v>
      </c>
    </row>
    <row r="857" spans="1:27">
      <c r="A857" t="s">
        <v>174</v>
      </c>
      <c r="E857" s="28" t="s">
        <v>3937</v>
      </c>
    </row>
    <row r="858" spans="1:27">
      <c r="A858" t="s">
        <v>176</v>
      </c>
      <c r="E858" s="23" t="s">
        <v>3921</v>
      </c>
    </row>
    <row r="859" spans="1:27">
      <c r="A859" t="s">
        <v>168</v>
      </c>
      <c r="B859">
        <v>216</v>
      </c>
      <c r="C859" s="22" t="s">
        <v>3938</v>
      </c>
      <c r="D859" t="s">
        <v>170</v>
      </c>
      <c r="E859" s="23" t="s">
        <v>3939</v>
      </c>
      <c r="F859" s="24" t="s">
        <v>1915</v>
      </c>
      <c r="G859" s="25">
        <v>2</v>
      </c>
      <c r="H859" s="24">
        <v>0</v>
      </c>
      <c r="I859" s="26">
        <f>ROUND(G859*H859,P4)</f>
        <v>0</v>
      </c>
      <c r="L859" s="26">
        <v>0</v>
      </c>
      <c r="M859" s="20">
        <f>ROUND(G859*L859,P4)</f>
        <v>0</v>
      </c>
      <c r="N859" s="21" t="s">
        <v>2346</v>
      </c>
      <c r="O859" s="27">
        <f>M859*AA859</f>
        <v>0</v>
      </c>
      <c r="P859">
        <v>3</v>
      </c>
      <c r="AA859">
        <f>IF(P859=1,$O$3,IF(P859=2,$O$4,$O$5))</f>
        <v>0</v>
      </c>
    </row>
    <row r="860" spans="1:27">
      <c r="A860" t="s">
        <v>173</v>
      </c>
      <c r="E860" s="23" t="s">
        <v>170</v>
      </c>
    </row>
    <row r="861" spans="1:27">
      <c r="A861" t="s">
        <v>174</v>
      </c>
      <c r="E861" s="28" t="s">
        <v>231</v>
      </c>
    </row>
    <row r="862" spans="1:27">
      <c r="A862" t="s">
        <v>176</v>
      </c>
      <c r="E862" s="23" t="s">
        <v>170</v>
      </c>
    </row>
    <row r="863" spans="1:27">
      <c r="A863" t="s">
        <v>168</v>
      </c>
      <c r="B863">
        <v>217</v>
      </c>
      <c r="C863" s="22" t="s">
        <v>3940</v>
      </c>
      <c r="D863" t="s">
        <v>170</v>
      </c>
      <c r="E863" s="23" t="s">
        <v>3941</v>
      </c>
      <c r="F863" s="24" t="s">
        <v>1915</v>
      </c>
      <c r="G863" s="25">
        <v>51</v>
      </c>
      <c r="H863" s="24">
        <v>0</v>
      </c>
      <c r="I863" s="26">
        <f>ROUND(G863*H863,P4)</f>
        <v>0</v>
      </c>
      <c r="L863" s="26">
        <v>0</v>
      </c>
      <c r="M863" s="20">
        <f>ROUND(G863*L863,P4)</f>
        <v>0</v>
      </c>
      <c r="N863" s="21" t="s">
        <v>2346</v>
      </c>
      <c r="O863" s="27">
        <f>M863*AA863</f>
        <v>0</v>
      </c>
      <c r="P863">
        <v>3</v>
      </c>
      <c r="AA863">
        <f>IF(P863=1,$O$3,IF(P863=2,$O$4,$O$5))</f>
        <v>0</v>
      </c>
    </row>
    <row r="864" spans="1:27">
      <c r="A864" t="s">
        <v>173</v>
      </c>
      <c r="E864" s="23" t="s">
        <v>170</v>
      </c>
    </row>
    <row r="865" spans="1:27">
      <c r="A865" t="s">
        <v>174</v>
      </c>
      <c r="E865" s="28" t="s">
        <v>3942</v>
      </c>
    </row>
    <row r="866" spans="1:27">
      <c r="A866" t="s">
        <v>176</v>
      </c>
      <c r="E866" s="23" t="s">
        <v>3943</v>
      </c>
    </row>
    <row r="867" spans="1:27">
      <c r="A867" t="s">
        <v>168</v>
      </c>
      <c r="B867">
        <v>218</v>
      </c>
      <c r="C867" s="22" t="s">
        <v>3944</v>
      </c>
      <c r="D867" t="s">
        <v>170</v>
      </c>
      <c r="E867" s="23" t="s">
        <v>3945</v>
      </c>
      <c r="F867" s="24" t="s">
        <v>1915</v>
      </c>
      <c r="G867" s="25">
        <v>5</v>
      </c>
      <c r="H867" s="24">
        <v>0</v>
      </c>
      <c r="I867" s="26">
        <f>ROUND(G867*H867,P4)</f>
        <v>0</v>
      </c>
      <c r="L867" s="26">
        <v>0</v>
      </c>
      <c r="M867" s="20">
        <f>ROUND(G867*L867,P4)</f>
        <v>0</v>
      </c>
      <c r="N867" s="21" t="s">
        <v>2346</v>
      </c>
      <c r="O867" s="27">
        <f>M867*AA867</f>
        <v>0</v>
      </c>
      <c r="P867">
        <v>3</v>
      </c>
      <c r="AA867">
        <f>IF(P867=1,$O$3,IF(P867=2,$O$4,$O$5))</f>
        <v>0</v>
      </c>
    </row>
    <row r="868" spans="1:27">
      <c r="A868" t="s">
        <v>173</v>
      </c>
      <c r="E868" s="23" t="s">
        <v>170</v>
      </c>
    </row>
    <row r="869" spans="1:27">
      <c r="A869" t="s">
        <v>174</v>
      </c>
      <c r="E869" s="28" t="s">
        <v>757</v>
      </c>
    </row>
    <row r="870" spans="1:27">
      <c r="A870" t="s">
        <v>176</v>
      </c>
      <c r="E870" s="23" t="s">
        <v>3921</v>
      </c>
    </row>
    <row r="871" spans="1:27">
      <c r="A871" t="s">
        <v>168</v>
      </c>
      <c r="B871">
        <v>219</v>
      </c>
      <c r="C871" s="22" t="s">
        <v>3946</v>
      </c>
      <c r="D871" t="s">
        <v>170</v>
      </c>
      <c r="E871" s="23" t="s">
        <v>3947</v>
      </c>
      <c r="F871" s="24" t="s">
        <v>1915</v>
      </c>
      <c r="G871" s="25">
        <v>6</v>
      </c>
      <c r="H871" s="24">
        <v>0</v>
      </c>
      <c r="I871" s="26">
        <f>ROUND(G871*H871,P4)</f>
        <v>0</v>
      </c>
      <c r="L871" s="26">
        <v>0</v>
      </c>
      <c r="M871" s="20">
        <f>ROUND(G871*L871,P4)</f>
        <v>0</v>
      </c>
      <c r="N871" s="21" t="s">
        <v>2346</v>
      </c>
      <c r="O871" s="27">
        <f>M871*AA871</f>
        <v>0</v>
      </c>
      <c r="P871">
        <v>3</v>
      </c>
      <c r="AA871">
        <f>IF(P871=1,$O$3,IF(P871=2,$O$4,$O$5))</f>
        <v>0</v>
      </c>
    </row>
    <row r="872" spans="1:27">
      <c r="A872" t="s">
        <v>173</v>
      </c>
      <c r="E872" s="23" t="s">
        <v>170</v>
      </c>
    </row>
    <row r="873" spans="1:27">
      <c r="A873" t="s">
        <v>174</v>
      </c>
      <c r="E873" s="28" t="s">
        <v>649</v>
      </c>
    </row>
    <row r="874" spans="1:27">
      <c r="A874" t="s">
        <v>176</v>
      </c>
      <c r="E874" s="23" t="s">
        <v>170</v>
      </c>
    </row>
    <row r="875" spans="1:27">
      <c r="A875" t="s">
        <v>168</v>
      </c>
      <c r="B875">
        <v>220</v>
      </c>
      <c r="C875" s="22" t="s">
        <v>3948</v>
      </c>
      <c r="D875" t="s">
        <v>170</v>
      </c>
      <c r="E875" s="23" t="s">
        <v>3949</v>
      </c>
      <c r="F875" s="24" t="s">
        <v>188</v>
      </c>
      <c r="G875" s="25">
        <v>1</v>
      </c>
      <c r="H875" s="24">
        <v>0</v>
      </c>
      <c r="I875" s="26">
        <f>ROUND(G875*H875,P4)</f>
        <v>0</v>
      </c>
      <c r="L875" s="26">
        <v>0</v>
      </c>
      <c r="M875" s="20">
        <f>ROUND(G875*L875,P4)</f>
        <v>0</v>
      </c>
      <c r="N875" s="21" t="s">
        <v>170</v>
      </c>
      <c r="O875" s="27">
        <f>M875*AA875</f>
        <v>0</v>
      </c>
      <c r="P875">
        <v>3</v>
      </c>
      <c r="AA875">
        <f>IF(P875=1,$O$3,IF(P875=2,$O$4,$O$5))</f>
        <v>0</v>
      </c>
    </row>
    <row r="876" spans="1:27">
      <c r="A876" t="s">
        <v>173</v>
      </c>
      <c r="E876" s="23" t="s">
        <v>170</v>
      </c>
    </row>
    <row r="877" spans="1:27">
      <c r="A877" t="s">
        <v>174</v>
      </c>
      <c r="E877" s="28" t="s">
        <v>183</v>
      </c>
    </row>
    <row r="878" spans="1:27" ht="26.45">
      <c r="A878" t="s">
        <v>176</v>
      </c>
      <c r="E878" s="23" t="s">
        <v>3950</v>
      </c>
    </row>
    <row r="879" spans="1:27">
      <c r="A879" t="s">
        <v>168</v>
      </c>
      <c r="B879">
        <v>221</v>
      </c>
      <c r="C879" s="22" t="s">
        <v>3951</v>
      </c>
      <c r="D879" t="s">
        <v>170</v>
      </c>
      <c r="E879" s="23" t="s">
        <v>3952</v>
      </c>
      <c r="F879" s="24" t="s">
        <v>188</v>
      </c>
      <c r="G879" s="25">
        <v>15</v>
      </c>
      <c r="H879" s="24">
        <v>0</v>
      </c>
      <c r="I879" s="26">
        <f>ROUND(G879*H879,P4)</f>
        <v>0</v>
      </c>
      <c r="L879" s="26">
        <v>0</v>
      </c>
      <c r="M879" s="20">
        <f>ROUND(G879*L879,P4)</f>
        <v>0</v>
      </c>
      <c r="N879" s="21" t="s">
        <v>170</v>
      </c>
      <c r="O879" s="27">
        <f>M879*AA879</f>
        <v>0</v>
      </c>
      <c r="P879">
        <v>3</v>
      </c>
      <c r="AA879">
        <f>IF(P879=1,$O$3,IF(P879=2,$O$4,$O$5))</f>
        <v>0</v>
      </c>
    </row>
    <row r="880" spans="1:27">
      <c r="A880" t="s">
        <v>173</v>
      </c>
      <c r="E880" s="23" t="s">
        <v>170</v>
      </c>
    </row>
    <row r="881" spans="1:27">
      <c r="A881" t="s">
        <v>174</v>
      </c>
      <c r="E881" s="28" t="s">
        <v>375</v>
      </c>
    </row>
    <row r="882" spans="1:27">
      <c r="A882" t="s">
        <v>176</v>
      </c>
      <c r="E882" s="23" t="s">
        <v>3953</v>
      </c>
    </row>
    <row r="883" spans="1:27">
      <c r="A883" t="s">
        <v>168</v>
      </c>
      <c r="B883">
        <v>222</v>
      </c>
      <c r="C883" s="22" t="s">
        <v>3954</v>
      </c>
      <c r="D883" t="s">
        <v>170</v>
      </c>
      <c r="E883" s="23" t="s">
        <v>3955</v>
      </c>
      <c r="F883" s="24" t="s">
        <v>188</v>
      </c>
      <c r="G883" s="25">
        <v>1</v>
      </c>
      <c r="H883" s="24">
        <v>0</v>
      </c>
      <c r="I883" s="26">
        <f>ROUND(G883*H883,P4)</f>
        <v>0</v>
      </c>
      <c r="L883" s="26">
        <v>0</v>
      </c>
      <c r="M883" s="20">
        <f>ROUND(G883*L883,P4)</f>
        <v>0</v>
      </c>
      <c r="N883" s="21" t="s">
        <v>170</v>
      </c>
      <c r="O883" s="27">
        <f>M883*AA883</f>
        <v>0</v>
      </c>
      <c r="P883">
        <v>3</v>
      </c>
      <c r="AA883">
        <f>IF(P883=1,$O$3,IF(P883=2,$O$4,$O$5))</f>
        <v>0</v>
      </c>
    </row>
    <row r="884" spans="1:27">
      <c r="A884" t="s">
        <v>173</v>
      </c>
      <c r="E884" s="23" t="s">
        <v>170</v>
      </c>
    </row>
    <row r="885" spans="1:27">
      <c r="A885" t="s">
        <v>174</v>
      </c>
      <c r="E885" s="28" t="s">
        <v>183</v>
      </c>
    </row>
    <row r="886" spans="1:27" ht="26.45">
      <c r="A886" t="s">
        <v>176</v>
      </c>
      <c r="E886" s="23" t="s">
        <v>3950</v>
      </c>
    </row>
    <row r="887" spans="1:27">
      <c r="A887" t="s">
        <v>168</v>
      </c>
      <c r="B887">
        <v>223</v>
      </c>
      <c r="C887" s="22" t="s">
        <v>3956</v>
      </c>
      <c r="D887" t="s">
        <v>170</v>
      </c>
      <c r="E887" s="23" t="s">
        <v>3957</v>
      </c>
      <c r="F887" s="24" t="s">
        <v>188</v>
      </c>
      <c r="G887" s="25">
        <v>1</v>
      </c>
      <c r="H887" s="24">
        <v>0</v>
      </c>
      <c r="I887" s="26">
        <f>ROUND(G887*H887,P4)</f>
        <v>0</v>
      </c>
      <c r="L887" s="26">
        <v>0</v>
      </c>
      <c r="M887" s="20">
        <f>ROUND(G887*L887,P4)</f>
        <v>0</v>
      </c>
      <c r="N887" s="21" t="s">
        <v>170</v>
      </c>
      <c r="O887" s="27">
        <f>M887*AA887</f>
        <v>0</v>
      </c>
      <c r="P887">
        <v>3</v>
      </c>
      <c r="AA887">
        <f>IF(P887=1,$O$3,IF(P887=2,$O$4,$O$5))</f>
        <v>0</v>
      </c>
    </row>
    <row r="888" spans="1:27">
      <c r="A888" t="s">
        <v>173</v>
      </c>
      <c r="E888" s="23" t="s">
        <v>170</v>
      </c>
    </row>
    <row r="889" spans="1:27">
      <c r="A889" t="s">
        <v>174</v>
      </c>
      <c r="E889" s="28" t="s">
        <v>183</v>
      </c>
    </row>
    <row r="890" spans="1:27" ht="26.45">
      <c r="A890" t="s">
        <v>176</v>
      </c>
      <c r="E890" s="23" t="s">
        <v>3950</v>
      </c>
    </row>
    <row r="891" spans="1:27">
      <c r="A891" t="s">
        <v>168</v>
      </c>
      <c r="B891">
        <v>224</v>
      </c>
      <c r="C891" s="22" t="s">
        <v>3958</v>
      </c>
      <c r="D891" t="s">
        <v>170</v>
      </c>
      <c r="E891" s="23" t="s">
        <v>3959</v>
      </c>
      <c r="F891" s="24" t="s">
        <v>188</v>
      </c>
      <c r="G891" s="25">
        <v>2</v>
      </c>
      <c r="H891" s="24">
        <v>0</v>
      </c>
      <c r="I891" s="26">
        <f>ROUND(G891*H891,P4)</f>
        <v>0</v>
      </c>
      <c r="L891" s="26">
        <v>0</v>
      </c>
      <c r="M891" s="20">
        <f>ROUND(G891*L891,P4)</f>
        <v>0</v>
      </c>
      <c r="N891" s="21" t="s">
        <v>170</v>
      </c>
      <c r="O891" s="27">
        <f>M891*AA891</f>
        <v>0</v>
      </c>
      <c r="P891">
        <v>3</v>
      </c>
      <c r="AA891">
        <f>IF(P891=1,$O$3,IF(P891=2,$O$4,$O$5))</f>
        <v>0</v>
      </c>
    </row>
    <row r="892" spans="1:27">
      <c r="A892" t="s">
        <v>173</v>
      </c>
      <c r="E892" s="23" t="s">
        <v>170</v>
      </c>
    </row>
    <row r="893" spans="1:27">
      <c r="A893" t="s">
        <v>174</v>
      </c>
      <c r="E893" s="28" t="s">
        <v>231</v>
      </c>
    </row>
    <row r="894" spans="1:27" ht="26.45">
      <c r="A894" t="s">
        <v>176</v>
      </c>
      <c r="E894" s="23" t="s">
        <v>3950</v>
      </c>
    </row>
    <row r="895" spans="1:27">
      <c r="A895" t="s">
        <v>168</v>
      </c>
      <c r="B895">
        <v>225</v>
      </c>
      <c r="C895" s="22" t="s">
        <v>3960</v>
      </c>
      <c r="D895" t="s">
        <v>170</v>
      </c>
      <c r="E895" s="23" t="s">
        <v>3961</v>
      </c>
      <c r="F895" s="24" t="s">
        <v>188</v>
      </c>
      <c r="G895" s="25">
        <v>1</v>
      </c>
      <c r="H895" s="24">
        <v>0</v>
      </c>
      <c r="I895" s="26">
        <f>ROUND(G895*H895,P4)</f>
        <v>0</v>
      </c>
      <c r="L895" s="26">
        <v>0</v>
      </c>
      <c r="M895" s="20">
        <f>ROUND(G895*L895,P4)</f>
        <v>0</v>
      </c>
      <c r="N895" s="21" t="s">
        <v>170</v>
      </c>
      <c r="O895" s="27">
        <f>M895*AA895</f>
        <v>0</v>
      </c>
      <c r="P895">
        <v>3</v>
      </c>
      <c r="AA895">
        <f>IF(P895=1,$O$3,IF(P895=2,$O$4,$O$5))</f>
        <v>0</v>
      </c>
    </row>
    <row r="896" spans="1:27">
      <c r="A896" t="s">
        <v>173</v>
      </c>
      <c r="E896" s="23" t="s">
        <v>170</v>
      </c>
    </row>
    <row r="897" spans="1:27">
      <c r="A897" t="s">
        <v>174</v>
      </c>
      <c r="E897" s="28" t="s">
        <v>183</v>
      </c>
    </row>
    <row r="898" spans="1:27" ht="26.45">
      <c r="A898" t="s">
        <v>176</v>
      </c>
      <c r="E898" s="23" t="s">
        <v>3950</v>
      </c>
    </row>
    <row r="899" spans="1:27">
      <c r="A899" t="s">
        <v>168</v>
      </c>
      <c r="B899">
        <v>226</v>
      </c>
      <c r="C899" s="22" t="s">
        <v>3962</v>
      </c>
      <c r="D899" t="s">
        <v>170</v>
      </c>
      <c r="E899" s="23" t="s">
        <v>3963</v>
      </c>
      <c r="F899" s="24" t="s">
        <v>1915</v>
      </c>
      <c r="G899" s="25">
        <v>14</v>
      </c>
      <c r="H899" s="24">
        <v>0</v>
      </c>
      <c r="I899" s="26">
        <f>ROUND(G899*H899,P4)</f>
        <v>0</v>
      </c>
      <c r="L899" s="26">
        <v>0</v>
      </c>
      <c r="M899" s="20">
        <f>ROUND(G899*L899,P4)</f>
        <v>0</v>
      </c>
      <c r="N899" s="21" t="s">
        <v>2346</v>
      </c>
      <c r="O899" s="27">
        <f>M899*AA899</f>
        <v>0</v>
      </c>
      <c r="P899">
        <v>3</v>
      </c>
      <c r="AA899">
        <f>IF(P899=1,$O$3,IF(P899=2,$O$4,$O$5))</f>
        <v>0</v>
      </c>
    </row>
    <row r="900" spans="1:27">
      <c r="A900" t="s">
        <v>173</v>
      </c>
      <c r="E900" s="23" t="s">
        <v>170</v>
      </c>
    </row>
    <row r="901" spans="1:27">
      <c r="A901" t="s">
        <v>174</v>
      </c>
      <c r="E901" s="28" t="s">
        <v>559</v>
      </c>
    </row>
    <row r="902" spans="1:27">
      <c r="A902" t="s">
        <v>176</v>
      </c>
      <c r="E902" s="23" t="s">
        <v>3921</v>
      </c>
    </row>
    <row r="903" spans="1:27">
      <c r="A903" t="s">
        <v>168</v>
      </c>
      <c r="B903">
        <v>227</v>
      </c>
      <c r="C903" s="22" t="s">
        <v>3964</v>
      </c>
      <c r="D903" t="s">
        <v>170</v>
      </c>
      <c r="E903" s="23" t="s">
        <v>3965</v>
      </c>
      <c r="F903" s="24" t="s">
        <v>415</v>
      </c>
      <c r="G903" s="25">
        <v>14</v>
      </c>
      <c r="H903" s="24">
        <v>0</v>
      </c>
      <c r="I903" s="26">
        <f>ROUND(G903*H903,P4)</f>
        <v>0</v>
      </c>
      <c r="L903" s="26">
        <v>0</v>
      </c>
      <c r="M903" s="20">
        <f>ROUND(G903*L903,P4)</f>
        <v>0</v>
      </c>
      <c r="N903" s="21" t="s">
        <v>2346</v>
      </c>
      <c r="O903" s="27">
        <f>M903*AA903</f>
        <v>0</v>
      </c>
      <c r="P903">
        <v>3</v>
      </c>
      <c r="AA903">
        <f>IF(P903=1,$O$3,IF(P903=2,$O$4,$O$5))</f>
        <v>0</v>
      </c>
    </row>
    <row r="904" spans="1:27">
      <c r="A904" t="s">
        <v>173</v>
      </c>
      <c r="E904" s="23" t="s">
        <v>170</v>
      </c>
    </row>
    <row r="905" spans="1:27">
      <c r="A905" t="s">
        <v>174</v>
      </c>
      <c r="E905" s="28" t="s">
        <v>559</v>
      </c>
    </row>
    <row r="906" spans="1:27">
      <c r="A906" t="s">
        <v>176</v>
      </c>
      <c r="E906" s="23" t="s">
        <v>170</v>
      </c>
    </row>
    <row r="907" spans="1:27">
      <c r="A907" t="s">
        <v>168</v>
      </c>
      <c r="B907">
        <v>228</v>
      </c>
      <c r="C907" s="22" t="s">
        <v>3966</v>
      </c>
      <c r="D907" t="s">
        <v>170</v>
      </c>
      <c r="E907" s="23" t="s">
        <v>3967</v>
      </c>
      <c r="F907" s="24" t="s">
        <v>188</v>
      </c>
      <c r="G907" s="25">
        <v>9</v>
      </c>
      <c r="H907" s="24">
        <v>0</v>
      </c>
      <c r="I907" s="26">
        <f>ROUND(G907*H907,P4)</f>
        <v>0</v>
      </c>
      <c r="L907" s="26">
        <v>0</v>
      </c>
      <c r="M907" s="20">
        <f>ROUND(G907*L907,P4)</f>
        <v>0</v>
      </c>
      <c r="N907" s="21" t="s">
        <v>170</v>
      </c>
      <c r="O907" s="27">
        <f>M907*AA907</f>
        <v>0</v>
      </c>
      <c r="P907">
        <v>3</v>
      </c>
      <c r="AA907">
        <f>IF(P907=1,$O$3,IF(P907=2,$O$4,$O$5))</f>
        <v>0</v>
      </c>
    </row>
    <row r="908" spans="1:27">
      <c r="A908" t="s">
        <v>173</v>
      </c>
      <c r="E908" s="23" t="s">
        <v>170</v>
      </c>
    </row>
    <row r="909" spans="1:27">
      <c r="A909" t="s">
        <v>174</v>
      </c>
      <c r="E909" s="28" t="s">
        <v>554</v>
      </c>
    </row>
    <row r="910" spans="1:27" ht="145.15">
      <c r="A910" t="s">
        <v>176</v>
      </c>
      <c r="E910" s="23" t="s">
        <v>3968</v>
      </c>
    </row>
    <row r="911" spans="1:27">
      <c r="A911" t="s">
        <v>168</v>
      </c>
      <c r="B911">
        <v>229</v>
      </c>
      <c r="C911" s="22" t="s">
        <v>3969</v>
      </c>
      <c r="D911" t="s">
        <v>170</v>
      </c>
      <c r="E911" s="23" t="s">
        <v>3970</v>
      </c>
      <c r="F911" s="24" t="s">
        <v>1915</v>
      </c>
      <c r="G911" s="25">
        <v>145</v>
      </c>
      <c r="H911" s="24">
        <v>0</v>
      </c>
      <c r="I911" s="26">
        <f>ROUND(G911*H911,P4)</f>
        <v>0</v>
      </c>
      <c r="L911" s="26">
        <v>0</v>
      </c>
      <c r="M911" s="20">
        <f>ROUND(G911*L911,P4)</f>
        <v>0</v>
      </c>
      <c r="N911" s="21" t="s">
        <v>2346</v>
      </c>
      <c r="O911" s="27">
        <f>M911*AA911</f>
        <v>0</v>
      </c>
      <c r="P911">
        <v>3</v>
      </c>
      <c r="AA911">
        <f>IF(P911=1,$O$3,IF(P911=2,$O$4,$O$5))</f>
        <v>0</v>
      </c>
    </row>
    <row r="912" spans="1:27">
      <c r="A912" t="s">
        <v>173</v>
      </c>
      <c r="E912" s="23" t="s">
        <v>170</v>
      </c>
    </row>
    <row r="913" spans="1:27">
      <c r="A913" t="s">
        <v>174</v>
      </c>
      <c r="E913" s="28" t="s">
        <v>3971</v>
      </c>
    </row>
    <row r="914" spans="1:27">
      <c r="A914" t="s">
        <v>176</v>
      </c>
      <c r="E914" s="23" t="s">
        <v>170</v>
      </c>
    </row>
    <row r="915" spans="1:27" ht="26.45">
      <c r="A915" t="s">
        <v>168</v>
      </c>
      <c r="B915">
        <v>230</v>
      </c>
      <c r="C915" s="22" t="s">
        <v>3972</v>
      </c>
      <c r="D915" t="s">
        <v>170</v>
      </c>
      <c r="E915" s="23" t="s">
        <v>3973</v>
      </c>
      <c r="F915" s="24" t="s">
        <v>415</v>
      </c>
      <c r="G915" s="25">
        <v>41</v>
      </c>
      <c r="H915" s="24">
        <v>0</v>
      </c>
      <c r="I915" s="26">
        <f>ROUND(G915*H915,P4)</f>
        <v>0</v>
      </c>
      <c r="L915" s="26">
        <v>0</v>
      </c>
      <c r="M915" s="20">
        <f>ROUND(G915*L915,P4)</f>
        <v>0</v>
      </c>
      <c r="N915" s="21" t="s">
        <v>2346</v>
      </c>
      <c r="O915" s="27">
        <f>M915*AA915</f>
        <v>0</v>
      </c>
      <c r="P915">
        <v>3</v>
      </c>
      <c r="AA915">
        <f>IF(P915=1,$O$3,IF(P915=2,$O$4,$O$5))</f>
        <v>0</v>
      </c>
    </row>
    <row r="916" spans="1:27">
      <c r="A916" t="s">
        <v>173</v>
      </c>
      <c r="E916" s="23" t="s">
        <v>170</v>
      </c>
    </row>
    <row r="917" spans="1:27">
      <c r="A917" t="s">
        <v>174</v>
      </c>
      <c r="E917" s="28" t="s">
        <v>3739</v>
      </c>
    </row>
    <row r="918" spans="1:27">
      <c r="A918" t="s">
        <v>176</v>
      </c>
      <c r="E918" s="23" t="s">
        <v>3921</v>
      </c>
    </row>
    <row r="919" spans="1:27" ht="26.45">
      <c r="A919" t="s">
        <v>168</v>
      </c>
      <c r="B919">
        <v>231</v>
      </c>
      <c r="C919" s="22" t="s">
        <v>3974</v>
      </c>
      <c r="D919" t="s">
        <v>170</v>
      </c>
      <c r="E919" s="23" t="s">
        <v>3975</v>
      </c>
      <c r="F919" s="24" t="s">
        <v>415</v>
      </c>
      <c r="G919" s="25">
        <v>24</v>
      </c>
      <c r="H919" s="24">
        <v>0</v>
      </c>
      <c r="I919" s="26">
        <f>ROUND(G919*H919,P4)</f>
        <v>0</v>
      </c>
      <c r="L919" s="26">
        <v>0</v>
      </c>
      <c r="M919" s="20">
        <f>ROUND(G919*L919,P4)</f>
        <v>0</v>
      </c>
      <c r="N919" s="21" t="s">
        <v>2346</v>
      </c>
      <c r="O919" s="27">
        <f>M919*AA919</f>
        <v>0</v>
      </c>
      <c r="P919">
        <v>3</v>
      </c>
      <c r="AA919">
        <f>IF(P919=1,$O$3,IF(P919=2,$O$4,$O$5))</f>
        <v>0</v>
      </c>
    </row>
    <row r="920" spans="1:27">
      <c r="A920" t="s">
        <v>173</v>
      </c>
      <c r="E920" s="23" t="s">
        <v>170</v>
      </c>
    </row>
    <row r="921" spans="1:27">
      <c r="A921" t="s">
        <v>174</v>
      </c>
      <c r="E921" s="28" t="s">
        <v>399</v>
      </c>
    </row>
    <row r="922" spans="1:27">
      <c r="A922" t="s">
        <v>176</v>
      </c>
      <c r="E922" s="23" t="s">
        <v>170</v>
      </c>
    </row>
    <row r="923" spans="1:27" ht="39.6">
      <c r="A923" t="s">
        <v>168</v>
      </c>
      <c r="B923">
        <v>232</v>
      </c>
      <c r="C923" s="22" t="s">
        <v>3976</v>
      </c>
      <c r="D923" t="s">
        <v>170</v>
      </c>
      <c r="E923" s="23" t="s">
        <v>3977</v>
      </c>
      <c r="F923" s="24" t="s">
        <v>415</v>
      </c>
      <c r="G923" s="25">
        <v>5</v>
      </c>
      <c r="H923" s="24">
        <v>0</v>
      </c>
      <c r="I923" s="26">
        <f>ROUND(G923*H923,P4)</f>
        <v>0</v>
      </c>
      <c r="L923" s="26">
        <v>0</v>
      </c>
      <c r="M923" s="20">
        <f>ROUND(G923*L923,P4)</f>
        <v>0</v>
      </c>
      <c r="N923" s="21" t="s">
        <v>2346</v>
      </c>
      <c r="O923" s="27">
        <f>M923*AA923</f>
        <v>0</v>
      </c>
      <c r="P923">
        <v>3</v>
      </c>
      <c r="AA923">
        <f>IF(P923=1,$O$3,IF(P923=2,$O$4,$O$5))</f>
        <v>0</v>
      </c>
    </row>
    <row r="924" spans="1:27">
      <c r="A924" t="s">
        <v>173</v>
      </c>
      <c r="E924" s="23" t="s">
        <v>170</v>
      </c>
    </row>
    <row r="925" spans="1:27">
      <c r="A925" t="s">
        <v>174</v>
      </c>
      <c r="E925" s="28" t="s">
        <v>757</v>
      </c>
    </row>
    <row r="926" spans="1:27">
      <c r="A926" t="s">
        <v>176</v>
      </c>
      <c r="E926" s="23" t="s">
        <v>170</v>
      </c>
    </row>
    <row r="927" spans="1:27" ht="26.45">
      <c r="A927" t="s">
        <v>168</v>
      </c>
      <c r="B927">
        <v>233</v>
      </c>
      <c r="C927" s="22" t="s">
        <v>3978</v>
      </c>
      <c r="D927" t="s">
        <v>170</v>
      </c>
      <c r="E927" s="23" t="s">
        <v>3979</v>
      </c>
      <c r="F927" s="24" t="s">
        <v>415</v>
      </c>
      <c r="G927" s="25">
        <v>14</v>
      </c>
      <c r="H927" s="24">
        <v>0</v>
      </c>
      <c r="I927" s="26">
        <f>ROUND(G927*H927,P4)</f>
        <v>0</v>
      </c>
      <c r="L927" s="26">
        <v>0</v>
      </c>
      <c r="M927" s="20">
        <f>ROUND(G927*L927,P4)</f>
        <v>0</v>
      </c>
      <c r="N927" s="21" t="s">
        <v>2346</v>
      </c>
      <c r="O927" s="27">
        <f>M927*AA927</f>
        <v>0</v>
      </c>
      <c r="P927">
        <v>3</v>
      </c>
      <c r="AA927">
        <f>IF(P927=1,$O$3,IF(P927=2,$O$4,$O$5))</f>
        <v>0</v>
      </c>
    </row>
    <row r="928" spans="1:27">
      <c r="A928" t="s">
        <v>173</v>
      </c>
      <c r="E928" s="23" t="s">
        <v>170</v>
      </c>
    </row>
    <row r="929" spans="1:27">
      <c r="A929" t="s">
        <v>174</v>
      </c>
      <c r="E929" s="28" t="s">
        <v>559</v>
      </c>
    </row>
    <row r="930" spans="1:27">
      <c r="A930" t="s">
        <v>176</v>
      </c>
      <c r="E930" s="23" t="s">
        <v>170</v>
      </c>
    </row>
    <row r="931" spans="1:27" ht="26.45">
      <c r="A931" t="s">
        <v>168</v>
      </c>
      <c r="B931">
        <v>234</v>
      </c>
      <c r="C931" s="22" t="s">
        <v>3980</v>
      </c>
      <c r="D931" t="s">
        <v>170</v>
      </c>
      <c r="E931" s="23" t="s">
        <v>3981</v>
      </c>
      <c r="F931" s="24" t="s">
        <v>415</v>
      </c>
      <c r="G931" s="25">
        <v>14</v>
      </c>
      <c r="H931" s="24">
        <v>0</v>
      </c>
      <c r="I931" s="26">
        <f>ROUND(G931*H931,P4)</f>
        <v>0</v>
      </c>
      <c r="L931" s="26">
        <v>0</v>
      </c>
      <c r="M931" s="20">
        <f>ROUND(G931*L931,P4)</f>
        <v>0</v>
      </c>
      <c r="N931" s="21" t="s">
        <v>2346</v>
      </c>
      <c r="O931" s="27">
        <f>M931*AA931</f>
        <v>0</v>
      </c>
      <c r="P931">
        <v>3</v>
      </c>
      <c r="AA931">
        <f>IF(P931=1,$O$3,IF(P931=2,$O$4,$O$5))</f>
        <v>0</v>
      </c>
    </row>
    <row r="932" spans="1:27">
      <c r="A932" t="s">
        <v>173</v>
      </c>
      <c r="E932" s="23" t="s">
        <v>170</v>
      </c>
    </row>
    <row r="933" spans="1:27">
      <c r="A933" t="s">
        <v>174</v>
      </c>
      <c r="E933" s="28" t="s">
        <v>559</v>
      </c>
    </row>
    <row r="934" spans="1:27">
      <c r="A934" t="s">
        <v>176</v>
      </c>
      <c r="E934" s="23" t="s">
        <v>170</v>
      </c>
    </row>
    <row r="935" spans="1:27" ht="26.45">
      <c r="A935" t="s">
        <v>168</v>
      </c>
      <c r="B935">
        <v>235</v>
      </c>
      <c r="C935" s="22" t="s">
        <v>3982</v>
      </c>
      <c r="D935" t="s">
        <v>170</v>
      </c>
      <c r="E935" s="23" t="s">
        <v>3983</v>
      </c>
      <c r="F935" s="24" t="s">
        <v>415</v>
      </c>
      <c r="G935" s="25">
        <v>75</v>
      </c>
      <c r="H935" s="24">
        <v>0</v>
      </c>
      <c r="I935" s="26">
        <f>ROUND(G935*H935,P4)</f>
        <v>0</v>
      </c>
      <c r="L935" s="26">
        <v>0</v>
      </c>
      <c r="M935" s="20">
        <f>ROUND(G935*L935,P4)</f>
        <v>0</v>
      </c>
      <c r="N935" s="21" t="s">
        <v>2346</v>
      </c>
      <c r="O935" s="27">
        <f>M935*AA935</f>
        <v>0</v>
      </c>
      <c r="P935">
        <v>3</v>
      </c>
      <c r="AA935">
        <f>IF(P935=1,$O$3,IF(P935=2,$O$4,$O$5))</f>
        <v>0</v>
      </c>
    </row>
    <row r="936" spans="1:27">
      <c r="A936" t="s">
        <v>173</v>
      </c>
      <c r="E936" s="23" t="s">
        <v>170</v>
      </c>
    </row>
    <row r="937" spans="1:27">
      <c r="A937" t="s">
        <v>174</v>
      </c>
      <c r="E937" s="28" t="s">
        <v>1278</v>
      </c>
    </row>
    <row r="938" spans="1:27">
      <c r="A938" t="s">
        <v>176</v>
      </c>
      <c r="E938" s="23" t="s">
        <v>170</v>
      </c>
    </row>
    <row r="939" spans="1:27">
      <c r="A939" t="s">
        <v>168</v>
      </c>
      <c r="B939">
        <v>236</v>
      </c>
      <c r="C939" s="22" t="s">
        <v>3984</v>
      </c>
      <c r="D939" t="s">
        <v>170</v>
      </c>
      <c r="E939" s="23" t="s">
        <v>3985</v>
      </c>
      <c r="F939" s="24" t="s">
        <v>188</v>
      </c>
      <c r="G939" s="25">
        <v>5</v>
      </c>
      <c r="H939" s="24">
        <v>0</v>
      </c>
      <c r="I939" s="26">
        <f>ROUND(G939*H939,P4)</f>
        <v>0</v>
      </c>
      <c r="L939" s="26">
        <v>0</v>
      </c>
      <c r="M939" s="20">
        <f>ROUND(G939*L939,P4)</f>
        <v>0</v>
      </c>
      <c r="N939" s="21" t="s">
        <v>170</v>
      </c>
      <c r="O939" s="27">
        <f>M939*AA939</f>
        <v>0</v>
      </c>
      <c r="P939">
        <v>3</v>
      </c>
      <c r="AA939">
        <f>IF(P939=1,$O$3,IF(P939=2,$O$4,$O$5))</f>
        <v>0</v>
      </c>
    </row>
    <row r="940" spans="1:27">
      <c r="A940" t="s">
        <v>173</v>
      </c>
      <c r="E940" s="23" t="s">
        <v>170</v>
      </c>
    </row>
    <row r="941" spans="1:27">
      <c r="A941" t="s">
        <v>174</v>
      </c>
      <c r="E941" s="28" t="s">
        <v>757</v>
      </c>
    </row>
    <row r="942" spans="1:27" ht="132">
      <c r="A942" t="s">
        <v>176</v>
      </c>
      <c r="E942" s="23" t="s">
        <v>3986</v>
      </c>
    </row>
    <row r="943" spans="1:27">
      <c r="A943" t="s">
        <v>168</v>
      </c>
      <c r="B943">
        <v>237</v>
      </c>
      <c r="C943" s="22" t="s">
        <v>3987</v>
      </c>
      <c r="D943" t="s">
        <v>170</v>
      </c>
      <c r="E943" s="23" t="s">
        <v>3988</v>
      </c>
      <c r="F943" s="24" t="s">
        <v>415</v>
      </c>
      <c r="G943" s="25">
        <v>15</v>
      </c>
      <c r="H943" s="24">
        <v>0</v>
      </c>
      <c r="I943" s="26">
        <f>ROUND(G943*H943,P4)</f>
        <v>0</v>
      </c>
      <c r="L943" s="26">
        <v>0</v>
      </c>
      <c r="M943" s="20">
        <f>ROUND(G943*L943,P4)</f>
        <v>0</v>
      </c>
      <c r="N943" s="21" t="s">
        <v>2346</v>
      </c>
      <c r="O943" s="27">
        <f>M943*AA943</f>
        <v>0</v>
      </c>
      <c r="P943">
        <v>3</v>
      </c>
      <c r="AA943">
        <f>IF(P943=1,$O$3,IF(P943=2,$O$4,$O$5))</f>
        <v>0</v>
      </c>
    </row>
    <row r="944" spans="1:27">
      <c r="A944" t="s">
        <v>173</v>
      </c>
      <c r="E944" s="23" t="s">
        <v>170</v>
      </c>
    </row>
    <row r="945" spans="1:27">
      <c r="A945" t="s">
        <v>174</v>
      </c>
      <c r="E945" s="28" t="s">
        <v>375</v>
      </c>
    </row>
    <row r="946" spans="1:27">
      <c r="A946" t="s">
        <v>176</v>
      </c>
      <c r="E946" s="23" t="s">
        <v>3989</v>
      </c>
    </row>
    <row r="947" spans="1:27" ht="26.45">
      <c r="A947" t="s">
        <v>168</v>
      </c>
      <c r="B947">
        <v>238</v>
      </c>
      <c r="C947" s="22" t="s">
        <v>3990</v>
      </c>
      <c r="D947" t="s">
        <v>170</v>
      </c>
      <c r="E947" s="23" t="s">
        <v>3991</v>
      </c>
      <c r="F947" s="24" t="s">
        <v>415</v>
      </c>
      <c r="G947" s="25">
        <v>24</v>
      </c>
      <c r="H947" s="24">
        <v>0</v>
      </c>
      <c r="I947" s="26">
        <f>ROUND(G947*H947,P4)</f>
        <v>0</v>
      </c>
      <c r="L947" s="26">
        <v>0</v>
      </c>
      <c r="M947" s="20">
        <f>ROUND(G947*L947,P4)</f>
        <v>0</v>
      </c>
      <c r="N947" s="21" t="s">
        <v>2346</v>
      </c>
      <c r="O947" s="27">
        <f>M947*AA947</f>
        <v>0</v>
      </c>
      <c r="P947">
        <v>3</v>
      </c>
      <c r="AA947">
        <f>IF(P947=1,$O$3,IF(P947=2,$O$4,$O$5))</f>
        <v>0</v>
      </c>
    </row>
    <row r="948" spans="1:27">
      <c r="A948" t="s">
        <v>173</v>
      </c>
      <c r="E948" s="23" t="s">
        <v>170</v>
      </c>
    </row>
    <row r="949" spans="1:27">
      <c r="A949" t="s">
        <v>174</v>
      </c>
      <c r="E949" s="28" t="s">
        <v>399</v>
      </c>
    </row>
    <row r="950" spans="1:27">
      <c r="A950" t="s">
        <v>176</v>
      </c>
      <c r="E950" s="23" t="s">
        <v>170</v>
      </c>
    </row>
    <row r="951" spans="1:27" ht="39.6">
      <c r="A951" t="s">
        <v>168</v>
      </c>
      <c r="B951">
        <v>239</v>
      </c>
      <c r="C951" s="22" t="s">
        <v>3992</v>
      </c>
      <c r="D951" t="s">
        <v>170</v>
      </c>
      <c r="E951" s="23" t="s">
        <v>3993</v>
      </c>
      <c r="F951" s="24" t="s">
        <v>415</v>
      </c>
      <c r="G951" s="25">
        <v>49</v>
      </c>
      <c r="H951" s="24">
        <v>0</v>
      </c>
      <c r="I951" s="26">
        <f>ROUND(G951*H951,P4)</f>
        <v>0</v>
      </c>
      <c r="L951" s="26">
        <v>0</v>
      </c>
      <c r="M951" s="20">
        <f>ROUND(G951*L951,P4)</f>
        <v>0</v>
      </c>
      <c r="N951" s="21" t="s">
        <v>2346</v>
      </c>
      <c r="O951" s="27">
        <f>M951*AA951</f>
        <v>0</v>
      </c>
      <c r="P951">
        <v>3</v>
      </c>
      <c r="AA951">
        <f>IF(P951=1,$O$3,IF(P951=2,$O$4,$O$5))</f>
        <v>0</v>
      </c>
    </row>
    <row r="952" spans="1:27">
      <c r="A952" t="s">
        <v>173</v>
      </c>
      <c r="E952" s="23" t="s">
        <v>170</v>
      </c>
    </row>
    <row r="953" spans="1:27">
      <c r="A953" t="s">
        <v>174</v>
      </c>
      <c r="E953" s="28" t="s">
        <v>3994</v>
      </c>
    </row>
    <row r="954" spans="1:27">
      <c r="A954" t="s">
        <v>176</v>
      </c>
      <c r="E954" s="23" t="s">
        <v>170</v>
      </c>
    </row>
    <row r="955" spans="1:27">
      <c r="A955" t="s">
        <v>168</v>
      </c>
      <c r="B955">
        <v>240</v>
      </c>
      <c r="C955" s="22" t="s">
        <v>3995</v>
      </c>
      <c r="D955" t="s">
        <v>170</v>
      </c>
      <c r="E955" s="23" t="s">
        <v>3996</v>
      </c>
      <c r="F955" s="24" t="s">
        <v>188</v>
      </c>
      <c r="G955" s="25">
        <v>2</v>
      </c>
      <c r="H955" s="24">
        <v>0</v>
      </c>
      <c r="I955" s="26">
        <f>ROUND(G955*H955,P4)</f>
        <v>0</v>
      </c>
      <c r="L955" s="26">
        <v>0</v>
      </c>
      <c r="M955" s="20">
        <f>ROUND(G955*L955,P4)</f>
        <v>0</v>
      </c>
      <c r="N955" s="21" t="s">
        <v>170</v>
      </c>
      <c r="O955" s="27">
        <f>M955*AA955</f>
        <v>0</v>
      </c>
      <c r="P955">
        <v>3</v>
      </c>
      <c r="AA955">
        <f>IF(P955=1,$O$3,IF(P955=2,$O$4,$O$5))</f>
        <v>0</v>
      </c>
    </row>
    <row r="956" spans="1:27">
      <c r="A956" t="s">
        <v>173</v>
      </c>
      <c r="E956" s="23" t="s">
        <v>170</v>
      </c>
    </row>
    <row r="957" spans="1:27">
      <c r="A957" t="s">
        <v>174</v>
      </c>
      <c r="E957" s="28" t="s">
        <v>231</v>
      </c>
    </row>
    <row r="958" spans="1:27" ht="79.150000000000006">
      <c r="A958" t="s">
        <v>176</v>
      </c>
      <c r="E958" s="23" t="s">
        <v>3997</v>
      </c>
    </row>
    <row r="959" spans="1:27" ht="39.6">
      <c r="A959" t="s">
        <v>168</v>
      </c>
      <c r="B959">
        <v>241</v>
      </c>
      <c r="C959" s="22" t="s">
        <v>3998</v>
      </c>
      <c r="D959" t="s">
        <v>170</v>
      </c>
      <c r="E959" s="23" t="s">
        <v>3999</v>
      </c>
      <c r="F959" s="24" t="s">
        <v>1915</v>
      </c>
      <c r="G959" s="25">
        <v>42</v>
      </c>
      <c r="H959" s="24">
        <v>0</v>
      </c>
      <c r="I959" s="26">
        <f>ROUND(G959*H959,P4)</f>
        <v>0</v>
      </c>
      <c r="L959" s="26">
        <v>0</v>
      </c>
      <c r="M959" s="20">
        <f>ROUND(G959*L959,P4)</f>
        <v>0</v>
      </c>
      <c r="N959" s="21" t="s">
        <v>2346</v>
      </c>
      <c r="O959" s="27">
        <f>M959*AA959</f>
        <v>0</v>
      </c>
      <c r="P959">
        <v>3</v>
      </c>
      <c r="AA959">
        <f>IF(P959=1,$O$3,IF(P959=2,$O$4,$O$5))</f>
        <v>0</v>
      </c>
    </row>
    <row r="960" spans="1:27">
      <c r="A960" t="s">
        <v>173</v>
      </c>
      <c r="E960" s="23" t="s">
        <v>170</v>
      </c>
    </row>
    <row r="961" spans="1:27">
      <c r="A961" t="s">
        <v>174</v>
      </c>
      <c r="E961" s="28" t="s">
        <v>1614</v>
      </c>
    </row>
    <row r="962" spans="1:27" ht="39.6">
      <c r="A962" t="s">
        <v>176</v>
      </c>
      <c r="E962" s="23" t="s">
        <v>4000</v>
      </c>
    </row>
    <row r="963" spans="1:27" ht="39.6">
      <c r="A963" t="s">
        <v>168</v>
      </c>
      <c r="B963">
        <v>242</v>
      </c>
      <c r="C963" s="22" t="s">
        <v>4001</v>
      </c>
      <c r="D963" t="s">
        <v>170</v>
      </c>
      <c r="E963" s="23" t="s">
        <v>4002</v>
      </c>
      <c r="F963" s="24" t="s">
        <v>1915</v>
      </c>
      <c r="G963" s="25">
        <v>2</v>
      </c>
      <c r="H963" s="24">
        <v>0</v>
      </c>
      <c r="I963" s="26">
        <f>ROUND(G963*H963,P4)</f>
        <v>0</v>
      </c>
      <c r="L963" s="26">
        <v>0</v>
      </c>
      <c r="M963" s="20">
        <f>ROUND(G963*L963,P4)</f>
        <v>0</v>
      </c>
      <c r="N963" s="21" t="s">
        <v>2346</v>
      </c>
      <c r="O963" s="27">
        <f>M963*AA963</f>
        <v>0</v>
      </c>
      <c r="P963">
        <v>3</v>
      </c>
      <c r="AA963">
        <f>IF(P963=1,$O$3,IF(P963=2,$O$4,$O$5))</f>
        <v>0</v>
      </c>
    </row>
    <row r="964" spans="1:27">
      <c r="A964" t="s">
        <v>173</v>
      </c>
      <c r="E964" s="23" t="s">
        <v>170</v>
      </c>
    </row>
    <row r="965" spans="1:27">
      <c r="A965" t="s">
        <v>174</v>
      </c>
      <c r="E965" s="28" t="s">
        <v>231</v>
      </c>
    </row>
    <row r="966" spans="1:27" ht="39.6">
      <c r="A966" t="s">
        <v>176</v>
      </c>
      <c r="E966" s="23" t="s">
        <v>4000</v>
      </c>
    </row>
    <row r="967" spans="1:27">
      <c r="A967" t="s">
        <v>168</v>
      </c>
      <c r="B967">
        <v>243</v>
      </c>
      <c r="C967" s="22" t="s">
        <v>4003</v>
      </c>
      <c r="D967" t="s">
        <v>170</v>
      </c>
      <c r="E967" s="23" t="s">
        <v>4004</v>
      </c>
      <c r="F967" s="24" t="s">
        <v>188</v>
      </c>
      <c r="G967" s="25">
        <v>14</v>
      </c>
      <c r="H967" s="24">
        <v>0</v>
      </c>
      <c r="I967" s="26">
        <f>ROUND(G967*H967,P4)</f>
        <v>0</v>
      </c>
      <c r="L967" s="26">
        <v>0</v>
      </c>
      <c r="M967" s="20">
        <f>ROUND(G967*L967,P4)</f>
        <v>0</v>
      </c>
      <c r="N967" s="21" t="s">
        <v>170</v>
      </c>
      <c r="O967" s="27">
        <f>M967*AA967</f>
        <v>0</v>
      </c>
      <c r="P967">
        <v>3</v>
      </c>
      <c r="AA967">
        <f>IF(P967=1,$O$3,IF(P967=2,$O$4,$O$5))</f>
        <v>0</v>
      </c>
    </row>
    <row r="968" spans="1:27">
      <c r="A968" t="s">
        <v>173</v>
      </c>
      <c r="E968" s="23" t="s">
        <v>170</v>
      </c>
    </row>
    <row r="969" spans="1:27">
      <c r="A969" t="s">
        <v>174</v>
      </c>
      <c r="E969" s="28" t="s">
        <v>559</v>
      </c>
    </row>
    <row r="970" spans="1:27" ht="66">
      <c r="A970" t="s">
        <v>176</v>
      </c>
      <c r="E970" s="23" t="s">
        <v>4005</v>
      </c>
    </row>
    <row r="971" spans="1:27" ht="26.45">
      <c r="A971" t="s">
        <v>168</v>
      </c>
      <c r="B971">
        <v>244</v>
      </c>
      <c r="C971" s="22" t="s">
        <v>4006</v>
      </c>
      <c r="D971" t="s">
        <v>170</v>
      </c>
      <c r="E971" s="23" t="s">
        <v>4007</v>
      </c>
      <c r="F971" s="24" t="s">
        <v>1915</v>
      </c>
      <c r="G971" s="25">
        <v>6</v>
      </c>
      <c r="H971" s="24">
        <v>0</v>
      </c>
      <c r="I971" s="26">
        <f>ROUND(G971*H971,P4)</f>
        <v>0</v>
      </c>
      <c r="L971" s="26">
        <v>0</v>
      </c>
      <c r="M971" s="20">
        <f>ROUND(G971*L971,P4)</f>
        <v>0</v>
      </c>
      <c r="N971" s="21" t="s">
        <v>2346</v>
      </c>
      <c r="O971" s="27">
        <f>M971*AA971</f>
        <v>0</v>
      </c>
      <c r="P971">
        <v>3</v>
      </c>
      <c r="AA971">
        <f>IF(P971=1,$O$3,IF(P971=2,$O$4,$O$5))</f>
        <v>0</v>
      </c>
    </row>
    <row r="972" spans="1:27">
      <c r="A972" t="s">
        <v>173</v>
      </c>
      <c r="E972" s="23" t="s">
        <v>170</v>
      </c>
    </row>
    <row r="973" spans="1:27">
      <c r="A973" t="s">
        <v>174</v>
      </c>
      <c r="E973" s="28" t="s">
        <v>649</v>
      </c>
    </row>
    <row r="974" spans="1:27" ht="39.6">
      <c r="A974" t="s">
        <v>176</v>
      </c>
      <c r="E974" s="23" t="s">
        <v>4000</v>
      </c>
    </row>
    <row r="975" spans="1:27" ht="26.45">
      <c r="A975" t="s">
        <v>168</v>
      </c>
      <c r="B975">
        <v>245</v>
      </c>
      <c r="C975" s="22" t="s">
        <v>4008</v>
      </c>
      <c r="D975" t="s">
        <v>170</v>
      </c>
      <c r="E975" s="23" t="s">
        <v>4009</v>
      </c>
      <c r="F975" s="24" t="s">
        <v>1915</v>
      </c>
      <c r="G975" s="25">
        <v>48</v>
      </c>
      <c r="H975" s="24">
        <v>0</v>
      </c>
      <c r="I975" s="26">
        <f>ROUND(G975*H975,P4)</f>
        <v>0</v>
      </c>
      <c r="L975" s="26">
        <v>0</v>
      </c>
      <c r="M975" s="20">
        <f>ROUND(G975*L975,P4)</f>
        <v>0</v>
      </c>
      <c r="N975" s="21" t="s">
        <v>2346</v>
      </c>
      <c r="O975" s="27">
        <f>M975*AA975</f>
        <v>0</v>
      </c>
      <c r="P975">
        <v>3</v>
      </c>
      <c r="AA975">
        <f>IF(P975=1,$O$3,IF(P975=2,$O$4,$O$5))</f>
        <v>0</v>
      </c>
    </row>
    <row r="976" spans="1:27">
      <c r="A976" t="s">
        <v>173</v>
      </c>
      <c r="E976" s="23" t="s">
        <v>170</v>
      </c>
    </row>
    <row r="977" spans="1:27">
      <c r="A977" t="s">
        <v>174</v>
      </c>
      <c r="E977" s="28" t="s">
        <v>813</v>
      </c>
    </row>
    <row r="978" spans="1:27" ht="39.6">
      <c r="A978" t="s">
        <v>176</v>
      </c>
      <c r="E978" s="23" t="s">
        <v>4000</v>
      </c>
    </row>
    <row r="979" spans="1:27" ht="39.6">
      <c r="A979" t="s">
        <v>168</v>
      </c>
      <c r="B979">
        <v>246</v>
      </c>
      <c r="C979" s="22" t="s">
        <v>4010</v>
      </c>
      <c r="D979" t="s">
        <v>170</v>
      </c>
      <c r="E979" s="23" t="s">
        <v>4011</v>
      </c>
      <c r="F979" s="24" t="s">
        <v>1915</v>
      </c>
      <c r="G979" s="25">
        <v>2</v>
      </c>
      <c r="H979" s="24">
        <v>0</v>
      </c>
      <c r="I979" s="26">
        <f>ROUND(G979*H979,P4)</f>
        <v>0</v>
      </c>
      <c r="L979" s="26">
        <v>0</v>
      </c>
      <c r="M979" s="20">
        <f>ROUND(G979*L979,P4)</f>
        <v>0</v>
      </c>
      <c r="N979" s="21" t="s">
        <v>2346</v>
      </c>
      <c r="O979" s="27">
        <f>M979*AA979</f>
        <v>0</v>
      </c>
      <c r="P979">
        <v>3</v>
      </c>
      <c r="AA979">
        <f>IF(P979=1,$O$3,IF(P979=2,$O$4,$O$5))</f>
        <v>0</v>
      </c>
    </row>
    <row r="980" spans="1:27">
      <c r="A980" t="s">
        <v>173</v>
      </c>
      <c r="E980" s="23" t="s">
        <v>170</v>
      </c>
    </row>
    <row r="981" spans="1:27">
      <c r="A981" t="s">
        <v>174</v>
      </c>
      <c r="E981" s="28" t="s">
        <v>231</v>
      </c>
    </row>
    <row r="982" spans="1:27" ht="39.6">
      <c r="A982" t="s">
        <v>176</v>
      </c>
      <c r="E982" s="23" t="s">
        <v>4000</v>
      </c>
    </row>
    <row r="983" spans="1:27" ht="26.45">
      <c r="A983" t="s">
        <v>168</v>
      </c>
      <c r="B983">
        <v>247</v>
      </c>
      <c r="C983" s="22" t="s">
        <v>4012</v>
      </c>
      <c r="D983" t="s">
        <v>170</v>
      </c>
      <c r="E983" s="23" t="s">
        <v>4013</v>
      </c>
      <c r="F983" s="24" t="s">
        <v>1915</v>
      </c>
      <c r="G983" s="25">
        <v>3</v>
      </c>
      <c r="H983" s="24">
        <v>0</v>
      </c>
      <c r="I983" s="26">
        <f>ROUND(G983*H983,P4)</f>
        <v>0</v>
      </c>
      <c r="L983" s="26">
        <v>0</v>
      </c>
      <c r="M983" s="20">
        <f>ROUND(G983*L983,P4)</f>
        <v>0</v>
      </c>
      <c r="N983" s="21" t="s">
        <v>2346</v>
      </c>
      <c r="O983" s="27">
        <f>M983*AA983</f>
        <v>0</v>
      </c>
      <c r="P983">
        <v>3</v>
      </c>
      <c r="AA983">
        <f>IF(P983=1,$O$3,IF(P983=2,$O$4,$O$5))</f>
        <v>0</v>
      </c>
    </row>
    <row r="984" spans="1:27">
      <c r="A984" t="s">
        <v>173</v>
      </c>
      <c r="E984" s="23" t="s">
        <v>170</v>
      </c>
    </row>
    <row r="985" spans="1:27">
      <c r="A985" t="s">
        <v>174</v>
      </c>
      <c r="E985" s="28" t="s">
        <v>331</v>
      </c>
    </row>
    <row r="986" spans="1:27" ht="26.45">
      <c r="A986" t="s">
        <v>176</v>
      </c>
      <c r="E986" s="23" t="s">
        <v>4014</v>
      </c>
    </row>
    <row r="987" spans="1:27" ht="39.6">
      <c r="A987" t="s">
        <v>168</v>
      </c>
      <c r="B987">
        <v>248</v>
      </c>
      <c r="C987" s="22" t="s">
        <v>4015</v>
      </c>
      <c r="D987" t="s">
        <v>170</v>
      </c>
      <c r="E987" s="23" t="s">
        <v>4016</v>
      </c>
      <c r="F987" s="24" t="s">
        <v>1915</v>
      </c>
      <c r="G987" s="25">
        <v>20</v>
      </c>
      <c r="H987" s="24">
        <v>0</v>
      </c>
      <c r="I987" s="26">
        <f>ROUND(G987*H987,P4)</f>
        <v>0</v>
      </c>
      <c r="L987" s="26">
        <v>0</v>
      </c>
      <c r="M987" s="20">
        <f>ROUND(G987*L987,P4)</f>
        <v>0</v>
      </c>
      <c r="N987" s="21" t="s">
        <v>2346</v>
      </c>
      <c r="O987" s="27">
        <f>M987*AA987</f>
        <v>0</v>
      </c>
      <c r="P987">
        <v>3</v>
      </c>
      <c r="AA987">
        <f>IF(P987=1,$O$3,IF(P987=2,$O$4,$O$5))</f>
        <v>0</v>
      </c>
    </row>
    <row r="988" spans="1:27">
      <c r="A988" t="s">
        <v>173</v>
      </c>
      <c r="E988" s="23" t="s">
        <v>170</v>
      </c>
    </row>
    <row r="989" spans="1:27">
      <c r="A989" t="s">
        <v>174</v>
      </c>
      <c r="E989" s="28" t="s">
        <v>237</v>
      </c>
    </row>
    <row r="990" spans="1:27" ht="26.45">
      <c r="A990" t="s">
        <v>176</v>
      </c>
      <c r="E990" s="23" t="s">
        <v>4014</v>
      </c>
    </row>
    <row r="991" spans="1:27" ht="39.6">
      <c r="A991" t="s">
        <v>168</v>
      </c>
      <c r="B991">
        <v>249</v>
      </c>
      <c r="C991" s="22" t="s">
        <v>4017</v>
      </c>
      <c r="D991" t="s">
        <v>170</v>
      </c>
      <c r="E991" s="23" t="s">
        <v>4018</v>
      </c>
      <c r="F991" s="24" t="s">
        <v>1915</v>
      </c>
      <c r="G991" s="25">
        <v>4</v>
      </c>
      <c r="H991" s="24">
        <v>0</v>
      </c>
      <c r="I991" s="26">
        <f>ROUND(G991*H991,P4)</f>
        <v>0</v>
      </c>
      <c r="L991" s="26">
        <v>0</v>
      </c>
      <c r="M991" s="20">
        <f>ROUND(G991*L991,P4)</f>
        <v>0</v>
      </c>
      <c r="N991" s="21" t="s">
        <v>2346</v>
      </c>
      <c r="O991" s="27">
        <f>M991*AA991</f>
        <v>0</v>
      </c>
      <c r="P991">
        <v>3</v>
      </c>
      <c r="AA991">
        <f>IF(P991=1,$O$3,IF(P991=2,$O$4,$O$5))</f>
        <v>0</v>
      </c>
    </row>
    <row r="992" spans="1:27">
      <c r="A992" t="s">
        <v>173</v>
      </c>
      <c r="E992" s="23" t="s">
        <v>170</v>
      </c>
    </row>
    <row r="993" spans="1:27">
      <c r="A993" t="s">
        <v>174</v>
      </c>
      <c r="E993" s="28" t="s">
        <v>549</v>
      </c>
    </row>
    <row r="994" spans="1:27" ht="26.45">
      <c r="A994" t="s">
        <v>176</v>
      </c>
      <c r="E994" s="23" t="s">
        <v>4014</v>
      </c>
    </row>
    <row r="995" spans="1:27" ht="26.45">
      <c r="A995" t="s">
        <v>168</v>
      </c>
      <c r="B995">
        <v>250</v>
      </c>
      <c r="C995" s="22" t="s">
        <v>4019</v>
      </c>
      <c r="D995" t="s">
        <v>170</v>
      </c>
      <c r="E995" s="23" t="s">
        <v>4020</v>
      </c>
      <c r="F995" s="24" t="s">
        <v>415</v>
      </c>
      <c r="G995" s="25">
        <v>15</v>
      </c>
      <c r="H995" s="24">
        <v>0</v>
      </c>
      <c r="I995" s="26">
        <f>ROUND(G995*H995,P4)</f>
        <v>0</v>
      </c>
      <c r="L995" s="26">
        <v>0</v>
      </c>
      <c r="M995" s="20">
        <f>ROUND(G995*L995,P4)</f>
        <v>0</v>
      </c>
      <c r="N995" s="21" t="s">
        <v>2346</v>
      </c>
      <c r="O995" s="27">
        <f>M995*AA995</f>
        <v>0</v>
      </c>
      <c r="P995">
        <v>3</v>
      </c>
      <c r="AA995">
        <f>IF(P995=1,$O$3,IF(P995=2,$O$4,$O$5))</f>
        <v>0</v>
      </c>
    </row>
    <row r="996" spans="1:27">
      <c r="A996" t="s">
        <v>173</v>
      </c>
      <c r="E996" s="23" t="s">
        <v>170</v>
      </c>
    </row>
    <row r="997" spans="1:27">
      <c r="A997" t="s">
        <v>174</v>
      </c>
      <c r="E997" s="28" t="s">
        <v>375</v>
      </c>
    </row>
    <row r="998" spans="1:27">
      <c r="A998" t="s">
        <v>176</v>
      </c>
      <c r="E998" s="23" t="s">
        <v>170</v>
      </c>
    </row>
    <row r="999" spans="1:27">
      <c r="A999" t="s">
        <v>168</v>
      </c>
      <c r="B999">
        <v>251</v>
      </c>
      <c r="C999" s="22" t="s">
        <v>4021</v>
      </c>
      <c r="D999" t="s">
        <v>170</v>
      </c>
      <c r="E999" s="23" t="s">
        <v>4022</v>
      </c>
      <c r="F999" s="24" t="s">
        <v>172</v>
      </c>
      <c r="G999" s="25">
        <v>5.0810000000000004</v>
      </c>
      <c r="H999" s="24">
        <v>0</v>
      </c>
      <c r="I999" s="26">
        <f>ROUND(G999*H999,P4)</f>
        <v>0</v>
      </c>
      <c r="L999" s="26">
        <v>0</v>
      </c>
      <c r="M999" s="20">
        <f>ROUND(G999*L999,P4)</f>
        <v>0</v>
      </c>
      <c r="N999" s="21" t="s">
        <v>2346</v>
      </c>
      <c r="O999" s="27">
        <f>M999*AA999</f>
        <v>0</v>
      </c>
      <c r="P999">
        <v>3</v>
      </c>
      <c r="AA999">
        <f>IF(P999=1,$O$3,IF(P999=2,$O$4,$O$5))</f>
        <v>0</v>
      </c>
    </row>
    <row r="1000" spans="1:27">
      <c r="A1000" t="s">
        <v>173</v>
      </c>
      <c r="E1000" s="23" t="s">
        <v>170</v>
      </c>
    </row>
    <row r="1001" spans="1:27">
      <c r="A1001" t="s">
        <v>174</v>
      </c>
      <c r="E1001" s="28" t="s">
        <v>4023</v>
      </c>
    </row>
    <row r="1002" spans="1:27">
      <c r="A1002" t="s">
        <v>176</v>
      </c>
      <c r="E1002" s="23" t="s">
        <v>3814</v>
      </c>
    </row>
    <row r="1003" spans="1:27" ht="26.45">
      <c r="A1003" t="s">
        <v>168</v>
      </c>
      <c r="B1003">
        <v>252</v>
      </c>
      <c r="C1003" s="22" t="s">
        <v>4024</v>
      </c>
      <c r="D1003" t="s">
        <v>170</v>
      </c>
      <c r="E1003" s="23" t="s">
        <v>4025</v>
      </c>
      <c r="F1003" s="24" t="s">
        <v>172</v>
      </c>
      <c r="G1003" s="25">
        <v>5.0810000000000004</v>
      </c>
      <c r="H1003" s="24">
        <v>0</v>
      </c>
      <c r="I1003" s="26">
        <f>ROUND(G1003*H1003,P4)</f>
        <v>0</v>
      </c>
      <c r="L1003" s="26">
        <v>0</v>
      </c>
      <c r="M1003" s="20">
        <f>ROUND(G1003*L1003,P4)</f>
        <v>0</v>
      </c>
      <c r="N1003" s="21" t="s">
        <v>2346</v>
      </c>
      <c r="O1003" s="27">
        <f>M1003*AA1003</f>
        <v>0</v>
      </c>
      <c r="P1003">
        <v>3</v>
      </c>
      <c r="AA1003">
        <f>IF(P1003=1,$O$3,IF(P1003=2,$O$4,$O$5))</f>
        <v>0</v>
      </c>
    </row>
    <row r="1004" spans="1:27">
      <c r="A1004" t="s">
        <v>173</v>
      </c>
      <c r="E1004" s="23" t="s">
        <v>170</v>
      </c>
    </row>
    <row r="1005" spans="1:27">
      <c r="A1005" t="s">
        <v>174</v>
      </c>
      <c r="E1005" s="28" t="s">
        <v>4023</v>
      </c>
    </row>
    <row r="1006" spans="1:27">
      <c r="A1006" t="s">
        <v>176</v>
      </c>
      <c r="E1006" s="23" t="s">
        <v>3814</v>
      </c>
    </row>
    <row r="1007" spans="1:27">
      <c r="A1007" t="s">
        <v>165</v>
      </c>
      <c r="C1007" s="18" t="s">
        <v>4026</v>
      </c>
      <c r="E1007" s="19" t="s">
        <v>4027</v>
      </c>
      <c r="L1007" s="20">
        <f>SUMIFS(L1008:L1015,A1008:A1015,"P")</f>
        <v>0</v>
      </c>
      <c r="M1007" s="20">
        <f>SUMIFS(M1008:M1015,A1008:A1015,"P")</f>
        <v>0</v>
      </c>
      <c r="N1007" s="21"/>
    </row>
    <row r="1008" spans="1:27">
      <c r="A1008" t="s">
        <v>168</v>
      </c>
      <c r="B1008">
        <v>253</v>
      </c>
      <c r="C1008" s="22" t="s">
        <v>4028</v>
      </c>
      <c r="D1008" t="s">
        <v>170</v>
      </c>
      <c r="E1008" s="23" t="s">
        <v>4029</v>
      </c>
      <c r="F1008" s="24" t="s">
        <v>188</v>
      </c>
      <c r="G1008" s="25">
        <v>100</v>
      </c>
      <c r="H1008" s="24">
        <v>0</v>
      </c>
      <c r="I1008" s="26">
        <f>ROUND(G1008*H1008,P4)</f>
        <v>0</v>
      </c>
      <c r="L1008" s="26">
        <v>0</v>
      </c>
      <c r="M1008" s="20">
        <f>ROUND(G1008*L1008,P4)</f>
        <v>0</v>
      </c>
      <c r="N1008" s="21" t="s">
        <v>170</v>
      </c>
      <c r="O1008" s="27">
        <f>M1008*AA1008</f>
        <v>0</v>
      </c>
      <c r="P1008">
        <v>3</v>
      </c>
      <c r="AA1008">
        <f>IF(P1008=1,$O$3,IF(P1008=2,$O$4,$O$5))</f>
        <v>0</v>
      </c>
    </row>
    <row r="1009" spans="1:27">
      <c r="A1009" t="s">
        <v>173</v>
      </c>
      <c r="E1009" s="23" t="s">
        <v>170</v>
      </c>
    </row>
    <row r="1010" spans="1:27">
      <c r="A1010" t="s">
        <v>174</v>
      </c>
      <c r="E1010" s="28" t="s">
        <v>799</v>
      </c>
    </row>
    <row r="1011" spans="1:27">
      <c r="A1011" t="s">
        <v>176</v>
      </c>
      <c r="E1011" s="23" t="s">
        <v>4029</v>
      </c>
    </row>
    <row r="1012" spans="1:27">
      <c r="A1012" t="s">
        <v>168</v>
      </c>
      <c r="B1012">
        <v>254</v>
      </c>
      <c r="C1012" s="22" t="s">
        <v>4030</v>
      </c>
      <c r="D1012" t="s">
        <v>170</v>
      </c>
      <c r="E1012" s="23" t="s">
        <v>4031</v>
      </c>
      <c r="F1012" s="24" t="s">
        <v>188</v>
      </c>
      <c r="G1012" s="25">
        <v>80</v>
      </c>
      <c r="H1012" s="24">
        <v>0</v>
      </c>
      <c r="I1012" s="26">
        <f>ROUND(G1012*H1012,P4)</f>
        <v>0</v>
      </c>
      <c r="L1012" s="26">
        <v>0</v>
      </c>
      <c r="M1012" s="20">
        <f>ROUND(G1012*L1012,P4)</f>
        <v>0</v>
      </c>
      <c r="N1012" s="21" t="s">
        <v>170</v>
      </c>
      <c r="O1012" s="27">
        <f>M1012*AA1012</f>
        <v>0</v>
      </c>
      <c r="P1012">
        <v>3</v>
      </c>
      <c r="AA1012">
        <f>IF(P1012=1,$O$3,IF(P1012=2,$O$4,$O$5))</f>
        <v>0</v>
      </c>
    </row>
    <row r="1013" spans="1:27">
      <c r="A1013" t="s">
        <v>173</v>
      </c>
      <c r="E1013" s="23" t="s">
        <v>170</v>
      </c>
    </row>
    <row r="1014" spans="1:27">
      <c r="A1014" t="s">
        <v>174</v>
      </c>
      <c r="E1014" s="28" t="s">
        <v>1944</v>
      </c>
    </row>
    <row r="1015" spans="1:27">
      <c r="A1015" t="s">
        <v>176</v>
      </c>
      <c r="E1015" s="23" t="s">
        <v>4031</v>
      </c>
    </row>
    <row r="1016" spans="1:27">
      <c r="A1016" t="s">
        <v>165</v>
      </c>
      <c r="C1016" s="18" t="s">
        <v>2851</v>
      </c>
      <c r="E1016" s="19" t="s">
        <v>4032</v>
      </c>
      <c r="L1016" s="20">
        <f>SUMIFS(L1017:L1028,A1017:A1028,"P")</f>
        <v>0</v>
      </c>
      <c r="M1016" s="20">
        <f>SUMIFS(M1017:M1028,A1017:A1028,"P")</f>
        <v>0</v>
      </c>
      <c r="N1016" s="21"/>
    </row>
    <row r="1017" spans="1:27" ht="26.45">
      <c r="A1017" t="s">
        <v>168</v>
      </c>
      <c r="B1017">
        <v>255</v>
      </c>
      <c r="C1017" s="22" t="s">
        <v>4033</v>
      </c>
      <c r="D1017" t="s">
        <v>170</v>
      </c>
      <c r="E1017" s="23" t="s">
        <v>4034</v>
      </c>
      <c r="F1017" s="24" t="s">
        <v>317</v>
      </c>
      <c r="G1017" s="25">
        <v>110</v>
      </c>
      <c r="H1017" s="24">
        <v>0</v>
      </c>
      <c r="I1017" s="26">
        <f>ROUND(G1017*H1017,P4)</f>
        <v>0</v>
      </c>
      <c r="L1017" s="26">
        <v>0</v>
      </c>
      <c r="M1017" s="20">
        <f>ROUND(G1017*L1017,P4)</f>
        <v>0</v>
      </c>
      <c r="N1017" s="21" t="s">
        <v>2346</v>
      </c>
      <c r="O1017" s="27">
        <f>M1017*AA1017</f>
        <v>0</v>
      </c>
      <c r="P1017">
        <v>3</v>
      </c>
      <c r="AA1017">
        <f>IF(P1017=1,$O$3,IF(P1017=2,$O$4,$O$5))</f>
        <v>0</v>
      </c>
    </row>
    <row r="1018" spans="1:27">
      <c r="A1018" t="s">
        <v>173</v>
      </c>
      <c r="E1018" s="23" t="s">
        <v>170</v>
      </c>
    </row>
    <row r="1019" spans="1:27">
      <c r="A1019" t="s">
        <v>174</v>
      </c>
      <c r="E1019" s="28" t="s">
        <v>4035</v>
      </c>
    </row>
    <row r="1020" spans="1:27">
      <c r="A1020" t="s">
        <v>176</v>
      </c>
      <c r="E1020" s="23" t="s">
        <v>4036</v>
      </c>
    </row>
    <row r="1021" spans="1:27" ht="26.45">
      <c r="A1021" t="s">
        <v>168</v>
      </c>
      <c r="B1021">
        <v>256</v>
      </c>
      <c r="C1021" s="22" t="s">
        <v>4037</v>
      </c>
      <c r="D1021" t="s">
        <v>170</v>
      </c>
      <c r="E1021" s="23" t="s">
        <v>4038</v>
      </c>
      <c r="F1021" s="24" t="s">
        <v>317</v>
      </c>
      <c r="G1021" s="25">
        <v>67</v>
      </c>
      <c r="H1021" s="24">
        <v>0</v>
      </c>
      <c r="I1021" s="26">
        <f>ROUND(G1021*H1021,P4)</f>
        <v>0</v>
      </c>
      <c r="L1021" s="26">
        <v>0</v>
      </c>
      <c r="M1021" s="20">
        <f>ROUND(G1021*L1021,P4)</f>
        <v>0</v>
      </c>
      <c r="N1021" s="21" t="s">
        <v>2346</v>
      </c>
      <c r="O1021" s="27">
        <f>M1021*AA1021</f>
        <v>0</v>
      </c>
      <c r="P1021">
        <v>3</v>
      </c>
      <c r="AA1021">
        <f>IF(P1021=1,$O$3,IF(P1021=2,$O$4,$O$5))</f>
        <v>0</v>
      </c>
    </row>
    <row r="1022" spans="1:27">
      <c r="A1022" t="s">
        <v>173</v>
      </c>
      <c r="E1022" s="23" t="s">
        <v>170</v>
      </c>
    </row>
    <row r="1023" spans="1:27">
      <c r="A1023" t="s">
        <v>174</v>
      </c>
      <c r="E1023" s="28" t="s">
        <v>4039</v>
      </c>
    </row>
    <row r="1024" spans="1:27">
      <c r="A1024" t="s">
        <v>176</v>
      </c>
      <c r="E1024" s="23" t="s">
        <v>4036</v>
      </c>
    </row>
    <row r="1025" spans="1:27">
      <c r="A1025" t="s">
        <v>168</v>
      </c>
      <c r="B1025">
        <v>257</v>
      </c>
      <c r="C1025" s="22" t="s">
        <v>4040</v>
      </c>
      <c r="D1025" t="s">
        <v>170</v>
      </c>
      <c r="E1025" s="23" t="s">
        <v>4041</v>
      </c>
      <c r="F1025" s="24" t="s">
        <v>317</v>
      </c>
      <c r="G1025" s="25">
        <v>4</v>
      </c>
      <c r="H1025" s="24">
        <v>0</v>
      </c>
      <c r="I1025" s="26">
        <f>ROUND(G1025*H1025,P4)</f>
        <v>0</v>
      </c>
      <c r="L1025" s="26">
        <v>0</v>
      </c>
      <c r="M1025" s="20">
        <f>ROUND(G1025*L1025,P4)</f>
        <v>0</v>
      </c>
      <c r="N1025" s="21" t="s">
        <v>170</v>
      </c>
      <c r="O1025" s="27">
        <f>M1025*AA1025</f>
        <v>0</v>
      </c>
      <c r="P1025">
        <v>3</v>
      </c>
      <c r="AA1025">
        <f>IF(P1025=1,$O$3,IF(P1025=2,$O$4,$O$5))</f>
        <v>0</v>
      </c>
    </row>
    <row r="1026" spans="1:27">
      <c r="A1026" t="s">
        <v>173</v>
      </c>
      <c r="E1026" s="23" t="s">
        <v>170</v>
      </c>
    </row>
    <row r="1027" spans="1:27">
      <c r="A1027" t="s">
        <v>174</v>
      </c>
      <c r="E1027" s="28" t="s">
        <v>549</v>
      </c>
    </row>
    <row r="1028" spans="1:27">
      <c r="A1028" t="s">
        <v>176</v>
      </c>
      <c r="E1028" s="23" t="s">
        <v>170</v>
      </c>
    </row>
    <row r="1029" spans="1:27">
      <c r="A1029" t="s">
        <v>165</v>
      </c>
      <c r="C1029" s="18" t="s">
        <v>4042</v>
      </c>
      <c r="E1029" s="19" t="s">
        <v>785</v>
      </c>
      <c r="L1029" s="20">
        <f>SUMIFS(L1030:L1041,A1030:A1041,"P")</f>
        <v>0</v>
      </c>
      <c r="M1029" s="20">
        <f>SUMIFS(M1030:M1041,A1030:A1041,"P")</f>
        <v>0</v>
      </c>
      <c r="N1029" s="21"/>
    </row>
    <row r="1030" spans="1:27">
      <c r="A1030" t="s">
        <v>168</v>
      </c>
      <c r="B1030">
        <v>258</v>
      </c>
      <c r="C1030" s="22" t="s">
        <v>4043</v>
      </c>
      <c r="D1030" t="s">
        <v>170</v>
      </c>
      <c r="E1030" s="23" t="s">
        <v>4044</v>
      </c>
      <c r="F1030" s="24" t="s">
        <v>4045</v>
      </c>
      <c r="G1030" s="25">
        <v>22</v>
      </c>
      <c r="H1030" s="24">
        <v>0</v>
      </c>
      <c r="I1030" s="26">
        <f>ROUND(G1030*H1030,P4)</f>
        <v>0</v>
      </c>
      <c r="L1030" s="26">
        <v>0</v>
      </c>
      <c r="M1030" s="20">
        <f>ROUND(G1030*L1030,P4)</f>
        <v>0</v>
      </c>
      <c r="N1030" s="21" t="s">
        <v>2346</v>
      </c>
      <c r="O1030" s="27">
        <f>M1030*AA1030</f>
        <v>0</v>
      </c>
      <c r="P1030">
        <v>3</v>
      </c>
      <c r="AA1030">
        <f>IF(P1030=1,$O$3,IF(P1030=2,$O$4,$O$5))</f>
        <v>0</v>
      </c>
    </row>
    <row r="1031" spans="1:27">
      <c r="A1031" t="s">
        <v>173</v>
      </c>
      <c r="E1031" s="23" t="s">
        <v>170</v>
      </c>
    </row>
    <row r="1032" spans="1:27">
      <c r="A1032" t="s">
        <v>174</v>
      </c>
      <c r="E1032" s="28" t="s">
        <v>383</v>
      </c>
    </row>
    <row r="1033" spans="1:27">
      <c r="A1033" t="s">
        <v>176</v>
      </c>
      <c r="E1033" s="23" t="s">
        <v>170</v>
      </c>
    </row>
    <row r="1034" spans="1:27">
      <c r="A1034" t="s">
        <v>168</v>
      </c>
      <c r="B1034">
        <v>259</v>
      </c>
      <c r="C1034" s="22" t="s">
        <v>4046</v>
      </c>
      <c r="D1034" t="s">
        <v>170</v>
      </c>
      <c r="E1034" s="23" t="s">
        <v>4047</v>
      </c>
      <c r="F1034" s="24" t="s">
        <v>4045</v>
      </c>
      <c r="G1034" s="25">
        <v>30</v>
      </c>
      <c r="H1034" s="24">
        <v>0</v>
      </c>
      <c r="I1034" s="26">
        <f>ROUND(G1034*H1034,P4)</f>
        <v>0</v>
      </c>
      <c r="L1034" s="26">
        <v>0</v>
      </c>
      <c r="M1034" s="20">
        <f>ROUND(G1034*L1034,P4)</f>
        <v>0</v>
      </c>
      <c r="N1034" s="21" t="s">
        <v>2346</v>
      </c>
      <c r="O1034" s="27">
        <f>M1034*AA1034</f>
        <v>0</v>
      </c>
      <c r="P1034">
        <v>3</v>
      </c>
      <c r="AA1034">
        <f>IF(P1034=1,$O$3,IF(P1034=2,$O$4,$O$5))</f>
        <v>0</v>
      </c>
    </row>
    <row r="1035" spans="1:27">
      <c r="A1035" t="s">
        <v>173</v>
      </c>
      <c r="E1035" s="23" t="s">
        <v>170</v>
      </c>
    </row>
    <row r="1036" spans="1:27">
      <c r="A1036" t="s">
        <v>174</v>
      </c>
      <c r="E1036" s="28" t="s">
        <v>705</v>
      </c>
    </row>
    <row r="1037" spans="1:27">
      <c r="A1037" t="s">
        <v>176</v>
      </c>
      <c r="E1037" s="23" t="s">
        <v>170</v>
      </c>
    </row>
    <row r="1038" spans="1:27">
      <c r="A1038" t="s">
        <v>168</v>
      </c>
      <c r="B1038">
        <v>260</v>
      </c>
      <c r="C1038" s="22" t="s">
        <v>4048</v>
      </c>
      <c r="D1038" t="s">
        <v>170</v>
      </c>
      <c r="E1038" s="23" t="s">
        <v>4049</v>
      </c>
      <c r="F1038" s="24" t="s">
        <v>4045</v>
      </c>
      <c r="G1038" s="25">
        <v>26</v>
      </c>
      <c r="H1038" s="24">
        <v>0</v>
      </c>
      <c r="I1038" s="26">
        <f>ROUND(G1038*H1038,P4)</f>
        <v>0</v>
      </c>
      <c r="L1038" s="26">
        <v>0</v>
      </c>
      <c r="M1038" s="20">
        <f>ROUND(G1038*L1038,P4)</f>
        <v>0</v>
      </c>
      <c r="N1038" s="21" t="s">
        <v>2346</v>
      </c>
      <c r="O1038" s="27">
        <f>M1038*AA1038</f>
        <v>0</v>
      </c>
      <c r="P1038">
        <v>3</v>
      </c>
      <c r="AA1038">
        <f>IF(P1038=1,$O$3,IF(P1038=2,$O$4,$O$5))</f>
        <v>0</v>
      </c>
    </row>
    <row r="1039" spans="1:27">
      <c r="A1039" t="s">
        <v>173</v>
      </c>
      <c r="E1039" s="23" t="s">
        <v>170</v>
      </c>
    </row>
    <row r="1040" spans="1:27">
      <c r="A1040" t="s">
        <v>174</v>
      </c>
      <c r="E1040" s="28" t="s">
        <v>4050</v>
      </c>
    </row>
    <row r="1041" spans="1:27">
      <c r="A1041" t="s">
        <v>176</v>
      </c>
      <c r="E1041" s="23" t="s">
        <v>170</v>
      </c>
    </row>
    <row r="1042" spans="1:27">
      <c r="A1042" t="s">
        <v>165</v>
      </c>
      <c r="C1042" s="18" t="s">
        <v>2465</v>
      </c>
      <c r="E1042" s="19" t="s">
        <v>4051</v>
      </c>
      <c r="L1042" s="20">
        <f>SUMIFS(L1043:L1050,A1043:A1050,"P")</f>
        <v>0</v>
      </c>
      <c r="M1042" s="20">
        <f>SUMIFS(M1043:M1050,A1043:A1050,"P")</f>
        <v>0</v>
      </c>
      <c r="N1042" s="21"/>
    </row>
    <row r="1043" spans="1:27" ht="26.45">
      <c r="A1043" t="s">
        <v>168</v>
      </c>
      <c r="B1043">
        <v>13</v>
      </c>
      <c r="C1043" s="22" t="s">
        <v>4052</v>
      </c>
      <c r="D1043" t="s">
        <v>170</v>
      </c>
      <c r="E1043" s="23" t="s">
        <v>4053</v>
      </c>
      <c r="F1043" s="24" t="s">
        <v>433</v>
      </c>
      <c r="G1043" s="25">
        <v>36.72</v>
      </c>
      <c r="H1043" s="24">
        <v>0</v>
      </c>
      <c r="I1043" s="26">
        <f>ROUND(G1043*H1043,P4)</f>
        <v>0</v>
      </c>
      <c r="L1043" s="26">
        <v>0</v>
      </c>
      <c r="M1043" s="20">
        <f>ROUND(G1043*L1043,P4)</f>
        <v>0</v>
      </c>
      <c r="N1043" s="21" t="s">
        <v>2346</v>
      </c>
      <c r="O1043" s="27">
        <f>M1043*AA1043</f>
        <v>0</v>
      </c>
      <c r="P1043">
        <v>3</v>
      </c>
      <c r="AA1043">
        <f>IF(P1043=1,$O$3,IF(P1043=2,$O$4,$O$5))</f>
        <v>0</v>
      </c>
    </row>
    <row r="1044" spans="1:27">
      <c r="A1044" t="s">
        <v>173</v>
      </c>
      <c r="E1044" s="23" t="s">
        <v>170</v>
      </c>
    </row>
    <row r="1045" spans="1:27">
      <c r="A1045" t="s">
        <v>174</v>
      </c>
      <c r="E1045" s="28" t="s">
        <v>4054</v>
      </c>
    </row>
    <row r="1046" spans="1:27">
      <c r="A1046" t="s">
        <v>176</v>
      </c>
      <c r="E1046" s="23" t="s">
        <v>170</v>
      </c>
    </row>
    <row r="1047" spans="1:27" ht="26.45">
      <c r="A1047" t="s">
        <v>168</v>
      </c>
      <c r="B1047">
        <v>14</v>
      </c>
      <c r="C1047" s="22" t="s">
        <v>4055</v>
      </c>
      <c r="D1047" t="s">
        <v>170</v>
      </c>
      <c r="E1047" s="23" t="s">
        <v>4056</v>
      </c>
      <c r="F1047" s="24" t="s">
        <v>415</v>
      </c>
      <c r="G1047" s="25">
        <v>32</v>
      </c>
      <c r="H1047" s="24">
        <v>0</v>
      </c>
      <c r="I1047" s="26">
        <f>ROUND(G1047*H1047,P4)</f>
        <v>0</v>
      </c>
      <c r="L1047" s="26">
        <v>0</v>
      </c>
      <c r="M1047" s="20">
        <f>ROUND(G1047*L1047,P4)</f>
        <v>0</v>
      </c>
      <c r="N1047" s="21" t="s">
        <v>2346</v>
      </c>
      <c r="O1047" s="27">
        <f>M1047*AA1047</f>
        <v>0</v>
      </c>
      <c r="P1047">
        <v>3</v>
      </c>
      <c r="AA1047">
        <f>IF(P1047=1,$O$3,IF(P1047=2,$O$4,$O$5))</f>
        <v>0</v>
      </c>
    </row>
    <row r="1048" spans="1:27">
      <c r="A1048" t="s">
        <v>173</v>
      </c>
      <c r="E1048" s="23" t="s">
        <v>170</v>
      </c>
    </row>
    <row r="1049" spans="1:27">
      <c r="A1049" t="s">
        <v>174</v>
      </c>
      <c r="E1049" s="28" t="s">
        <v>402</v>
      </c>
    </row>
    <row r="1050" spans="1:27" ht="39.6">
      <c r="A1050" t="s">
        <v>176</v>
      </c>
      <c r="E1050" s="23" t="s">
        <v>4057</v>
      </c>
    </row>
    <row r="1051" spans="1:27">
      <c r="A1051" t="s">
        <v>165</v>
      </c>
      <c r="C1051" s="18" t="s">
        <v>166</v>
      </c>
      <c r="E1051" s="19" t="s">
        <v>167</v>
      </c>
      <c r="L1051" s="20">
        <f>SUMIFS(L1052:L1059,A1052:A1059,"P")</f>
        <v>0</v>
      </c>
      <c r="M1051" s="20">
        <f>SUMIFS(M1052:M1059,A1052:A1059,"P")</f>
        <v>0</v>
      </c>
      <c r="N1051" s="21"/>
    </row>
    <row r="1052" spans="1:27">
      <c r="A1052" t="s">
        <v>168</v>
      </c>
      <c r="B1052">
        <v>15</v>
      </c>
      <c r="C1052" s="22" t="s">
        <v>2897</v>
      </c>
      <c r="D1052" t="s">
        <v>170</v>
      </c>
      <c r="E1052" s="23" t="s">
        <v>2898</v>
      </c>
      <c r="F1052" s="24" t="s">
        <v>172</v>
      </c>
      <c r="G1052" s="25">
        <v>48.24</v>
      </c>
      <c r="H1052" s="24">
        <v>0</v>
      </c>
      <c r="I1052" s="26">
        <f>ROUND(G1052*H1052,P4)</f>
        <v>0</v>
      </c>
      <c r="L1052" s="26">
        <v>0</v>
      </c>
      <c r="M1052" s="20">
        <f>ROUND(G1052*L1052,P4)</f>
        <v>0</v>
      </c>
      <c r="N1052" s="21" t="s">
        <v>170</v>
      </c>
      <c r="O1052" s="27">
        <f>M1052*AA1052</f>
        <v>0</v>
      </c>
      <c r="P1052">
        <v>3</v>
      </c>
      <c r="AA1052">
        <f>IF(P1052=1,$O$3,IF(P1052=2,$O$4,$O$5))</f>
        <v>0</v>
      </c>
    </row>
    <row r="1053" spans="1:27">
      <c r="A1053" t="s">
        <v>173</v>
      </c>
      <c r="E1053" s="23" t="s">
        <v>170</v>
      </c>
    </row>
    <row r="1054" spans="1:27">
      <c r="A1054" t="s">
        <v>174</v>
      </c>
      <c r="E1054" s="28" t="s">
        <v>4058</v>
      </c>
    </row>
    <row r="1055" spans="1:27" ht="26.45">
      <c r="A1055" t="s">
        <v>176</v>
      </c>
      <c r="E1055" s="23" t="s">
        <v>177</v>
      </c>
    </row>
    <row r="1056" spans="1:27">
      <c r="A1056" t="s">
        <v>168</v>
      </c>
      <c r="B1056">
        <v>16</v>
      </c>
      <c r="C1056" s="22" t="s">
        <v>459</v>
      </c>
      <c r="D1056" t="s">
        <v>170</v>
      </c>
      <c r="E1056" s="23" t="s">
        <v>460</v>
      </c>
      <c r="F1056" s="24" t="s">
        <v>172</v>
      </c>
      <c r="G1056" s="25">
        <v>186.39</v>
      </c>
      <c r="H1056" s="24">
        <v>0</v>
      </c>
      <c r="I1056" s="26">
        <f>ROUND(G1056*H1056,P4)</f>
        <v>0</v>
      </c>
      <c r="L1056" s="26">
        <v>0</v>
      </c>
      <c r="M1056" s="20">
        <f>ROUND(G1056*L1056,P4)</f>
        <v>0</v>
      </c>
      <c r="N1056" s="21" t="s">
        <v>170</v>
      </c>
      <c r="O1056" s="27">
        <f>M1056*AA1056</f>
        <v>0</v>
      </c>
      <c r="P1056">
        <v>3</v>
      </c>
      <c r="AA1056">
        <f>IF(P1056=1,$O$3,IF(P1056=2,$O$4,$O$5))</f>
        <v>0</v>
      </c>
    </row>
    <row r="1057" spans="1:5">
      <c r="A1057" t="s">
        <v>173</v>
      </c>
      <c r="E1057" s="23" t="s">
        <v>170</v>
      </c>
    </row>
    <row r="1058" spans="1:5">
      <c r="A1058" t="s">
        <v>174</v>
      </c>
      <c r="E1058" s="28" t="s">
        <v>4059</v>
      </c>
    </row>
    <row r="1059" spans="1:5" ht="26.45">
      <c r="A1059" t="s">
        <v>176</v>
      </c>
      <c r="E1059" s="23" t="s">
        <v>177</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 right="0" top="0" bottom="0" header="0" footer="0"/>
  <pageSetup fitToHeight="0"/>
  <drawing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pageSetUpPr fitToPage="1"/>
  </sheetPr>
  <dimension ref="A1:AA1194"/>
  <sheetViews>
    <sheetView workbookViewId="0"/>
  </sheetViews>
  <sheetFormatPr defaultRowHeight="13.15"/>
  <cols>
    <col min="1" max="1" width="8.85546875" hidden="1"/>
    <col min="2" max="2" width="11.5703125" customWidth="1"/>
    <col min="3" max="3" width="14.28515625" customWidth="1"/>
    <col min="5" max="5" width="71.28515625" customWidth="1"/>
    <col min="6" max="6" width="11.5703125" customWidth="1"/>
    <col min="7" max="9" width="16.28515625" customWidth="1"/>
    <col min="10" max="11" width="8.85546875" hidden="1"/>
    <col min="12" max="14" width="16.28515625" customWidth="1"/>
    <col min="15" max="17" width="8.85546875" hidden="1"/>
    <col min="19" max="19" width="31" customWidth="1"/>
    <col min="27" max="27" width="8.85546875" hidden="1"/>
  </cols>
  <sheetData>
    <row r="1" spans="1:27" ht="36.950000000000003" customHeight="1">
      <c r="A1" s="13" t="s">
        <v>143</v>
      </c>
      <c r="B1" s="1"/>
      <c r="C1" s="29"/>
      <c r="D1" s="1"/>
      <c r="E1" s="1"/>
      <c r="F1" s="1"/>
      <c r="G1" s="1"/>
      <c r="H1" s="1"/>
      <c r="I1" s="1"/>
      <c r="J1" s="1"/>
      <c r="K1" s="1"/>
      <c r="L1" s="1"/>
      <c r="M1" s="1"/>
      <c r="N1" s="1"/>
      <c r="P1">
        <v>3</v>
      </c>
    </row>
    <row r="2" spans="1:27" ht="19.899999999999999" customHeight="1">
      <c r="A2" s="13"/>
      <c r="B2" s="1"/>
      <c r="C2" s="29"/>
      <c r="D2" s="1"/>
      <c r="E2" s="1"/>
      <c r="F2" s="1"/>
      <c r="G2" s="1"/>
      <c r="H2" s="1"/>
      <c r="I2" s="1"/>
      <c r="J2" s="1"/>
      <c r="K2" s="1"/>
      <c r="L2" s="1"/>
      <c r="M2" s="1"/>
      <c r="N2" s="1"/>
    </row>
    <row r="3" spans="1:27" ht="33.950000000000003" customHeight="1">
      <c r="A3" s="13" t="s">
        <v>144</v>
      </c>
      <c r="B3" s="14" t="s">
        <v>145</v>
      </c>
      <c r="C3" s="33" t="s">
        <v>1</v>
      </c>
      <c r="D3" s="29"/>
      <c r="E3" s="34" t="s">
        <v>2</v>
      </c>
      <c r="F3" s="29"/>
      <c r="G3" s="29"/>
      <c r="H3" s="29"/>
      <c r="L3" s="15" t="s">
        <v>67</v>
      </c>
      <c r="M3" s="16">
        <f>Rekapitulace!C38</f>
        <v>0</v>
      </c>
      <c r="N3" s="3" t="s">
        <v>3</v>
      </c>
      <c r="O3">
        <v>0</v>
      </c>
      <c r="P3">
        <v>2</v>
      </c>
    </row>
    <row r="4" spans="1:27" ht="33.950000000000003" customHeight="1">
      <c r="A4" s="13" t="s">
        <v>146</v>
      </c>
      <c r="B4" s="14" t="s">
        <v>147</v>
      </c>
      <c r="C4" s="33" t="s">
        <v>67</v>
      </c>
      <c r="D4" s="29"/>
      <c r="E4" s="34" t="s">
        <v>68</v>
      </c>
      <c r="F4" s="29"/>
      <c r="G4" s="29"/>
      <c r="H4" s="29"/>
      <c r="O4">
        <v>0.12</v>
      </c>
      <c r="P4">
        <v>2</v>
      </c>
    </row>
    <row r="5" spans="1:27">
      <c r="A5" s="35" t="s">
        <v>148</v>
      </c>
      <c r="B5" s="35" t="s">
        <v>149</v>
      </c>
      <c r="C5" s="35" t="s">
        <v>150</v>
      </c>
      <c r="D5" s="35" t="s">
        <v>151</v>
      </c>
      <c r="E5" s="35" t="s">
        <v>152</v>
      </c>
      <c r="F5" s="35" t="s">
        <v>153</v>
      </c>
      <c r="G5" s="35" t="s">
        <v>154</v>
      </c>
      <c r="H5" s="35" t="s">
        <v>155</v>
      </c>
      <c r="I5" s="35" t="s">
        <v>156</v>
      </c>
      <c r="J5" s="17"/>
      <c r="K5" s="17"/>
      <c r="L5" s="35" t="s">
        <v>157</v>
      </c>
      <c r="M5" s="36"/>
      <c r="N5" s="35" t="s">
        <v>158</v>
      </c>
      <c r="O5">
        <v>0.21</v>
      </c>
    </row>
    <row r="6" spans="1:27">
      <c r="A6" s="35"/>
      <c r="B6" s="35"/>
      <c r="C6" s="35"/>
      <c r="D6" s="35"/>
      <c r="E6" s="35"/>
      <c r="F6" s="35"/>
      <c r="G6" s="35"/>
      <c r="H6" s="35"/>
      <c r="I6" s="35"/>
      <c r="J6" s="35" t="s">
        <v>159</v>
      </c>
      <c r="K6" s="36"/>
      <c r="L6" s="36"/>
      <c r="M6" s="36"/>
      <c r="N6" s="35"/>
    </row>
    <row r="7" spans="1:27" ht="26.45">
      <c r="A7" s="35"/>
      <c r="B7" s="35"/>
      <c r="C7" s="35"/>
      <c r="D7" s="35"/>
      <c r="E7" s="35"/>
      <c r="F7" s="35"/>
      <c r="G7" s="35"/>
      <c r="H7" s="35"/>
      <c r="I7" s="35"/>
      <c r="J7" s="6" t="s">
        <v>160</v>
      </c>
      <c r="K7" s="6" t="s">
        <v>161</v>
      </c>
      <c r="L7" s="6" t="s">
        <v>160</v>
      </c>
      <c r="M7" s="6" t="s">
        <v>161</v>
      </c>
      <c r="N7" s="35"/>
      <c r="S7" t="s">
        <v>162</v>
      </c>
      <c r="T7">
        <f>COUNTIFS(L8:L1195,"=0",A8:A1195,"P")+COUNTIFS(L8:L1195,"",A8:A1195,"P")+SUM(Q8:Q1195)</f>
        <v>0</v>
      </c>
    </row>
    <row r="8" spans="1:27">
      <c r="A8" t="s">
        <v>163</v>
      </c>
      <c r="C8" s="18" t="s">
        <v>4060</v>
      </c>
      <c r="E8" s="19" t="s">
        <v>72</v>
      </c>
      <c r="L8" s="20">
        <f>L9+L38</f>
        <v>0</v>
      </c>
      <c r="M8" s="20">
        <f>M9+M38</f>
        <v>0</v>
      </c>
      <c r="N8" s="21"/>
    </row>
    <row r="9" spans="1:27">
      <c r="A9" t="s">
        <v>165</v>
      </c>
      <c r="C9" s="18" t="s">
        <v>3337</v>
      </c>
      <c r="E9" s="19" t="s">
        <v>3338</v>
      </c>
      <c r="L9" s="20">
        <f>SUMIFS(L10:L37,A10:A37,"P")</f>
        <v>0</v>
      </c>
      <c r="M9" s="20">
        <f>SUMIFS(M10:M37,A10:A37,"P")</f>
        <v>0</v>
      </c>
      <c r="N9" s="21"/>
    </row>
    <row r="10" spans="1:27">
      <c r="A10" t="s">
        <v>168</v>
      </c>
      <c r="B10">
        <v>1</v>
      </c>
      <c r="C10" s="22" t="s">
        <v>4061</v>
      </c>
      <c r="D10" t="s">
        <v>170</v>
      </c>
      <c r="E10" s="23" t="s">
        <v>4062</v>
      </c>
      <c r="F10" s="24" t="s">
        <v>738</v>
      </c>
      <c r="G10" s="25">
        <v>2639</v>
      </c>
      <c r="H10" s="24">
        <v>0</v>
      </c>
      <c r="I10" s="26">
        <f>ROUND(G10*H10,P4)</f>
        <v>0</v>
      </c>
      <c r="L10" s="26">
        <v>0</v>
      </c>
      <c r="M10" s="20">
        <f>ROUND(G10*L10,P4)</f>
        <v>0</v>
      </c>
      <c r="N10" s="21" t="s">
        <v>170</v>
      </c>
      <c r="O10" s="27">
        <f>M10*AA10</f>
        <v>0</v>
      </c>
      <c r="P10">
        <v>3</v>
      </c>
      <c r="AA10">
        <f>IF(P10=1,$O$3,IF(P10=2,$O$4,$O$5))</f>
        <v>0</v>
      </c>
    </row>
    <row r="11" spans="1:27">
      <c r="A11" t="s">
        <v>173</v>
      </c>
      <c r="E11" s="23" t="s">
        <v>170</v>
      </c>
    </row>
    <row r="12" spans="1:27">
      <c r="A12" t="s">
        <v>174</v>
      </c>
      <c r="E12" s="28" t="s">
        <v>4063</v>
      </c>
    </row>
    <row r="13" spans="1:27">
      <c r="A13" t="s">
        <v>176</v>
      </c>
      <c r="E13" s="23" t="s">
        <v>4064</v>
      </c>
    </row>
    <row r="14" spans="1:27" ht="26.45">
      <c r="A14" t="s">
        <v>168</v>
      </c>
      <c r="B14">
        <v>2</v>
      </c>
      <c r="C14" s="22" t="s">
        <v>4065</v>
      </c>
      <c r="D14" t="s">
        <v>170</v>
      </c>
      <c r="E14" s="23" t="s">
        <v>4066</v>
      </c>
      <c r="F14" s="24" t="s">
        <v>738</v>
      </c>
      <c r="G14" s="25">
        <v>100</v>
      </c>
      <c r="H14" s="24">
        <v>0</v>
      </c>
      <c r="I14" s="26">
        <f>ROUND(G14*H14,P4)</f>
        <v>0</v>
      </c>
      <c r="L14" s="26">
        <v>0</v>
      </c>
      <c r="M14" s="20">
        <f>ROUND(G14*L14,P4)</f>
        <v>0</v>
      </c>
      <c r="N14" s="21" t="s">
        <v>2346</v>
      </c>
      <c r="O14" s="27">
        <f>M14*AA14</f>
        <v>0</v>
      </c>
      <c r="P14">
        <v>3</v>
      </c>
      <c r="AA14">
        <f>IF(P14=1,$O$3,IF(P14=2,$O$4,$O$5))</f>
        <v>0</v>
      </c>
    </row>
    <row r="15" spans="1:27">
      <c r="A15" t="s">
        <v>173</v>
      </c>
      <c r="E15" s="23" t="s">
        <v>170</v>
      </c>
    </row>
    <row r="16" spans="1:27">
      <c r="A16" t="s">
        <v>174</v>
      </c>
      <c r="E16" s="28" t="s">
        <v>799</v>
      </c>
    </row>
    <row r="17" spans="1:27">
      <c r="A17" t="s">
        <v>176</v>
      </c>
      <c r="E17" s="23" t="s">
        <v>170</v>
      </c>
    </row>
    <row r="18" spans="1:27">
      <c r="A18" t="s">
        <v>168</v>
      </c>
      <c r="B18">
        <v>3</v>
      </c>
      <c r="C18" s="22" t="s">
        <v>4067</v>
      </c>
      <c r="D18" t="s">
        <v>170</v>
      </c>
      <c r="E18" s="23" t="s">
        <v>4068</v>
      </c>
      <c r="F18" s="24" t="s">
        <v>738</v>
      </c>
      <c r="G18" s="25">
        <v>1200</v>
      </c>
      <c r="H18" s="24">
        <v>0</v>
      </c>
      <c r="I18" s="26">
        <f>ROUND(G18*H18,P4)</f>
        <v>0</v>
      </c>
      <c r="L18" s="26">
        <v>0</v>
      </c>
      <c r="M18" s="20">
        <f>ROUND(G18*L18,P4)</f>
        <v>0</v>
      </c>
      <c r="N18" s="21" t="s">
        <v>170</v>
      </c>
      <c r="O18" s="27">
        <f>M18*AA18</f>
        <v>0</v>
      </c>
      <c r="P18">
        <v>3</v>
      </c>
      <c r="AA18">
        <f>IF(P18=1,$O$3,IF(P18=2,$O$4,$O$5))</f>
        <v>0</v>
      </c>
    </row>
    <row r="19" spans="1:27">
      <c r="A19" t="s">
        <v>173</v>
      </c>
      <c r="E19" s="23" t="s">
        <v>170</v>
      </c>
    </row>
    <row r="20" spans="1:27">
      <c r="A20" t="s">
        <v>174</v>
      </c>
      <c r="E20" s="28" t="s">
        <v>1121</v>
      </c>
    </row>
    <row r="21" spans="1:27" ht="26.45">
      <c r="A21" t="s">
        <v>176</v>
      </c>
      <c r="E21" s="23" t="s">
        <v>4069</v>
      </c>
    </row>
    <row r="22" spans="1:27">
      <c r="A22" t="s">
        <v>168</v>
      </c>
      <c r="B22">
        <v>4</v>
      </c>
      <c r="C22" s="22" t="s">
        <v>4070</v>
      </c>
      <c r="D22" t="s">
        <v>170</v>
      </c>
      <c r="E22" s="23" t="s">
        <v>4071</v>
      </c>
      <c r="F22" s="24" t="s">
        <v>738</v>
      </c>
      <c r="G22" s="25">
        <v>580</v>
      </c>
      <c r="H22" s="24">
        <v>0</v>
      </c>
      <c r="I22" s="26">
        <f>ROUND(G22*H22,P4)</f>
        <v>0</v>
      </c>
      <c r="L22" s="26">
        <v>0</v>
      </c>
      <c r="M22" s="20">
        <f>ROUND(G22*L22,P4)</f>
        <v>0</v>
      </c>
      <c r="N22" s="21" t="s">
        <v>170</v>
      </c>
      <c r="O22" s="27">
        <f>M22*AA22</f>
        <v>0</v>
      </c>
      <c r="P22">
        <v>3</v>
      </c>
      <c r="AA22">
        <f>IF(P22=1,$O$3,IF(P22=2,$O$4,$O$5))</f>
        <v>0</v>
      </c>
    </row>
    <row r="23" spans="1:27">
      <c r="A23" t="s">
        <v>173</v>
      </c>
      <c r="E23" s="23" t="s">
        <v>170</v>
      </c>
    </row>
    <row r="24" spans="1:27">
      <c r="A24" t="s">
        <v>174</v>
      </c>
      <c r="E24" s="28" t="s">
        <v>4072</v>
      </c>
    </row>
    <row r="25" spans="1:27" ht="26.45">
      <c r="A25" t="s">
        <v>176</v>
      </c>
      <c r="E25" s="23" t="s">
        <v>4069</v>
      </c>
    </row>
    <row r="26" spans="1:27">
      <c r="A26" t="s">
        <v>168</v>
      </c>
      <c r="B26">
        <v>5</v>
      </c>
      <c r="C26" s="22" t="s">
        <v>4073</v>
      </c>
      <c r="D26" t="s">
        <v>170</v>
      </c>
      <c r="E26" s="23" t="s">
        <v>4074</v>
      </c>
      <c r="F26" s="24" t="s">
        <v>738</v>
      </c>
      <c r="G26" s="25">
        <v>100</v>
      </c>
      <c r="H26" s="24">
        <v>0</v>
      </c>
      <c r="I26" s="26">
        <f>ROUND(G26*H26,P4)</f>
        <v>0</v>
      </c>
      <c r="L26" s="26">
        <v>0</v>
      </c>
      <c r="M26" s="20">
        <f>ROUND(G26*L26,P4)</f>
        <v>0</v>
      </c>
      <c r="N26" s="21" t="s">
        <v>170</v>
      </c>
      <c r="O26" s="27">
        <f>M26*AA26</f>
        <v>0</v>
      </c>
      <c r="P26">
        <v>3</v>
      </c>
      <c r="AA26">
        <f>IF(P26=1,$O$3,IF(P26=2,$O$4,$O$5))</f>
        <v>0</v>
      </c>
    </row>
    <row r="27" spans="1:27">
      <c r="A27" t="s">
        <v>173</v>
      </c>
      <c r="E27" s="23" t="s">
        <v>170</v>
      </c>
    </row>
    <row r="28" spans="1:27">
      <c r="A28" t="s">
        <v>174</v>
      </c>
      <c r="E28" s="28" t="s">
        <v>799</v>
      </c>
    </row>
    <row r="29" spans="1:27">
      <c r="A29" t="s">
        <v>176</v>
      </c>
      <c r="E29" s="23" t="s">
        <v>4075</v>
      </c>
    </row>
    <row r="30" spans="1:27">
      <c r="A30" t="s">
        <v>168</v>
      </c>
      <c r="B30">
        <v>6</v>
      </c>
      <c r="C30" s="22" t="s">
        <v>4076</v>
      </c>
      <c r="D30" t="s">
        <v>170</v>
      </c>
      <c r="E30" s="23" t="s">
        <v>4077</v>
      </c>
      <c r="F30" s="24" t="s">
        <v>738</v>
      </c>
      <c r="G30" s="25">
        <v>810</v>
      </c>
      <c r="H30" s="24">
        <v>0</v>
      </c>
      <c r="I30" s="26">
        <f>ROUND(G30*H30,P4)</f>
        <v>0</v>
      </c>
      <c r="L30" s="26">
        <v>0</v>
      </c>
      <c r="M30" s="20">
        <f>ROUND(G30*L30,P4)</f>
        <v>0</v>
      </c>
      <c r="N30" s="21" t="s">
        <v>170</v>
      </c>
      <c r="O30" s="27">
        <f>M30*AA30</f>
        <v>0</v>
      </c>
      <c r="P30">
        <v>3</v>
      </c>
      <c r="AA30">
        <f>IF(P30=1,$O$3,IF(P30=2,$O$4,$O$5))</f>
        <v>0</v>
      </c>
    </row>
    <row r="31" spans="1:27">
      <c r="A31" t="s">
        <v>173</v>
      </c>
      <c r="E31" s="23" t="s">
        <v>170</v>
      </c>
    </row>
    <row r="32" spans="1:27">
      <c r="A32" t="s">
        <v>174</v>
      </c>
      <c r="E32" s="28" t="s">
        <v>4078</v>
      </c>
    </row>
    <row r="33" spans="1:27">
      <c r="A33" t="s">
        <v>176</v>
      </c>
      <c r="E33" s="23" t="s">
        <v>4079</v>
      </c>
    </row>
    <row r="34" spans="1:27">
      <c r="A34" t="s">
        <v>168</v>
      </c>
      <c r="B34">
        <v>7</v>
      </c>
      <c r="C34" s="22" t="s">
        <v>4080</v>
      </c>
      <c r="D34" t="s">
        <v>170</v>
      </c>
      <c r="E34" s="23" t="s">
        <v>4081</v>
      </c>
      <c r="F34" s="24" t="s">
        <v>738</v>
      </c>
      <c r="G34" s="25">
        <v>49</v>
      </c>
      <c r="H34" s="24">
        <v>0</v>
      </c>
      <c r="I34" s="26">
        <f>ROUND(G34*H34,P4)</f>
        <v>0</v>
      </c>
      <c r="L34" s="26">
        <v>0</v>
      </c>
      <c r="M34" s="20">
        <f>ROUND(G34*L34,P4)</f>
        <v>0</v>
      </c>
      <c r="N34" s="21" t="s">
        <v>170</v>
      </c>
      <c r="O34" s="27">
        <f>M34*AA34</f>
        <v>0</v>
      </c>
      <c r="P34">
        <v>3</v>
      </c>
      <c r="AA34">
        <f>IF(P34=1,$O$3,IF(P34=2,$O$4,$O$5))</f>
        <v>0</v>
      </c>
    </row>
    <row r="35" spans="1:27">
      <c r="A35" t="s">
        <v>173</v>
      </c>
      <c r="E35" s="23" t="s">
        <v>170</v>
      </c>
    </row>
    <row r="36" spans="1:27">
      <c r="A36" t="s">
        <v>174</v>
      </c>
      <c r="E36" s="28" t="s">
        <v>3994</v>
      </c>
    </row>
    <row r="37" spans="1:27">
      <c r="A37" t="s">
        <v>176</v>
      </c>
      <c r="E37" s="23" t="s">
        <v>4082</v>
      </c>
    </row>
    <row r="38" spans="1:27">
      <c r="A38" t="s">
        <v>165</v>
      </c>
      <c r="C38" s="18" t="s">
        <v>4083</v>
      </c>
      <c r="E38" s="19" t="s">
        <v>72</v>
      </c>
      <c r="L38" s="20">
        <f>SUMIFS(L39:L1194,A39:A1194,"P")</f>
        <v>0</v>
      </c>
      <c r="M38" s="20">
        <f>SUMIFS(M39:M1194,A39:A1194,"P")</f>
        <v>0</v>
      </c>
      <c r="N38" s="21"/>
    </row>
    <row r="39" spans="1:27">
      <c r="A39" t="s">
        <v>168</v>
      </c>
      <c r="B39">
        <v>8</v>
      </c>
      <c r="C39" s="22" t="s">
        <v>4084</v>
      </c>
      <c r="D39" t="s">
        <v>170</v>
      </c>
      <c r="E39" s="23" t="s">
        <v>4085</v>
      </c>
      <c r="F39" s="24" t="s">
        <v>317</v>
      </c>
      <c r="G39" s="25">
        <v>267</v>
      </c>
      <c r="H39" s="24">
        <v>0</v>
      </c>
      <c r="I39" s="26">
        <f>ROUND(G39*H39,P4)</f>
        <v>0</v>
      </c>
      <c r="L39" s="26">
        <v>0</v>
      </c>
      <c r="M39" s="20">
        <f>ROUND(G39*L39,P4)</f>
        <v>0</v>
      </c>
      <c r="N39" s="21" t="s">
        <v>2346</v>
      </c>
      <c r="O39" s="27">
        <f>M39*AA39</f>
        <v>0</v>
      </c>
      <c r="P39">
        <v>3</v>
      </c>
      <c r="AA39">
        <f>IF(P39=1,$O$3,IF(P39=2,$O$4,$O$5))</f>
        <v>0</v>
      </c>
    </row>
    <row r="40" spans="1:27">
      <c r="A40" t="s">
        <v>173</v>
      </c>
      <c r="E40" s="23" t="s">
        <v>170</v>
      </c>
    </row>
    <row r="41" spans="1:27">
      <c r="A41" t="s">
        <v>174</v>
      </c>
      <c r="E41" s="28" t="s">
        <v>4086</v>
      </c>
    </row>
    <row r="42" spans="1:27">
      <c r="A42" t="s">
        <v>176</v>
      </c>
      <c r="E42" s="23" t="s">
        <v>170</v>
      </c>
    </row>
    <row r="43" spans="1:27">
      <c r="A43" t="s">
        <v>168</v>
      </c>
      <c r="B43">
        <v>9</v>
      </c>
      <c r="C43" s="22" t="s">
        <v>4087</v>
      </c>
      <c r="D43" t="s">
        <v>170</v>
      </c>
      <c r="E43" s="23" t="s">
        <v>4088</v>
      </c>
      <c r="F43" s="24" t="s">
        <v>317</v>
      </c>
      <c r="G43" s="25">
        <v>855</v>
      </c>
      <c r="H43" s="24">
        <v>0</v>
      </c>
      <c r="I43" s="26">
        <f>ROUND(G43*H43,P4)</f>
        <v>0</v>
      </c>
      <c r="L43" s="26">
        <v>0</v>
      </c>
      <c r="M43" s="20">
        <f>ROUND(G43*L43,P4)</f>
        <v>0</v>
      </c>
      <c r="N43" s="21" t="s">
        <v>2346</v>
      </c>
      <c r="O43" s="27">
        <f>M43*AA43</f>
        <v>0</v>
      </c>
      <c r="P43">
        <v>3</v>
      </c>
      <c r="AA43">
        <f>IF(P43=1,$O$3,IF(P43=2,$O$4,$O$5))</f>
        <v>0</v>
      </c>
    </row>
    <row r="44" spans="1:27">
      <c r="A44" t="s">
        <v>173</v>
      </c>
      <c r="E44" s="23" t="s">
        <v>170</v>
      </c>
    </row>
    <row r="45" spans="1:27">
      <c r="A45" t="s">
        <v>174</v>
      </c>
      <c r="E45" s="28" t="s">
        <v>4089</v>
      </c>
    </row>
    <row r="46" spans="1:27">
      <c r="A46" t="s">
        <v>176</v>
      </c>
      <c r="E46" s="23" t="s">
        <v>170</v>
      </c>
    </row>
    <row r="47" spans="1:27">
      <c r="A47" t="s">
        <v>168</v>
      </c>
      <c r="B47">
        <v>10</v>
      </c>
      <c r="C47" s="22" t="s">
        <v>4090</v>
      </c>
      <c r="D47" t="s">
        <v>170</v>
      </c>
      <c r="E47" s="23" t="s">
        <v>4091</v>
      </c>
      <c r="F47" s="24" t="s">
        <v>317</v>
      </c>
      <c r="G47" s="25">
        <v>445</v>
      </c>
      <c r="H47" s="24">
        <v>0</v>
      </c>
      <c r="I47" s="26">
        <f>ROUND(G47*H47,P4)</f>
        <v>0</v>
      </c>
      <c r="L47" s="26">
        <v>0</v>
      </c>
      <c r="M47" s="20">
        <f>ROUND(G47*L47,P4)</f>
        <v>0</v>
      </c>
      <c r="N47" s="21" t="s">
        <v>2346</v>
      </c>
      <c r="O47" s="27">
        <f>M47*AA47</f>
        <v>0</v>
      </c>
      <c r="P47">
        <v>3</v>
      </c>
      <c r="AA47">
        <f>IF(P47=1,$O$3,IF(P47=2,$O$4,$O$5))</f>
        <v>0</v>
      </c>
    </row>
    <row r="48" spans="1:27">
      <c r="A48" t="s">
        <v>173</v>
      </c>
      <c r="E48" s="23" t="s">
        <v>170</v>
      </c>
    </row>
    <row r="49" spans="1:27">
      <c r="A49" t="s">
        <v>174</v>
      </c>
      <c r="E49" s="28" t="s">
        <v>4092</v>
      </c>
    </row>
    <row r="50" spans="1:27">
      <c r="A50" t="s">
        <v>176</v>
      </c>
      <c r="E50" s="23" t="s">
        <v>170</v>
      </c>
    </row>
    <row r="51" spans="1:27">
      <c r="A51" t="s">
        <v>168</v>
      </c>
      <c r="B51">
        <v>11</v>
      </c>
      <c r="C51" s="22" t="s">
        <v>4093</v>
      </c>
      <c r="D51" t="s">
        <v>170</v>
      </c>
      <c r="E51" s="23" t="s">
        <v>4094</v>
      </c>
      <c r="F51" s="24" t="s">
        <v>317</v>
      </c>
      <c r="G51" s="25">
        <v>125</v>
      </c>
      <c r="H51" s="24">
        <v>0</v>
      </c>
      <c r="I51" s="26">
        <f>ROUND(G51*H51,P4)</f>
        <v>0</v>
      </c>
      <c r="L51" s="26">
        <v>0</v>
      </c>
      <c r="M51" s="20">
        <f>ROUND(G51*L51,P4)</f>
        <v>0</v>
      </c>
      <c r="N51" s="21" t="s">
        <v>2346</v>
      </c>
      <c r="O51" s="27">
        <f>M51*AA51</f>
        <v>0</v>
      </c>
      <c r="P51">
        <v>3</v>
      </c>
      <c r="AA51">
        <f>IF(P51=1,$O$3,IF(P51=2,$O$4,$O$5))</f>
        <v>0</v>
      </c>
    </row>
    <row r="52" spans="1:27">
      <c r="A52" t="s">
        <v>173</v>
      </c>
      <c r="E52" s="23" t="s">
        <v>170</v>
      </c>
    </row>
    <row r="53" spans="1:27">
      <c r="A53" t="s">
        <v>174</v>
      </c>
      <c r="E53" s="28" t="s">
        <v>4095</v>
      </c>
    </row>
    <row r="54" spans="1:27">
      <c r="A54" t="s">
        <v>176</v>
      </c>
      <c r="E54" s="23" t="s">
        <v>170</v>
      </c>
    </row>
    <row r="55" spans="1:27">
      <c r="A55" t="s">
        <v>168</v>
      </c>
      <c r="B55">
        <v>12</v>
      </c>
      <c r="C55" s="22" t="s">
        <v>4096</v>
      </c>
      <c r="D55" t="s">
        <v>170</v>
      </c>
      <c r="E55" s="23" t="s">
        <v>4097</v>
      </c>
      <c r="F55" s="24" t="s">
        <v>317</v>
      </c>
      <c r="G55" s="25">
        <v>89</v>
      </c>
      <c r="H55" s="24">
        <v>0</v>
      </c>
      <c r="I55" s="26">
        <f>ROUND(G55*H55,P4)</f>
        <v>0</v>
      </c>
      <c r="L55" s="26">
        <v>0</v>
      </c>
      <c r="M55" s="20">
        <f>ROUND(G55*L55,P4)</f>
        <v>0</v>
      </c>
      <c r="N55" s="21" t="s">
        <v>2346</v>
      </c>
      <c r="O55" s="27">
        <f>M55*AA55</f>
        <v>0</v>
      </c>
      <c r="P55">
        <v>3</v>
      </c>
      <c r="AA55">
        <f>IF(P55=1,$O$3,IF(P55=2,$O$4,$O$5))</f>
        <v>0</v>
      </c>
    </row>
    <row r="56" spans="1:27">
      <c r="A56" t="s">
        <v>173</v>
      </c>
      <c r="E56" s="23" t="s">
        <v>170</v>
      </c>
    </row>
    <row r="57" spans="1:27">
      <c r="A57" t="s">
        <v>174</v>
      </c>
      <c r="E57" s="28" t="s">
        <v>4098</v>
      </c>
    </row>
    <row r="58" spans="1:27">
      <c r="A58" t="s">
        <v>176</v>
      </c>
      <c r="E58" s="23" t="s">
        <v>170</v>
      </c>
    </row>
    <row r="59" spans="1:27">
      <c r="A59" t="s">
        <v>168</v>
      </c>
      <c r="B59">
        <v>13</v>
      </c>
      <c r="C59" s="22" t="s">
        <v>4099</v>
      </c>
      <c r="D59" t="s">
        <v>170</v>
      </c>
      <c r="E59" s="23" t="s">
        <v>4100</v>
      </c>
      <c r="F59" s="24" t="s">
        <v>738</v>
      </c>
      <c r="G59" s="25">
        <v>1780</v>
      </c>
      <c r="H59" s="24">
        <v>0</v>
      </c>
      <c r="I59" s="26">
        <f>ROUND(G59*H59,P4)</f>
        <v>0</v>
      </c>
      <c r="L59" s="26">
        <v>0</v>
      </c>
      <c r="M59" s="20">
        <f>ROUND(G59*L59,P4)</f>
        <v>0</v>
      </c>
      <c r="N59" s="21" t="s">
        <v>170</v>
      </c>
      <c r="O59" s="27">
        <f>M59*AA59</f>
        <v>0</v>
      </c>
      <c r="P59">
        <v>3</v>
      </c>
      <c r="AA59">
        <f>IF(P59=1,$O$3,IF(P59=2,$O$4,$O$5))</f>
        <v>0</v>
      </c>
    </row>
    <row r="60" spans="1:27">
      <c r="A60" t="s">
        <v>173</v>
      </c>
      <c r="E60" s="23" t="s">
        <v>170</v>
      </c>
    </row>
    <row r="61" spans="1:27">
      <c r="A61" t="s">
        <v>174</v>
      </c>
      <c r="E61" s="28" t="s">
        <v>4101</v>
      </c>
    </row>
    <row r="62" spans="1:27" ht="26.45">
      <c r="A62" t="s">
        <v>176</v>
      </c>
      <c r="E62" s="23" t="s">
        <v>4102</v>
      </c>
    </row>
    <row r="63" spans="1:27">
      <c r="A63" t="s">
        <v>168</v>
      </c>
      <c r="B63">
        <v>14</v>
      </c>
      <c r="C63" s="22" t="s">
        <v>4103</v>
      </c>
      <c r="D63" t="s">
        <v>170</v>
      </c>
      <c r="E63" s="23" t="s">
        <v>4104</v>
      </c>
      <c r="F63" s="24" t="s">
        <v>317</v>
      </c>
      <c r="G63" s="25">
        <v>340</v>
      </c>
      <c r="H63" s="24">
        <v>0</v>
      </c>
      <c r="I63" s="26">
        <f>ROUND(G63*H63,P4)</f>
        <v>0</v>
      </c>
      <c r="L63" s="26">
        <v>0</v>
      </c>
      <c r="M63" s="20">
        <f>ROUND(G63*L63,P4)</f>
        <v>0</v>
      </c>
      <c r="N63" s="21" t="s">
        <v>170</v>
      </c>
      <c r="O63" s="27">
        <f>M63*AA63</f>
        <v>0</v>
      </c>
      <c r="P63">
        <v>3</v>
      </c>
      <c r="AA63">
        <f>IF(P63=1,$O$3,IF(P63=2,$O$4,$O$5))</f>
        <v>0</v>
      </c>
    </row>
    <row r="64" spans="1:27">
      <c r="A64" t="s">
        <v>173</v>
      </c>
      <c r="E64" s="23" t="s">
        <v>170</v>
      </c>
    </row>
    <row r="65" spans="1:27">
      <c r="A65" t="s">
        <v>174</v>
      </c>
      <c r="E65" s="28" t="s">
        <v>4105</v>
      </c>
    </row>
    <row r="66" spans="1:27">
      <c r="A66" t="s">
        <v>176</v>
      </c>
      <c r="E66" s="23" t="s">
        <v>4106</v>
      </c>
    </row>
    <row r="67" spans="1:27">
      <c r="A67" t="s">
        <v>168</v>
      </c>
      <c r="B67">
        <v>15</v>
      </c>
      <c r="C67" s="22" t="s">
        <v>4107</v>
      </c>
      <c r="D67" t="s">
        <v>170</v>
      </c>
      <c r="E67" s="23" t="s">
        <v>4108</v>
      </c>
      <c r="F67" s="24" t="s">
        <v>317</v>
      </c>
      <c r="G67" s="25">
        <v>1025</v>
      </c>
      <c r="H67" s="24">
        <v>0</v>
      </c>
      <c r="I67" s="26">
        <f>ROUND(G67*H67,P4)</f>
        <v>0</v>
      </c>
      <c r="L67" s="26">
        <v>0</v>
      </c>
      <c r="M67" s="20">
        <f>ROUND(G67*L67,P4)</f>
        <v>0</v>
      </c>
      <c r="N67" s="21" t="s">
        <v>170</v>
      </c>
      <c r="O67" s="27">
        <f>M67*AA67</f>
        <v>0</v>
      </c>
      <c r="P67">
        <v>3</v>
      </c>
      <c r="AA67">
        <f>IF(P67=1,$O$3,IF(P67=2,$O$4,$O$5))</f>
        <v>0</v>
      </c>
    </row>
    <row r="68" spans="1:27">
      <c r="A68" t="s">
        <v>173</v>
      </c>
      <c r="E68" s="23" t="s">
        <v>170</v>
      </c>
    </row>
    <row r="69" spans="1:27">
      <c r="A69" t="s">
        <v>174</v>
      </c>
      <c r="E69" s="28" t="s">
        <v>4109</v>
      </c>
    </row>
    <row r="70" spans="1:27">
      <c r="A70" t="s">
        <v>176</v>
      </c>
      <c r="E70" s="23" t="s">
        <v>4106</v>
      </c>
    </row>
    <row r="71" spans="1:27">
      <c r="A71" t="s">
        <v>168</v>
      </c>
      <c r="B71">
        <v>16</v>
      </c>
      <c r="C71" s="22" t="s">
        <v>4110</v>
      </c>
      <c r="D71" t="s">
        <v>170</v>
      </c>
      <c r="E71" s="23" t="s">
        <v>4111</v>
      </c>
      <c r="F71" s="24" t="s">
        <v>317</v>
      </c>
      <c r="G71" s="25">
        <v>510</v>
      </c>
      <c r="H71" s="24">
        <v>0</v>
      </c>
      <c r="I71" s="26">
        <f>ROUND(G71*H71,P4)</f>
        <v>0</v>
      </c>
      <c r="L71" s="26">
        <v>0</v>
      </c>
      <c r="M71" s="20">
        <f>ROUND(G71*L71,P4)</f>
        <v>0</v>
      </c>
      <c r="N71" s="21" t="s">
        <v>170</v>
      </c>
      <c r="O71" s="27">
        <f>M71*AA71</f>
        <v>0</v>
      </c>
      <c r="P71">
        <v>3</v>
      </c>
      <c r="AA71">
        <f>IF(P71=1,$O$3,IF(P71=2,$O$4,$O$5))</f>
        <v>0</v>
      </c>
    </row>
    <row r="72" spans="1:27">
      <c r="A72" t="s">
        <v>173</v>
      </c>
      <c r="E72" s="23" t="s">
        <v>170</v>
      </c>
    </row>
    <row r="73" spans="1:27">
      <c r="A73" t="s">
        <v>174</v>
      </c>
      <c r="E73" s="28" t="s">
        <v>4112</v>
      </c>
    </row>
    <row r="74" spans="1:27">
      <c r="A74" t="s">
        <v>176</v>
      </c>
      <c r="E74" s="23" t="s">
        <v>4106</v>
      </c>
    </row>
    <row r="75" spans="1:27">
      <c r="A75" t="s">
        <v>168</v>
      </c>
      <c r="B75">
        <v>17</v>
      </c>
      <c r="C75" s="22" t="s">
        <v>4113</v>
      </c>
      <c r="D75" t="s">
        <v>170</v>
      </c>
      <c r="E75" s="23" t="s">
        <v>4114</v>
      </c>
      <c r="F75" s="24" t="s">
        <v>317</v>
      </c>
      <c r="G75" s="25">
        <v>390</v>
      </c>
      <c r="H75" s="24">
        <v>0</v>
      </c>
      <c r="I75" s="26">
        <f>ROUND(G75*H75,P4)</f>
        <v>0</v>
      </c>
      <c r="L75" s="26">
        <v>0</v>
      </c>
      <c r="M75" s="20">
        <f>ROUND(G75*L75,P4)</f>
        <v>0</v>
      </c>
      <c r="N75" s="21" t="s">
        <v>170</v>
      </c>
      <c r="O75" s="27">
        <f>M75*AA75</f>
        <v>0</v>
      </c>
      <c r="P75">
        <v>3</v>
      </c>
      <c r="AA75">
        <f>IF(P75=1,$O$3,IF(P75=2,$O$4,$O$5))</f>
        <v>0</v>
      </c>
    </row>
    <row r="76" spans="1:27">
      <c r="A76" t="s">
        <v>173</v>
      </c>
      <c r="E76" s="23" t="s">
        <v>170</v>
      </c>
    </row>
    <row r="77" spans="1:27">
      <c r="A77" t="s">
        <v>174</v>
      </c>
      <c r="E77" s="28" t="s">
        <v>4115</v>
      </c>
    </row>
    <row r="78" spans="1:27">
      <c r="A78" t="s">
        <v>176</v>
      </c>
      <c r="E78" s="23" t="s">
        <v>4106</v>
      </c>
    </row>
    <row r="79" spans="1:27">
      <c r="A79" t="s">
        <v>168</v>
      </c>
      <c r="B79">
        <v>18</v>
      </c>
      <c r="C79" s="22" t="s">
        <v>4116</v>
      </c>
      <c r="D79" t="s">
        <v>170</v>
      </c>
      <c r="E79" s="23" t="s">
        <v>4117</v>
      </c>
      <c r="F79" s="24" t="s">
        <v>317</v>
      </c>
      <c r="G79" s="25">
        <v>159</v>
      </c>
      <c r="H79" s="24">
        <v>0</v>
      </c>
      <c r="I79" s="26">
        <f>ROUND(G79*H79,P4)</f>
        <v>0</v>
      </c>
      <c r="L79" s="26">
        <v>0</v>
      </c>
      <c r="M79" s="20">
        <f>ROUND(G79*L79,P4)</f>
        <v>0</v>
      </c>
      <c r="N79" s="21" t="s">
        <v>170</v>
      </c>
      <c r="O79" s="27">
        <f>M79*AA79</f>
        <v>0</v>
      </c>
      <c r="P79">
        <v>3</v>
      </c>
      <c r="AA79">
        <f>IF(P79=1,$O$3,IF(P79=2,$O$4,$O$5))</f>
        <v>0</v>
      </c>
    </row>
    <row r="80" spans="1:27">
      <c r="A80" t="s">
        <v>173</v>
      </c>
      <c r="E80" s="23" t="s">
        <v>170</v>
      </c>
    </row>
    <row r="81" spans="1:27">
      <c r="A81" t="s">
        <v>174</v>
      </c>
      <c r="E81" s="28" t="s">
        <v>4118</v>
      </c>
    </row>
    <row r="82" spans="1:27">
      <c r="A82" t="s">
        <v>176</v>
      </c>
      <c r="E82" s="23" t="s">
        <v>4106</v>
      </c>
    </row>
    <row r="83" spans="1:27">
      <c r="A83" t="s">
        <v>168</v>
      </c>
      <c r="B83">
        <v>19</v>
      </c>
      <c r="C83" s="22" t="s">
        <v>4119</v>
      </c>
      <c r="D83" t="s">
        <v>170</v>
      </c>
      <c r="E83" s="23" t="s">
        <v>4120</v>
      </c>
      <c r="F83" s="24" t="s">
        <v>317</v>
      </c>
      <c r="G83" s="25">
        <v>27</v>
      </c>
      <c r="H83" s="24">
        <v>0</v>
      </c>
      <c r="I83" s="26">
        <f>ROUND(G83*H83,P4)</f>
        <v>0</v>
      </c>
      <c r="L83" s="26">
        <v>0</v>
      </c>
      <c r="M83" s="20">
        <f>ROUND(G83*L83,P4)</f>
        <v>0</v>
      </c>
      <c r="N83" s="21" t="s">
        <v>170</v>
      </c>
      <c r="O83" s="27">
        <f>M83*AA83</f>
        <v>0</v>
      </c>
      <c r="P83">
        <v>3</v>
      </c>
      <c r="AA83">
        <f>IF(P83=1,$O$3,IF(P83=2,$O$4,$O$5))</f>
        <v>0</v>
      </c>
    </row>
    <row r="84" spans="1:27">
      <c r="A84" t="s">
        <v>173</v>
      </c>
      <c r="E84" s="23" t="s">
        <v>170</v>
      </c>
    </row>
    <row r="85" spans="1:27">
      <c r="A85" t="s">
        <v>174</v>
      </c>
      <c r="E85" s="28" t="s">
        <v>938</v>
      </c>
    </row>
    <row r="86" spans="1:27">
      <c r="A86" t="s">
        <v>176</v>
      </c>
      <c r="E86" s="23" t="s">
        <v>4106</v>
      </c>
    </row>
    <row r="87" spans="1:27">
      <c r="A87" t="s">
        <v>168</v>
      </c>
      <c r="B87">
        <v>20</v>
      </c>
      <c r="C87" s="22" t="s">
        <v>4121</v>
      </c>
      <c r="D87" t="s">
        <v>170</v>
      </c>
      <c r="E87" s="23" t="s">
        <v>4122</v>
      </c>
      <c r="F87" s="24" t="s">
        <v>317</v>
      </c>
      <c r="G87" s="25">
        <v>32</v>
      </c>
      <c r="H87" s="24">
        <v>0</v>
      </c>
      <c r="I87" s="26">
        <f>ROUND(G87*H87,P4)</f>
        <v>0</v>
      </c>
      <c r="L87" s="26">
        <v>0</v>
      </c>
      <c r="M87" s="20">
        <f>ROUND(G87*L87,P4)</f>
        <v>0</v>
      </c>
      <c r="N87" s="21" t="s">
        <v>170</v>
      </c>
      <c r="O87" s="27">
        <f>M87*AA87</f>
        <v>0</v>
      </c>
      <c r="P87">
        <v>3</v>
      </c>
      <c r="AA87">
        <f>IF(P87=1,$O$3,IF(P87=2,$O$4,$O$5))</f>
        <v>0</v>
      </c>
    </row>
    <row r="88" spans="1:27">
      <c r="A88" t="s">
        <v>173</v>
      </c>
      <c r="E88" s="23" t="s">
        <v>170</v>
      </c>
    </row>
    <row r="89" spans="1:27">
      <c r="A89" t="s">
        <v>174</v>
      </c>
      <c r="E89" s="28" t="s">
        <v>402</v>
      </c>
    </row>
    <row r="90" spans="1:27">
      <c r="A90" t="s">
        <v>176</v>
      </c>
      <c r="E90" s="23" t="s">
        <v>4106</v>
      </c>
    </row>
    <row r="91" spans="1:27">
      <c r="A91" t="s">
        <v>168</v>
      </c>
      <c r="B91">
        <v>21</v>
      </c>
      <c r="C91" s="22" t="s">
        <v>4123</v>
      </c>
      <c r="D91" t="s">
        <v>170</v>
      </c>
      <c r="E91" s="23" t="s">
        <v>4124</v>
      </c>
      <c r="F91" s="24" t="s">
        <v>317</v>
      </c>
      <c r="G91" s="25">
        <v>10</v>
      </c>
      <c r="H91" s="24">
        <v>0</v>
      </c>
      <c r="I91" s="26">
        <f>ROUND(G91*H91,P4)</f>
        <v>0</v>
      </c>
      <c r="L91" s="26">
        <v>0</v>
      </c>
      <c r="M91" s="20">
        <f>ROUND(G91*L91,P4)</f>
        <v>0</v>
      </c>
      <c r="N91" s="21" t="s">
        <v>170</v>
      </c>
      <c r="O91" s="27">
        <f>M91*AA91</f>
        <v>0</v>
      </c>
      <c r="P91">
        <v>3</v>
      </c>
      <c r="AA91">
        <f>IF(P91=1,$O$3,IF(P91=2,$O$4,$O$5))</f>
        <v>0</v>
      </c>
    </row>
    <row r="92" spans="1:27">
      <c r="A92" t="s">
        <v>173</v>
      </c>
      <c r="E92" s="23" t="s">
        <v>170</v>
      </c>
    </row>
    <row r="93" spans="1:27">
      <c r="A93" t="s">
        <v>174</v>
      </c>
      <c r="E93" s="28" t="s">
        <v>364</v>
      </c>
    </row>
    <row r="94" spans="1:27">
      <c r="A94" t="s">
        <v>176</v>
      </c>
      <c r="E94" s="23" t="s">
        <v>4106</v>
      </c>
    </row>
    <row r="95" spans="1:27">
      <c r="A95" t="s">
        <v>168</v>
      </c>
      <c r="B95">
        <v>22</v>
      </c>
      <c r="C95" s="22" t="s">
        <v>4125</v>
      </c>
      <c r="D95" t="s">
        <v>170</v>
      </c>
      <c r="E95" s="23" t="s">
        <v>4126</v>
      </c>
      <c r="F95" s="24" t="s">
        <v>317</v>
      </c>
      <c r="G95" s="25">
        <v>1</v>
      </c>
      <c r="H95" s="24">
        <v>0</v>
      </c>
      <c r="I95" s="26">
        <f>ROUND(G95*H95,P4)</f>
        <v>0</v>
      </c>
      <c r="L95" s="26">
        <v>0</v>
      </c>
      <c r="M95" s="20">
        <f>ROUND(G95*L95,P4)</f>
        <v>0</v>
      </c>
      <c r="N95" s="21" t="s">
        <v>170</v>
      </c>
      <c r="O95" s="27">
        <f>M95*AA95</f>
        <v>0</v>
      </c>
      <c r="P95">
        <v>3</v>
      </c>
      <c r="AA95">
        <f>IF(P95=1,$O$3,IF(P95=2,$O$4,$O$5))</f>
        <v>0</v>
      </c>
    </row>
    <row r="96" spans="1:27">
      <c r="A96" t="s">
        <v>173</v>
      </c>
      <c r="E96" s="23" t="s">
        <v>170</v>
      </c>
    </row>
    <row r="97" spans="1:27">
      <c r="A97" t="s">
        <v>174</v>
      </c>
      <c r="E97" s="28" t="s">
        <v>183</v>
      </c>
    </row>
    <row r="98" spans="1:27">
      <c r="A98" t="s">
        <v>176</v>
      </c>
      <c r="E98" s="23" t="s">
        <v>4106</v>
      </c>
    </row>
    <row r="99" spans="1:27">
      <c r="A99" t="s">
        <v>168</v>
      </c>
      <c r="B99">
        <v>23</v>
      </c>
      <c r="C99" s="22" t="s">
        <v>4127</v>
      </c>
      <c r="D99" t="s">
        <v>170</v>
      </c>
      <c r="E99" s="23" t="s">
        <v>4128</v>
      </c>
      <c r="F99" s="24" t="s">
        <v>317</v>
      </c>
      <c r="G99" s="25">
        <v>340</v>
      </c>
      <c r="H99" s="24">
        <v>0</v>
      </c>
      <c r="I99" s="26">
        <f>ROUND(G99*H99,P4)</f>
        <v>0</v>
      </c>
      <c r="L99" s="26">
        <v>0</v>
      </c>
      <c r="M99" s="20">
        <f>ROUND(G99*L99,P4)</f>
        <v>0</v>
      </c>
      <c r="N99" s="21" t="s">
        <v>2346</v>
      </c>
      <c r="O99" s="27">
        <f>M99*AA99</f>
        <v>0</v>
      </c>
      <c r="P99">
        <v>3</v>
      </c>
      <c r="AA99">
        <f>IF(P99=1,$O$3,IF(P99=2,$O$4,$O$5))</f>
        <v>0</v>
      </c>
    </row>
    <row r="100" spans="1:27">
      <c r="A100" t="s">
        <v>173</v>
      </c>
      <c r="E100" s="23" t="s">
        <v>170</v>
      </c>
    </row>
    <row r="101" spans="1:27">
      <c r="A101" t="s">
        <v>174</v>
      </c>
      <c r="E101" s="28" t="s">
        <v>4105</v>
      </c>
    </row>
    <row r="102" spans="1:27">
      <c r="A102" t="s">
        <v>176</v>
      </c>
      <c r="E102" s="23" t="s">
        <v>170</v>
      </c>
    </row>
    <row r="103" spans="1:27">
      <c r="A103" t="s">
        <v>168</v>
      </c>
      <c r="B103">
        <v>24</v>
      </c>
      <c r="C103" s="22" t="s">
        <v>4129</v>
      </c>
      <c r="D103" t="s">
        <v>170</v>
      </c>
      <c r="E103" s="23" t="s">
        <v>4130</v>
      </c>
      <c r="F103" s="24" t="s">
        <v>317</v>
      </c>
      <c r="G103" s="25">
        <v>1925</v>
      </c>
      <c r="H103" s="24">
        <v>0</v>
      </c>
      <c r="I103" s="26">
        <f>ROUND(G103*H103,P4)</f>
        <v>0</v>
      </c>
      <c r="L103" s="26">
        <v>0</v>
      </c>
      <c r="M103" s="20">
        <f>ROUND(G103*L103,P4)</f>
        <v>0</v>
      </c>
      <c r="N103" s="21" t="s">
        <v>2346</v>
      </c>
      <c r="O103" s="27">
        <f>M103*AA103</f>
        <v>0</v>
      </c>
      <c r="P103">
        <v>3</v>
      </c>
      <c r="AA103">
        <f>IF(P103=1,$O$3,IF(P103=2,$O$4,$O$5))</f>
        <v>0</v>
      </c>
    </row>
    <row r="104" spans="1:27">
      <c r="A104" t="s">
        <v>173</v>
      </c>
      <c r="E104" s="23" t="s">
        <v>170</v>
      </c>
    </row>
    <row r="105" spans="1:27">
      <c r="A105" t="s">
        <v>174</v>
      </c>
      <c r="E105" s="28" t="s">
        <v>4131</v>
      </c>
    </row>
    <row r="106" spans="1:27">
      <c r="A106" t="s">
        <v>176</v>
      </c>
      <c r="E106" s="23" t="s">
        <v>170</v>
      </c>
    </row>
    <row r="107" spans="1:27">
      <c r="A107" t="s">
        <v>168</v>
      </c>
      <c r="B107">
        <v>25</v>
      </c>
      <c r="C107" s="22" t="s">
        <v>4132</v>
      </c>
      <c r="D107" t="s">
        <v>170</v>
      </c>
      <c r="E107" s="23" t="s">
        <v>4133</v>
      </c>
      <c r="F107" s="24" t="s">
        <v>317</v>
      </c>
      <c r="G107" s="25">
        <v>218</v>
      </c>
      <c r="H107" s="24">
        <v>0</v>
      </c>
      <c r="I107" s="26">
        <f>ROUND(G107*H107,P4)</f>
        <v>0</v>
      </c>
      <c r="L107" s="26">
        <v>0</v>
      </c>
      <c r="M107" s="20">
        <f>ROUND(G107*L107,P4)</f>
        <v>0</v>
      </c>
      <c r="N107" s="21" t="s">
        <v>2346</v>
      </c>
      <c r="O107" s="27">
        <f>M107*AA107</f>
        <v>0</v>
      </c>
      <c r="P107">
        <v>3</v>
      </c>
      <c r="AA107">
        <f>IF(P107=1,$O$3,IF(P107=2,$O$4,$O$5))</f>
        <v>0</v>
      </c>
    </row>
    <row r="108" spans="1:27">
      <c r="A108" t="s">
        <v>173</v>
      </c>
      <c r="E108" s="23" t="s">
        <v>170</v>
      </c>
    </row>
    <row r="109" spans="1:27">
      <c r="A109" t="s">
        <v>174</v>
      </c>
      <c r="E109" s="28" t="s">
        <v>4134</v>
      </c>
    </row>
    <row r="110" spans="1:27">
      <c r="A110" t="s">
        <v>176</v>
      </c>
      <c r="E110" s="23" t="s">
        <v>170</v>
      </c>
    </row>
    <row r="111" spans="1:27">
      <c r="A111" t="s">
        <v>168</v>
      </c>
      <c r="B111">
        <v>26</v>
      </c>
      <c r="C111" s="22" t="s">
        <v>4135</v>
      </c>
      <c r="D111" t="s">
        <v>170</v>
      </c>
      <c r="E111" s="23" t="s">
        <v>4136</v>
      </c>
      <c r="F111" s="24" t="s">
        <v>317</v>
      </c>
      <c r="G111" s="25">
        <v>10</v>
      </c>
      <c r="H111" s="24">
        <v>0</v>
      </c>
      <c r="I111" s="26">
        <f>ROUND(G111*H111,P4)</f>
        <v>0</v>
      </c>
      <c r="L111" s="26">
        <v>0</v>
      </c>
      <c r="M111" s="20">
        <f>ROUND(G111*L111,P4)</f>
        <v>0</v>
      </c>
      <c r="N111" s="21" t="s">
        <v>2346</v>
      </c>
      <c r="O111" s="27">
        <f>M111*AA111</f>
        <v>0</v>
      </c>
      <c r="P111">
        <v>3</v>
      </c>
      <c r="AA111">
        <f>IF(P111=1,$O$3,IF(P111=2,$O$4,$O$5))</f>
        <v>0</v>
      </c>
    </row>
    <row r="112" spans="1:27">
      <c r="A112" t="s">
        <v>173</v>
      </c>
      <c r="E112" s="23" t="s">
        <v>170</v>
      </c>
    </row>
    <row r="113" spans="1:27">
      <c r="A113" t="s">
        <v>174</v>
      </c>
      <c r="E113" s="28" t="s">
        <v>364</v>
      </c>
    </row>
    <row r="114" spans="1:27">
      <c r="A114" t="s">
        <v>176</v>
      </c>
      <c r="E114" s="23" t="s">
        <v>170</v>
      </c>
    </row>
    <row r="115" spans="1:27">
      <c r="A115" t="s">
        <v>168</v>
      </c>
      <c r="B115">
        <v>27</v>
      </c>
      <c r="C115" s="22" t="s">
        <v>4137</v>
      </c>
      <c r="D115" t="s">
        <v>170</v>
      </c>
      <c r="E115" s="23" t="s">
        <v>4138</v>
      </c>
      <c r="F115" s="24" t="s">
        <v>317</v>
      </c>
      <c r="G115" s="25">
        <v>1</v>
      </c>
      <c r="H115" s="24">
        <v>0</v>
      </c>
      <c r="I115" s="26">
        <f>ROUND(G115*H115,P4)</f>
        <v>0</v>
      </c>
      <c r="L115" s="26">
        <v>0</v>
      </c>
      <c r="M115" s="20">
        <f>ROUND(G115*L115,P4)</f>
        <v>0</v>
      </c>
      <c r="N115" s="21" t="s">
        <v>2346</v>
      </c>
      <c r="O115" s="27">
        <f>M115*AA115</f>
        <v>0</v>
      </c>
      <c r="P115">
        <v>3</v>
      </c>
      <c r="AA115">
        <f>IF(P115=1,$O$3,IF(P115=2,$O$4,$O$5))</f>
        <v>0</v>
      </c>
    </row>
    <row r="116" spans="1:27">
      <c r="A116" t="s">
        <v>173</v>
      </c>
      <c r="E116" s="23" t="s">
        <v>170</v>
      </c>
    </row>
    <row r="117" spans="1:27">
      <c r="A117" t="s">
        <v>174</v>
      </c>
      <c r="E117" s="28" t="s">
        <v>183</v>
      </c>
    </row>
    <row r="118" spans="1:27">
      <c r="A118" t="s">
        <v>176</v>
      </c>
      <c r="E118" s="23" t="s">
        <v>170</v>
      </c>
    </row>
    <row r="119" spans="1:27">
      <c r="A119" t="s">
        <v>168</v>
      </c>
      <c r="B119">
        <v>28</v>
      </c>
      <c r="C119" s="22" t="s">
        <v>4139</v>
      </c>
      <c r="D119" t="s">
        <v>170</v>
      </c>
      <c r="E119" s="23" t="s">
        <v>4140</v>
      </c>
      <c r="F119" s="24" t="s">
        <v>4141</v>
      </c>
      <c r="G119" s="25">
        <v>30</v>
      </c>
      <c r="H119" s="24">
        <v>0</v>
      </c>
      <c r="I119" s="26">
        <f>ROUND(G119*H119,P4)</f>
        <v>0</v>
      </c>
      <c r="L119" s="26">
        <v>0</v>
      </c>
      <c r="M119" s="20">
        <f>ROUND(G119*L119,P4)</f>
        <v>0</v>
      </c>
      <c r="N119" s="21" t="s">
        <v>170</v>
      </c>
      <c r="O119" s="27">
        <f>M119*AA119</f>
        <v>0</v>
      </c>
      <c r="P119">
        <v>3</v>
      </c>
      <c r="AA119">
        <f>IF(P119=1,$O$3,IF(P119=2,$O$4,$O$5))</f>
        <v>0</v>
      </c>
    </row>
    <row r="120" spans="1:27">
      <c r="A120" t="s">
        <v>173</v>
      </c>
      <c r="E120" s="23" t="s">
        <v>170</v>
      </c>
    </row>
    <row r="121" spans="1:27">
      <c r="A121" t="s">
        <v>174</v>
      </c>
      <c r="E121" s="28" t="s">
        <v>705</v>
      </c>
    </row>
    <row r="122" spans="1:27" ht="39.6">
      <c r="A122" t="s">
        <v>176</v>
      </c>
      <c r="E122" s="23" t="s">
        <v>4142</v>
      </c>
    </row>
    <row r="123" spans="1:27">
      <c r="A123" t="s">
        <v>168</v>
      </c>
      <c r="B123">
        <v>29</v>
      </c>
      <c r="C123" s="22" t="s">
        <v>4143</v>
      </c>
      <c r="D123" t="s">
        <v>170</v>
      </c>
      <c r="E123" s="23" t="s">
        <v>4144</v>
      </c>
      <c r="F123" s="24" t="s">
        <v>4141</v>
      </c>
      <c r="G123" s="25">
        <v>2</v>
      </c>
      <c r="H123" s="24">
        <v>0</v>
      </c>
      <c r="I123" s="26">
        <f>ROUND(G123*H123,P4)</f>
        <v>0</v>
      </c>
      <c r="L123" s="26">
        <v>0</v>
      </c>
      <c r="M123" s="20">
        <f>ROUND(G123*L123,P4)</f>
        <v>0</v>
      </c>
      <c r="N123" s="21" t="s">
        <v>170</v>
      </c>
      <c r="O123" s="27">
        <f>M123*AA123</f>
        <v>0</v>
      </c>
      <c r="P123">
        <v>3</v>
      </c>
      <c r="AA123">
        <f>IF(P123=1,$O$3,IF(P123=2,$O$4,$O$5))</f>
        <v>0</v>
      </c>
    </row>
    <row r="124" spans="1:27">
      <c r="A124" t="s">
        <v>173</v>
      </c>
      <c r="E124" s="23" t="s">
        <v>170</v>
      </c>
    </row>
    <row r="125" spans="1:27">
      <c r="A125" t="s">
        <v>174</v>
      </c>
      <c r="E125" s="28" t="s">
        <v>231</v>
      </c>
    </row>
    <row r="126" spans="1:27" ht="39.6">
      <c r="A126" t="s">
        <v>176</v>
      </c>
      <c r="E126" s="23" t="s">
        <v>4142</v>
      </c>
    </row>
    <row r="127" spans="1:27">
      <c r="A127" t="s">
        <v>168</v>
      </c>
      <c r="B127">
        <v>30</v>
      </c>
      <c r="C127" s="22" t="s">
        <v>4145</v>
      </c>
      <c r="D127" t="s">
        <v>170</v>
      </c>
      <c r="E127" s="23" t="s">
        <v>4146</v>
      </c>
      <c r="F127" s="24" t="s">
        <v>4141</v>
      </c>
      <c r="G127" s="25">
        <v>16</v>
      </c>
      <c r="H127" s="24">
        <v>0</v>
      </c>
      <c r="I127" s="26">
        <f>ROUND(G127*H127,P4)</f>
        <v>0</v>
      </c>
      <c r="L127" s="26">
        <v>0</v>
      </c>
      <c r="M127" s="20">
        <f>ROUND(G127*L127,P4)</f>
        <v>0</v>
      </c>
      <c r="N127" s="21" t="s">
        <v>170</v>
      </c>
      <c r="O127" s="27">
        <f>M127*AA127</f>
        <v>0</v>
      </c>
      <c r="P127">
        <v>3</v>
      </c>
      <c r="AA127">
        <f>IF(P127=1,$O$3,IF(P127=2,$O$4,$O$5))</f>
        <v>0</v>
      </c>
    </row>
    <row r="128" spans="1:27">
      <c r="A128" t="s">
        <v>173</v>
      </c>
      <c r="E128" s="23" t="s">
        <v>170</v>
      </c>
    </row>
    <row r="129" spans="1:27">
      <c r="A129" t="s">
        <v>174</v>
      </c>
      <c r="E129" s="28" t="s">
        <v>368</v>
      </c>
    </row>
    <row r="130" spans="1:27" ht="26.45">
      <c r="A130" t="s">
        <v>176</v>
      </c>
      <c r="E130" s="23" t="s">
        <v>4147</v>
      </c>
    </row>
    <row r="131" spans="1:27">
      <c r="A131" t="s">
        <v>168</v>
      </c>
      <c r="B131">
        <v>31</v>
      </c>
      <c r="C131" s="22" t="s">
        <v>4148</v>
      </c>
      <c r="D131" t="s">
        <v>170</v>
      </c>
      <c r="E131" s="23" t="s">
        <v>4149</v>
      </c>
      <c r="F131" s="24" t="s">
        <v>4141</v>
      </c>
      <c r="G131" s="25">
        <v>96</v>
      </c>
      <c r="H131" s="24">
        <v>0</v>
      </c>
      <c r="I131" s="26">
        <f>ROUND(G131*H131,P4)</f>
        <v>0</v>
      </c>
      <c r="L131" s="26">
        <v>0</v>
      </c>
      <c r="M131" s="20">
        <f>ROUND(G131*L131,P4)</f>
        <v>0</v>
      </c>
      <c r="N131" s="21" t="s">
        <v>170</v>
      </c>
      <c r="O131" s="27">
        <f>M131*AA131</f>
        <v>0</v>
      </c>
      <c r="P131">
        <v>3</v>
      </c>
      <c r="AA131">
        <f>IF(P131=1,$O$3,IF(P131=2,$O$4,$O$5))</f>
        <v>0</v>
      </c>
    </row>
    <row r="132" spans="1:27">
      <c r="A132" t="s">
        <v>173</v>
      </c>
      <c r="E132" s="23" t="s">
        <v>170</v>
      </c>
    </row>
    <row r="133" spans="1:27">
      <c r="A133" t="s">
        <v>174</v>
      </c>
      <c r="E133" s="28" t="s">
        <v>883</v>
      </c>
    </row>
    <row r="134" spans="1:27" ht="26.45">
      <c r="A134" t="s">
        <v>176</v>
      </c>
      <c r="E134" s="23" t="s">
        <v>4147</v>
      </c>
    </row>
    <row r="135" spans="1:27">
      <c r="A135" t="s">
        <v>168</v>
      </c>
      <c r="B135">
        <v>32</v>
      </c>
      <c r="C135" s="22" t="s">
        <v>4150</v>
      </c>
      <c r="D135" t="s">
        <v>170</v>
      </c>
      <c r="E135" s="23" t="s">
        <v>4151</v>
      </c>
      <c r="F135" s="24" t="s">
        <v>4141</v>
      </c>
      <c r="G135" s="25">
        <v>11</v>
      </c>
      <c r="H135" s="24">
        <v>0</v>
      </c>
      <c r="I135" s="26">
        <f>ROUND(G135*H135,P4)</f>
        <v>0</v>
      </c>
      <c r="L135" s="26">
        <v>0</v>
      </c>
      <c r="M135" s="20">
        <f>ROUND(G135*L135,P4)</f>
        <v>0</v>
      </c>
      <c r="N135" s="21" t="s">
        <v>170</v>
      </c>
      <c r="O135" s="27">
        <f>M135*AA135</f>
        <v>0</v>
      </c>
      <c r="P135">
        <v>3</v>
      </c>
      <c r="AA135">
        <f>IF(P135=1,$O$3,IF(P135=2,$O$4,$O$5))</f>
        <v>0</v>
      </c>
    </row>
    <row r="136" spans="1:27">
      <c r="A136" t="s">
        <v>173</v>
      </c>
      <c r="E136" s="23" t="s">
        <v>170</v>
      </c>
    </row>
    <row r="137" spans="1:27">
      <c r="A137" t="s">
        <v>174</v>
      </c>
      <c r="E137" s="28" t="s">
        <v>546</v>
      </c>
    </row>
    <row r="138" spans="1:27" ht="26.45">
      <c r="A138" t="s">
        <v>176</v>
      </c>
      <c r="E138" s="23" t="s">
        <v>4147</v>
      </c>
    </row>
    <row r="139" spans="1:27">
      <c r="A139" t="s">
        <v>168</v>
      </c>
      <c r="B139">
        <v>33</v>
      </c>
      <c r="C139" s="22" t="s">
        <v>4152</v>
      </c>
      <c r="D139" t="s">
        <v>170</v>
      </c>
      <c r="E139" s="23" t="s">
        <v>4153</v>
      </c>
      <c r="F139" s="24" t="s">
        <v>4141</v>
      </c>
      <c r="G139" s="25">
        <v>7</v>
      </c>
      <c r="H139" s="24">
        <v>0</v>
      </c>
      <c r="I139" s="26">
        <f>ROUND(G139*H139,P4)</f>
        <v>0</v>
      </c>
      <c r="L139" s="26">
        <v>0</v>
      </c>
      <c r="M139" s="20">
        <f>ROUND(G139*L139,P4)</f>
        <v>0</v>
      </c>
      <c r="N139" s="21" t="s">
        <v>170</v>
      </c>
      <c r="O139" s="27">
        <f>M139*AA139</f>
        <v>0</v>
      </c>
      <c r="P139">
        <v>3</v>
      </c>
      <c r="AA139">
        <f>IF(P139=1,$O$3,IF(P139=2,$O$4,$O$5))</f>
        <v>0</v>
      </c>
    </row>
    <row r="140" spans="1:27">
      <c r="A140" t="s">
        <v>173</v>
      </c>
      <c r="E140" s="23" t="s">
        <v>170</v>
      </c>
    </row>
    <row r="141" spans="1:27">
      <c r="A141" t="s">
        <v>174</v>
      </c>
      <c r="E141" s="28" t="s">
        <v>310</v>
      </c>
    </row>
    <row r="142" spans="1:27" ht="26.45">
      <c r="A142" t="s">
        <v>176</v>
      </c>
      <c r="E142" s="23" t="s">
        <v>4147</v>
      </c>
    </row>
    <row r="143" spans="1:27" ht="26.45">
      <c r="A143" t="s">
        <v>168</v>
      </c>
      <c r="B143">
        <v>34</v>
      </c>
      <c r="C143" s="22" t="s">
        <v>4154</v>
      </c>
      <c r="D143" t="s">
        <v>170</v>
      </c>
      <c r="E143" s="23" t="s">
        <v>4155</v>
      </c>
      <c r="F143" s="24" t="s">
        <v>317</v>
      </c>
      <c r="G143" s="25">
        <v>16</v>
      </c>
      <c r="H143" s="24">
        <v>0</v>
      </c>
      <c r="I143" s="26">
        <f>ROUND(G143*H143,P4)</f>
        <v>0</v>
      </c>
      <c r="L143" s="26">
        <v>0</v>
      </c>
      <c r="M143" s="20">
        <f>ROUND(G143*L143,P4)</f>
        <v>0</v>
      </c>
      <c r="N143" s="21" t="s">
        <v>2346</v>
      </c>
      <c r="O143" s="27">
        <f>M143*AA143</f>
        <v>0</v>
      </c>
      <c r="P143">
        <v>3</v>
      </c>
      <c r="AA143">
        <f>IF(P143=1,$O$3,IF(P143=2,$O$4,$O$5))</f>
        <v>0</v>
      </c>
    </row>
    <row r="144" spans="1:27">
      <c r="A144" t="s">
        <v>173</v>
      </c>
      <c r="E144" s="23" t="s">
        <v>170</v>
      </c>
    </row>
    <row r="145" spans="1:27">
      <c r="A145" t="s">
        <v>174</v>
      </c>
      <c r="E145" s="28" t="s">
        <v>368</v>
      </c>
    </row>
    <row r="146" spans="1:27">
      <c r="A146" t="s">
        <v>176</v>
      </c>
      <c r="E146" s="23" t="s">
        <v>4156</v>
      </c>
    </row>
    <row r="147" spans="1:27" ht="26.45">
      <c r="A147" t="s">
        <v>168</v>
      </c>
      <c r="B147">
        <v>35</v>
      </c>
      <c r="C147" s="22" t="s">
        <v>4157</v>
      </c>
      <c r="D147" t="s">
        <v>170</v>
      </c>
      <c r="E147" s="23" t="s">
        <v>4158</v>
      </c>
      <c r="F147" s="24" t="s">
        <v>317</v>
      </c>
      <c r="G147" s="25">
        <v>114</v>
      </c>
      <c r="H147" s="24">
        <v>0</v>
      </c>
      <c r="I147" s="26">
        <f>ROUND(G147*H147,P4)</f>
        <v>0</v>
      </c>
      <c r="L147" s="26">
        <v>0</v>
      </c>
      <c r="M147" s="20">
        <f>ROUND(G147*L147,P4)</f>
        <v>0</v>
      </c>
      <c r="N147" s="21" t="s">
        <v>2346</v>
      </c>
      <c r="O147" s="27">
        <f>M147*AA147</f>
        <v>0</v>
      </c>
      <c r="P147">
        <v>3</v>
      </c>
      <c r="AA147">
        <f>IF(P147=1,$O$3,IF(P147=2,$O$4,$O$5))</f>
        <v>0</v>
      </c>
    </row>
    <row r="148" spans="1:27">
      <c r="A148" t="s">
        <v>173</v>
      </c>
      <c r="E148" s="23" t="s">
        <v>170</v>
      </c>
    </row>
    <row r="149" spans="1:27">
      <c r="A149" t="s">
        <v>174</v>
      </c>
      <c r="E149" s="28" t="s">
        <v>4159</v>
      </c>
    </row>
    <row r="150" spans="1:27">
      <c r="A150" t="s">
        <v>176</v>
      </c>
      <c r="E150" s="23" t="s">
        <v>4156</v>
      </c>
    </row>
    <row r="151" spans="1:27" ht="26.45">
      <c r="A151" t="s">
        <v>168</v>
      </c>
      <c r="B151">
        <v>36</v>
      </c>
      <c r="C151" s="22" t="s">
        <v>4160</v>
      </c>
      <c r="D151" t="s">
        <v>170</v>
      </c>
      <c r="E151" s="23" t="s">
        <v>4161</v>
      </c>
      <c r="F151" s="24" t="s">
        <v>317</v>
      </c>
      <c r="G151" s="25">
        <v>16</v>
      </c>
      <c r="H151" s="24">
        <v>0</v>
      </c>
      <c r="I151" s="26">
        <f>ROUND(G151*H151,P4)</f>
        <v>0</v>
      </c>
      <c r="L151" s="26">
        <v>0</v>
      </c>
      <c r="M151" s="20">
        <f>ROUND(G151*L151,P4)</f>
        <v>0</v>
      </c>
      <c r="N151" s="21" t="s">
        <v>2346</v>
      </c>
      <c r="O151" s="27">
        <f>M151*AA151</f>
        <v>0</v>
      </c>
      <c r="P151">
        <v>3</v>
      </c>
      <c r="AA151">
        <f>IF(P151=1,$O$3,IF(P151=2,$O$4,$O$5))</f>
        <v>0</v>
      </c>
    </row>
    <row r="152" spans="1:27">
      <c r="A152" t="s">
        <v>173</v>
      </c>
      <c r="E152" s="23" t="s">
        <v>170</v>
      </c>
    </row>
    <row r="153" spans="1:27">
      <c r="A153" t="s">
        <v>174</v>
      </c>
      <c r="E153" s="28" t="s">
        <v>368</v>
      </c>
    </row>
    <row r="154" spans="1:27">
      <c r="A154" t="s">
        <v>176</v>
      </c>
      <c r="E154" s="23" t="s">
        <v>4156</v>
      </c>
    </row>
    <row r="155" spans="1:27" ht="26.45">
      <c r="A155" t="s">
        <v>168</v>
      </c>
      <c r="B155">
        <v>37</v>
      </c>
      <c r="C155" s="22" t="s">
        <v>4162</v>
      </c>
      <c r="D155" t="s">
        <v>170</v>
      </c>
      <c r="E155" s="23" t="s">
        <v>4163</v>
      </c>
      <c r="F155" s="24" t="s">
        <v>317</v>
      </c>
      <c r="G155" s="25">
        <v>136</v>
      </c>
      <c r="H155" s="24">
        <v>0</v>
      </c>
      <c r="I155" s="26">
        <f>ROUND(G155*H155,P4)</f>
        <v>0</v>
      </c>
      <c r="L155" s="26">
        <v>0</v>
      </c>
      <c r="M155" s="20">
        <f>ROUND(G155*L155,P4)</f>
        <v>0</v>
      </c>
      <c r="N155" s="21" t="s">
        <v>2346</v>
      </c>
      <c r="O155" s="27">
        <f>M155*AA155</f>
        <v>0</v>
      </c>
      <c r="P155">
        <v>3</v>
      </c>
      <c r="AA155">
        <f>IF(P155=1,$O$3,IF(P155=2,$O$4,$O$5))</f>
        <v>0</v>
      </c>
    </row>
    <row r="156" spans="1:27">
      <c r="A156" t="s">
        <v>173</v>
      </c>
      <c r="E156" s="23" t="s">
        <v>170</v>
      </c>
    </row>
    <row r="157" spans="1:27">
      <c r="A157" t="s">
        <v>174</v>
      </c>
      <c r="E157" s="28" t="s">
        <v>1643</v>
      </c>
    </row>
    <row r="158" spans="1:27">
      <c r="A158" t="s">
        <v>176</v>
      </c>
      <c r="E158" s="23" t="s">
        <v>4156</v>
      </c>
    </row>
    <row r="159" spans="1:27" ht="26.45">
      <c r="A159" t="s">
        <v>168</v>
      </c>
      <c r="B159">
        <v>38</v>
      </c>
      <c r="C159" s="22" t="s">
        <v>4164</v>
      </c>
      <c r="D159" t="s">
        <v>170</v>
      </c>
      <c r="E159" s="23" t="s">
        <v>4165</v>
      </c>
      <c r="F159" s="24" t="s">
        <v>415</v>
      </c>
      <c r="G159" s="25">
        <v>2</v>
      </c>
      <c r="H159" s="24">
        <v>0</v>
      </c>
      <c r="I159" s="26">
        <f>ROUND(G159*H159,P4)</f>
        <v>0</v>
      </c>
      <c r="L159" s="26">
        <v>0</v>
      </c>
      <c r="M159" s="20">
        <f>ROUND(G159*L159,P4)</f>
        <v>0</v>
      </c>
      <c r="N159" s="21" t="s">
        <v>170</v>
      </c>
      <c r="O159" s="27">
        <f>M159*AA159</f>
        <v>0</v>
      </c>
      <c r="P159">
        <v>3</v>
      </c>
      <c r="AA159">
        <f>IF(P159=1,$O$3,IF(P159=2,$O$4,$O$5))</f>
        <v>0</v>
      </c>
    </row>
    <row r="160" spans="1:27">
      <c r="A160" t="s">
        <v>173</v>
      </c>
      <c r="E160" s="23" t="s">
        <v>170</v>
      </c>
    </row>
    <row r="161" spans="1:27">
      <c r="A161" t="s">
        <v>174</v>
      </c>
      <c r="E161" s="28" t="s">
        <v>231</v>
      </c>
    </row>
    <row r="162" spans="1:27">
      <c r="A162" t="s">
        <v>176</v>
      </c>
      <c r="E162" s="23" t="s">
        <v>170</v>
      </c>
    </row>
    <row r="163" spans="1:27" ht="26.45">
      <c r="A163" t="s">
        <v>168</v>
      </c>
      <c r="B163">
        <v>39</v>
      </c>
      <c r="C163" s="22" t="s">
        <v>4166</v>
      </c>
      <c r="D163" t="s">
        <v>170</v>
      </c>
      <c r="E163" s="23" t="s">
        <v>4167</v>
      </c>
      <c r="F163" s="24" t="s">
        <v>415</v>
      </c>
      <c r="G163" s="25">
        <v>2</v>
      </c>
      <c r="H163" s="24">
        <v>0</v>
      </c>
      <c r="I163" s="26">
        <f>ROUND(G163*H163,P4)</f>
        <v>0</v>
      </c>
      <c r="L163" s="26">
        <v>0</v>
      </c>
      <c r="M163" s="20">
        <f>ROUND(G163*L163,P4)</f>
        <v>0</v>
      </c>
      <c r="N163" s="21" t="s">
        <v>170</v>
      </c>
      <c r="O163" s="27">
        <f>M163*AA163</f>
        <v>0</v>
      </c>
      <c r="P163">
        <v>3</v>
      </c>
      <c r="AA163">
        <f>IF(P163=1,$O$3,IF(P163=2,$O$4,$O$5))</f>
        <v>0</v>
      </c>
    </row>
    <row r="164" spans="1:27">
      <c r="A164" t="s">
        <v>173</v>
      </c>
      <c r="E164" s="23" t="s">
        <v>170</v>
      </c>
    </row>
    <row r="165" spans="1:27">
      <c r="A165" t="s">
        <v>174</v>
      </c>
      <c r="E165" s="28" t="s">
        <v>231</v>
      </c>
    </row>
    <row r="166" spans="1:27">
      <c r="A166" t="s">
        <v>176</v>
      </c>
      <c r="E166" s="23" t="s">
        <v>170</v>
      </c>
    </row>
    <row r="167" spans="1:27" ht="26.45">
      <c r="A167" t="s">
        <v>168</v>
      </c>
      <c r="B167">
        <v>40</v>
      </c>
      <c r="C167" s="22" t="s">
        <v>4168</v>
      </c>
      <c r="D167" t="s">
        <v>170</v>
      </c>
      <c r="E167" s="23" t="s">
        <v>4169</v>
      </c>
      <c r="F167" s="24" t="s">
        <v>415</v>
      </c>
      <c r="G167" s="25">
        <v>1</v>
      </c>
      <c r="H167" s="24">
        <v>0</v>
      </c>
      <c r="I167" s="26">
        <f>ROUND(G167*H167,P4)</f>
        <v>0</v>
      </c>
      <c r="L167" s="26">
        <v>0</v>
      </c>
      <c r="M167" s="20">
        <f>ROUND(G167*L167,P4)</f>
        <v>0</v>
      </c>
      <c r="N167" s="21" t="s">
        <v>170</v>
      </c>
      <c r="O167" s="27">
        <f>M167*AA167</f>
        <v>0</v>
      </c>
      <c r="P167">
        <v>3</v>
      </c>
      <c r="AA167">
        <f>IF(P167=1,$O$3,IF(P167=2,$O$4,$O$5))</f>
        <v>0</v>
      </c>
    </row>
    <row r="168" spans="1:27">
      <c r="A168" t="s">
        <v>173</v>
      </c>
      <c r="E168" s="23" t="s">
        <v>170</v>
      </c>
    </row>
    <row r="169" spans="1:27">
      <c r="A169" t="s">
        <v>174</v>
      </c>
      <c r="E169" s="28" t="s">
        <v>183</v>
      </c>
    </row>
    <row r="170" spans="1:27">
      <c r="A170" t="s">
        <v>176</v>
      </c>
      <c r="E170" s="23" t="s">
        <v>170</v>
      </c>
    </row>
    <row r="171" spans="1:27" ht="26.45">
      <c r="A171" t="s">
        <v>168</v>
      </c>
      <c r="B171">
        <v>41</v>
      </c>
      <c r="C171" s="22" t="s">
        <v>4170</v>
      </c>
      <c r="D171" t="s">
        <v>170</v>
      </c>
      <c r="E171" s="23" t="s">
        <v>4171</v>
      </c>
      <c r="F171" s="24" t="s">
        <v>415</v>
      </c>
      <c r="G171" s="25">
        <v>2</v>
      </c>
      <c r="H171" s="24">
        <v>0</v>
      </c>
      <c r="I171" s="26">
        <f>ROUND(G171*H171,P4)</f>
        <v>0</v>
      </c>
      <c r="L171" s="26">
        <v>0</v>
      </c>
      <c r="M171" s="20">
        <f>ROUND(G171*L171,P4)</f>
        <v>0</v>
      </c>
      <c r="N171" s="21" t="s">
        <v>170</v>
      </c>
      <c r="O171" s="27">
        <f>M171*AA171</f>
        <v>0</v>
      </c>
      <c r="P171">
        <v>3</v>
      </c>
      <c r="AA171">
        <f>IF(P171=1,$O$3,IF(P171=2,$O$4,$O$5))</f>
        <v>0</v>
      </c>
    </row>
    <row r="172" spans="1:27">
      <c r="A172" t="s">
        <v>173</v>
      </c>
      <c r="E172" s="23" t="s">
        <v>170</v>
      </c>
    </row>
    <row r="173" spans="1:27">
      <c r="A173" t="s">
        <v>174</v>
      </c>
      <c r="E173" s="28" t="s">
        <v>231</v>
      </c>
    </row>
    <row r="174" spans="1:27">
      <c r="A174" t="s">
        <v>176</v>
      </c>
      <c r="E174" s="23" t="s">
        <v>170</v>
      </c>
    </row>
    <row r="175" spans="1:27" ht="26.45">
      <c r="A175" t="s">
        <v>168</v>
      </c>
      <c r="B175">
        <v>42</v>
      </c>
      <c r="C175" s="22" t="s">
        <v>4172</v>
      </c>
      <c r="D175" t="s">
        <v>170</v>
      </c>
      <c r="E175" s="23" t="s">
        <v>4173</v>
      </c>
      <c r="F175" s="24" t="s">
        <v>415</v>
      </c>
      <c r="G175" s="25">
        <v>4</v>
      </c>
      <c r="H175" s="24">
        <v>0</v>
      </c>
      <c r="I175" s="26">
        <f>ROUND(G175*H175,P4)</f>
        <v>0</v>
      </c>
      <c r="L175" s="26">
        <v>0</v>
      </c>
      <c r="M175" s="20">
        <f>ROUND(G175*L175,P4)</f>
        <v>0</v>
      </c>
      <c r="N175" s="21" t="s">
        <v>170</v>
      </c>
      <c r="O175" s="27">
        <f>M175*AA175</f>
        <v>0</v>
      </c>
      <c r="P175">
        <v>3</v>
      </c>
      <c r="AA175">
        <f>IF(P175=1,$O$3,IF(P175=2,$O$4,$O$5))</f>
        <v>0</v>
      </c>
    </row>
    <row r="176" spans="1:27">
      <c r="A176" t="s">
        <v>173</v>
      </c>
      <c r="E176" s="23" t="s">
        <v>170</v>
      </c>
    </row>
    <row r="177" spans="1:27">
      <c r="A177" t="s">
        <v>174</v>
      </c>
      <c r="E177" s="28" t="s">
        <v>549</v>
      </c>
    </row>
    <row r="178" spans="1:27">
      <c r="A178" t="s">
        <v>176</v>
      </c>
      <c r="E178" s="23" t="s">
        <v>170</v>
      </c>
    </row>
    <row r="179" spans="1:27" ht="26.45">
      <c r="A179" t="s">
        <v>168</v>
      </c>
      <c r="B179">
        <v>43</v>
      </c>
      <c r="C179" s="22" t="s">
        <v>4174</v>
      </c>
      <c r="D179" t="s">
        <v>170</v>
      </c>
      <c r="E179" s="23" t="s">
        <v>4175</v>
      </c>
      <c r="F179" s="24" t="s">
        <v>415</v>
      </c>
      <c r="G179" s="25">
        <v>1</v>
      </c>
      <c r="H179" s="24">
        <v>0</v>
      </c>
      <c r="I179" s="26">
        <f>ROUND(G179*H179,P4)</f>
        <v>0</v>
      </c>
      <c r="L179" s="26">
        <v>0</v>
      </c>
      <c r="M179" s="20">
        <f>ROUND(G179*L179,P4)</f>
        <v>0</v>
      </c>
      <c r="N179" s="21" t="s">
        <v>170</v>
      </c>
      <c r="O179" s="27">
        <f>M179*AA179</f>
        <v>0</v>
      </c>
      <c r="P179">
        <v>3</v>
      </c>
      <c r="AA179">
        <f>IF(P179=1,$O$3,IF(P179=2,$O$4,$O$5))</f>
        <v>0</v>
      </c>
    </row>
    <row r="180" spans="1:27">
      <c r="A180" t="s">
        <v>173</v>
      </c>
      <c r="E180" s="23" t="s">
        <v>170</v>
      </c>
    </row>
    <row r="181" spans="1:27">
      <c r="A181" t="s">
        <v>174</v>
      </c>
      <c r="E181" s="28" t="s">
        <v>183</v>
      </c>
    </row>
    <row r="182" spans="1:27">
      <c r="A182" t="s">
        <v>176</v>
      </c>
      <c r="E182" s="23" t="s">
        <v>170</v>
      </c>
    </row>
    <row r="183" spans="1:27" ht="26.45">
      <c r="A183" t="s">
        <v>168</v>
      </c>
      <c r="B183">
        <v>44</v>
      </c>
      <c r="C183" s="22" t="s">
        <v>4176</v>
      </c>
      <c r="D183" t="s">
        <v>170</v>
      </c>
      <c r="E183" s="23" t="s">
        <v>4177</v>
      </c>
      <c r="F183" s="24" t="s">
        <v>415</v>
      </c>
      <c r="G183" s="25">
        <v>2</v>
      </c>
      <c r="H183" s="24">
        <v>0</v>
      </c>
      <c r="I183" s="26">
        <f>ROUND(G183*H183,P4)</f>
        <v>0</v>
      </c>
      <c r="L183" s="26">
        <v>0</v>
      </c>
      <c r="M183" s="20">
        <f>ROUND(G183*L183,P4)</f>
        <v>0</v>
      </c>
      <c r="N183" s="21" t="s">
        <v>170</v>
      </c>
      <c r="O183" s="27">
        <f>M183*AA183</f>
        <v>0</v>
      </c>
      <c r="P183">
        <v>3</v>
      </c>
      <c r="AA183">
        <f>IF(P183=1,$O$3,IF(P183=2,$O$4,$O$5))</f>
        <v>0</v>
      </c>
    </row>
    <row r="184" spans="1:27">
      <c r="A184" t="s">
        <v>173</v>
      </c>
      <c r="E184" s="23" t="s">
        <v>170</v>
      </c>
    </row>
    <row r="185" spans="1:27">
      <c r="A185" t="s">
        <v>174</v>
      </c>
      <c r="E185" s="28" t="s">
        <v>231</v>
      </c>
    </row>
    <row r="186" spans="1:27">
      <c r="A186" t="s">
        <v>176</v>
      </c>
      <c r="E186" s="23" t="s">
        <v>170</v>
      </c>
    </row>
    <row r="187" spans="1:27" ht="26.45">
      <c r="A187" t="s">
        <v>168</v>
      </c>
      <c r="B187">
        <v>45</v>
      </c>
      <c r="C187" s="22" t="s">
        <v>4178</v>
      </c>
      <c r="D187" t="s">
        <v>170</v>
      </c>
      <c r="E187" s="23" t="s">
        <v>4179</v>
      </c>
      <c r="F187" s="24" t="s">
        <v>415</v>
      </c>
      <c r="G187" s="25">
        <v>1</v>
      </c>
      <c r="H187" s="24">
        <v>0</v>
      </c>
      <c r="I187" s="26">
        <f>ROUND(G187*H187,P4)</f>
        <v>0</v>
      </c>
      <c r="L187" s="26">
        <v>0</v>
      </c>
      <c r="M187" s="20">
        <f>ROUND(G187*L187,P4)</f>
        <v>0</v>
      </c>
      <c r="N187" s="21" t="s">
        <v>170</v>
      </c>
      <c r="O187" s="27">
        <f>M187*AA187</f>
        <v>0</v>
      </c>
      <c r="P187">
        <v>3</v>
      </c>
      <c r="AA187">
        <f>IF(P187=1,$O$3,IF(P187=2,$O$4,$O$5))</f>
        <v>0</v>
      </c>
    </row>
    <row r="188" spans="1:27">
      <c r="A188" t="s">
        <v>173</v>
      </c>
      <c r="E188" s="23" t="s">
        <v>170</v>
      </c>
    </row>
    <row r="189" spans="1:27">
      <c r="A189" t="s">
        <v>174</v>
      </c>
      <c r="E189" s="28" t="s">
        <v>183</v>
      </c>
    </row>
    <row r="190" spans="1:27">
      <c r="A190" t="s">
        <v>176</v>
      </c>
      <c r="E190" s="23" t="s">
        <v>170</v>
      </c>
    </row>
    <row r="191" spans="1:27" ht="26.45">
      <c r="A191" t="s">
        <v>168</v>
      </c>
      <c r="B191">
        <v>46</v>
      </c>
      <c r="C191" s="22" t="s">
        <v>4180</v>
      </c>
      <c r="D191" t="s">
        <v>170</v>
      </c>
      <c r="E191" s="23" t="s">
        <v>4181</v>
      </c>
      <c r="F191" s="24" t="s">
        <v>415</v>
      </c>
      <c r="G191" s="25">
        <v>2</v>
      </c>
      <c r="H191" s="24">
        <v>0</v>
      </c>
      <c r="I191" s="26">
        <f>ROUND(G191*H191,P4)</f>
        <v>0</v>
      </c>
      <c r="L191" s="26">
        <v>0</v>
      </c>
      <c r="M191" s="20">
        <f>ROUND(G191*L191,P4)</f>
        <v>0</v>
      </c>
      <c r="N191" s="21" t="s">
        <v>170</v>
      </c>
      <c r="O191" s="27">
        <f>M191*AA191</f>
        <v>0</v>
      </c>
      <c r="P191">
        <v>3</v>
      </c>
      <c r="AA191">
        <f>IF(P191=1,$O$3,IF(P191=2,$O$4,$O$5))</f>
        <v>0</v>
      </c>
    </row>
    <row r="192" spans="1:27">
      <c r="A192" t="s">
        <v>173</v>
      </c>
      <c r="E192" s="23" t="s">
        <v>170</v>
      </c>
    </row>
    <row r="193" spans="1:27">
      <c r="A193" t="s">
        <v>174</v>
      </c>
      <c r="E193" s="28" t="s">
        <v>231</v>
      </c>
    </row>
    <row r="194" spans="1:27">
      <c r="A194" t="s">
        <v>176</v>
      </c>
      <c r="E194" s="23" t="s">
        <v>170</v>
      </c>
    </row>
    <row r="195" spans="1:27" ht="26.45">
      <c r="A195" t="s">
        <v>168</v>
      </c>
      <c r="B195">
        <v>47</v>
      </c>
      <c r="C195" s="22" t="s">
        <v>4182</v>
      </c>
      <c r="D195" t="s">
        <v>170</v>
      </c>
      <c r="E195" s="23" t="s">
        <v>4183</v>
      </c>
      <c r="F195" s="24" t="s">
        <v>415</v>
      </c>
      <c r="G195" s="25">
        <v>1</v>
      </c>
      <c r="H195" s="24">
        <v>0</v>
      </c>
      <c r="I195" s="26">
        <f>ROUND(G195*H195,P4)</f>
        <v>0</v>
      </c>
      <c r="L195" s="26">
        <v>0</v>
      </c>
      <c r="M195" s="20">
        <f>ROUND(G195*L195,P4)</f>
        <v>0</v>
      </c>
      <c r="N195" s="21" t="s">
        <v>170</v>
      </c>
      <c r="O195" s="27">
        <f>M195*AA195</f>
        <v>0</v>
      </c>
      <c r="P195">
        <v>3</v>
      </c>
      <c r="AA195">
        <f>IF(P195=1,$O$3,IF(P195=2,$O$4,$O$5))</f>
        <v>0</v>
      </c>
    </row>
    <row r="196" spans="1:27">
      <c r="A196" t="s">
        <v>173</v>
      </c>
      <c r="E196" s="23" t="s">
        <v>170</v>
      </c>
    </row>
    <row r="197" spans="1:27">
      <c r="A197" t="s">
        <v>174</v>
      </c>
      <c r="E197" s="28" t="s">
        <v>183</v>
      </c>
    </row>
    <row r="198" spans="1:27">
      <c r="A198" t="s">
        <v>176</v>
      </c>
      <c r="E198" s="23" t="s">
        <v>170</v>
      </c>
    </row>
    <row r="199" spans="1:27" ht="26.45">
      <c r="A199" t="s">
        <v>168</v>
      </c>
      <c r="B199">
        <v>48</v>
      </c>
      <c r="C199" s="22" t="s">
        <v>4184</v>
      </c>
      <c r="D199" t="s">
        <v>170</v>
      </c>
      <c r="E199" s="23" t="s">
        <v>4185</v>
      </c>
      <c r="F199" s="24" t="s">
        <v>415</v>
      </c>
      <c r="G199" s="25">
        <v>1</v>
      </c>
      <c r="H199" s="24">
        <v>0</v>
      </c>
      <c r="I199" s="26">
        <f>ROUND(G199*H199,P4)</f>
        <v>0</v>
      </c>
      <c r="L199" s="26">
        <v>0</v>
      </c>
      <c r="M199" s="20">
        <f>ROUND(G199*L199,P4)</f>
        <v>0</v>
      </c>
      <c r="N199" s="21" t="s">
        <v>170</v>
      </c>
      <c r="O199" s="27">
        <f>M199*AA199</f>
        <v>0</v>
      </c>
      <c r="P199">
        <v>3</v>
      </c>
      <c r="AA199">
        <f>IF(P199=1,$O$3,IF(P199=2,$O$4,$O$5))</f>
        <v>0</v>
      </c>
    </row>
    <row r="200" spans="1:27">
      <c r="A200" t="s">
        <v>173</v>
      </c>
      <c r="E200" s="23" t="s">
        <v>170</v>
      </c>
    </row>
    <row r="201" spans="1:27">
      <c r="A201" t="s">
        <v>174</v>
      </c>
      <c r="E201" s="28" t="s">
        <v>183</v>
      </c>
    </row>
    <row r="202" spans="1:27">
      <c r="A202" t="s">
        <v>176</v>
      </c>
      <c r="E202" s="23" t="s">
        <v>170</v>
      </c>
    </row>
    <row r="203" spans="1:27" ht="26.45">
      <c r="A203" t="s">
        <v>168</v>
      </c>
      <c r="B203">
        <v>49</v>
      </c>
      <c r="C203" s="22" t="s">
        <v>4186</v>
      </c>
      <c r="D203" t="s">
        <v>170</v>
      </c>
      <c r="E203" s="23" t="s">
        <v>4187</v>
      </c>
      <c r="F203" s="24" t="s">
        <v>415</v>
      </c>
      <c r="G203" s="25">
        <v>1</v>
      </c>
      <c r="H203" s="24">
        <v>0</v>
      </c>
      <c r="I203" s="26">
        <f>ROUND(G203*H203,P4)</f>
        <v>0</v>
      </c>
      <c r="L203" s="26">
        <v>0</v>
      </c>
      <c r="M203" s="20">
        <f>ROUND(G203*L203,P4)</f>
        <v>0</v>
      </c>
      <c r="N203" s="21" t="s">
        <v>170</v>
      </c>
      <c r="O203" s="27">
        <f>M203*AA203</f>
        <v>0</v>
      </c>
      <c r="P203">
        <v>3</v>
      </c>
      <c r="AA203">
        <f>IF(P203=1,$O$3,IF(P203=2,$O$4,$O$5))</f>
        <v>0</v>
      </c>
    </row>
    <row r="204" spans="1:27">
      <c r="A204" t="s">
        <v>173</v>
      </c>
      <c r="E204" s="23" t="s">
        <v>170</v>
      </c>
    </row>
    <row r="205" spans="1:27">
      <c r="A205" t="s">
        <v>174</v>
      </c>
      <c r="E205" s="28" t="s">
        <v>183</v>
      </c>
    </row>
    <row r="206" spans="1:27">
      <c r="A206" t="s">
        <v>176</v>
      </c>
      <c r="E206" s="23" t="s">
        <v>170</v>
      </c>
    </row>
    <row r="207" spans="1:27" ht="26.45">
      <c r="A207" t="s">
        <v>168</v>
      </c>
      <c r="B207">
        <v>50</v>
      </c>
      <c r="C207" s="22" t="s">
        <v>4188</v>
      </c>
      <c r="D207" t="s">
        <v>170</v>
      </c>
      <c r="E207" s="23" t="s">
        <v>4189</v>
      </c>
      <c r="F207" s="24" t="s">
        <v>415</v>
      </c>
      <c r="G207" s="25">
        <v>3</v>
      </c>
      <c r="H207" s="24">
        <v>0</v>
      </c>
      <c r="I207" s="26">
        <f>ROUND(G207*H207,P4)</f>
        <v>0</v>
      </c>
      <c r="L207" s="26">
        <v>0</v>
      </c>
      <c r="M207" s="20">
        <f>ROUND(G207*L207,P4)</f>
        <v>0</v>
      </c>
      <c r="N207" s="21" t="s">
        <v>170</v>
      </c>
      <c r="O207" s="27">
        <f>M207*AA207</f>
        <v>0</v>
      </c>
      <c r="P207">
        <v>3</v>
      </c>
      <c r="AA207">
        <f>IF(P207=1,$O$3,IF(P207=2,$O$4,$O$5))</f>
        <v>0</v>
      </c>
    </row>
    <row r="208" spans="1:27">
      <c r="A208" t="s">
        <v>173</v>
      </c>
      <c r="E208" s="23" t="s">
        <v>170</v>
      </c>
    </row>
    <row r="209" spans="1:27">
      <c r="A209" t="s">
        <v>174</v>
      </c>
      <c r="E209" s="28" t="s">
        <v>331</v>
      </c>
    </row>
    <row r="210" spans="1:27">
      <c r="A210" t="s">
        <v>176</v>
      </c>
      <c r="E210" s="23" t="s">
        <v>170</v>
      </c>
    </row>
    <row r="211" spans="1:27" ht="26.45">
      <c r="A211" t="s">
        <v>168</v>
      </c>
      <c r="B211">
        <v>51</v>
      </c>
      <c r="C211" s="22" t="s">
        <v>4190</v>
      </c>
      <c r="D211" t="s">
        <v>170</v>
      </c>
      <c r="E211" s="23" t="s">
        <v>4191</v>
      </c>
      <c r="F211" s="24" t="s">
        <v>415</v>
      </c>
      <c r="G211" s="25">
        <v>7</v>
      </c>
      <c r="H211" s="24">
        <v>0</v>
      </c>
      <c r="I211" s="26">
        <f>ROUND(G211*H211,P4)</f>
        <v>0</v>
      </c>
      <c r="L211" s="26">
        <v>0</v>
      </c>
      <c r="M211" s="20">
        <f>ROUND(G211*L211,P4)</f>
        <v>0</v>
      </c>
      <c r="N211" s="21" t="s">
        <v>170</v>
      </c>
      <c r="O211" s="27">
        <f>M211*AA211</f>
        <v>0</v>
      </c>
      <c r="P211">
        <v>3</v>
      </c>
      <c r="AA211">
        <f>IF(P211=1,$O$3,IF(P211=2,$O$4,$O$5))</f>
        <v>0</v>
      </c>
    </row>
    <row r="212" spans="1:27">
      <c r="A212" t="s">
        <v>173</v>
      </c>
      <c r="E212" s="23" t="s">
        <v>170</v>
      </c>
    </row>
    <row r="213" spans="1:27">
      <c r="A213" t="s">
        <v>174</v>
      </c>
      <c r="E213" s="28" t="s">
        <v>310</v>
      </c>
    </row>
    <row r="214" spans="1:27">
      <c r="A214" t="s">
        <v>176</v>
      </c>
      <c r="E214" s="23" t="s">
        <v>170</v>
      </c>
    </row>
    <row r="215" spans="1:27" ht="26.45">
      <c r="A215" t="s">
        <v>168</v>
      </c>
      <c r="B215">
        <v>52</v>
      </c>
      <c r="C215" s="22" t="s">
        <v>4192</v>
      </c>
      <c r="D215" t="s">
        <v>170</v>
      </c>
      <c r="E215" s="23" t="s">
        <v>4193</v>
      </c>
      <c r="F215" s="24" t="s">
        <v>415</v>
      </c>
      <c r="G215" s="25">
        <v>1</v>
      </c>
      <c r="H215" s="24">
        <v>0</v>
      </c>
      <c r="I215" s="26">
        <f>ROUND(G215*H215,P4)</f>
        <v>0</v>
      </c>
      <c r="L215" s="26">
        <v>0</v>
      </c>
      <c r="M215" s="20">
        <f>ROUND(G215*L215,P4)</f>
        <v>0</v>
      </c>
      <c r="N215" s="21" t="s">
        <v>170</v>
      </c>
      <c r="O215" s="27">
        <f>M215*AA215</f>
        <v>0</v>
      </c>
      <c r="P215">
        <v>3</v>
      </c>
      <c r="AA215">
        <f>IF(P215=1,$O$3,IF(P215=2,$O$4,$O$5))</f>
        <v>0</v>
      </c>
    </row>
    <row r="216" spans="1:27">
      <c r="A216" t="s">
        <v>173</v>
      </c>
      <c r="E216" s="23" t="s">
        <v>170</v>
      </c>
    </row>
    <row r="217" spans="1:27">
      <c r="A217" t="s">
        <v>174</v>
      </c>
      <c r="E217" s="28" t="s">
        <v>183</v>
      </c>
    </row>
    <row r="218" spans="1:27">
      <c r="A218" t="s">
        <v>176</v>
      </c>
      <c r="E218" s="23" t="s">
        <v>170</v>
      </c>
    </row>
    <row r="219" spans="1:27" ht="26.45">
      <c r="A219" t="s">
        <v>168</v>
      </c>
      <c r="B219">
        <v>53</v>
      </c>
      <c r="C219" s="22" t="s">
        <v>4194</v>
      </c>
      <c r="D219" t="s">
        <v>170</v>
      </c>
      <c r="E219" s="23" t="s">
        <v>4195</v>
      </c>
      <c r="F219" s="24" t="s">
        <v>415</v>
      </c>
      <c r="G219" s="25">
        <v>2</v>
      </c>
      <c r="H219" s="24">
        <v>0</v>
      </c>
      <c r="I219" s="26">
        <f>ROUND(G219*H219,P4)</f>
        <v>0</v>
      </c>
      <c r="L219" s="26">
        <v>0</v>
      </c>
      <c r="M219" s="20">
        <f>ROUND(G219*L219,P4)</f>
        <v>0</v>
      </c>
      <c r="N219" s="21" t="s">
        <v>170</v>
      </c>
      <c r="O219" s="27">
        <f>M219*AA219</f>
        <v>0</v>
      </c>
      <c r="P219">
        <v>3</v>
      </c>
      <c r="AA219">
        <f>IF(P219=1,$O$3,IF(P219=2,$O$4,$O$5))</f>
        <v>0</v>
      </c>
    </row>
    <row r="220" spans="1:27">
      <c r="A220" t="s">
        <v>173</v>
      </c>
      <c r="E220" s="23" t="s">
        <v>170</v>
      </c>
    </row>
    <row r="221" spans="1:27">
      <c r="A221" t="s">
        <v>174</v>
      </c>
      <c r="E221" s="28" t="s">
        <v>231</v>
      </c>
    </row>
    <row r="222" spans="1:27">
      <c r="A222" t="s">
        <v>176</v>
      </c>
      <c r="E222" s="23" t="s">
        <v>170</v>
      </c>
    </row>
    <row r="223" spans="1:27" ht="26.45">
      <c r="A223" t="s">
        <v>168</v>
      </c>
      <c r="B223">
        <v>54</v>
      </c>
      <c r="C223" s="22" t="s">
        <v>4196</v>
      </c>
      <c r="D223" t="s">
        <v>170</v>
      </c>
      <c r="E223" s="23" t="s">
        <v>4197</v>
      </c>
      <c r="F223" s="24" t="s">
        <v>415</v>
      </c>
      <c r="G223" s="25">
        <v>1</v>
      </c>
      <c r="H223" s="24">
        <v>0</v>
      </c>
      <c r="I223" s="26">
        <f>ROUND(G223*H223,P4)</f>
        <v>0</v>
      </c>
      <c r="L223" s="26">
        <v>0</v>
      </c>
      <c r="M223" s="20">
        <f>ROUND(G223*L223,P4)</f>
        <v>0</v>
      </c>
      <c r="N223" s="21" t="s">
        <v>170</v>
      </c>
      <c r="O223" s="27">
        <f>M223*AA223</f>
        <v>0</v>
      </c>
      <c r="P223">
        <v>3</v>
      </c>
      <c r="AA223">
        <f>IF(P223=1,$O$3,IF(P223=2,$O$4,$O$5))</f>
        <v>0</v>
      </c>
    </row>
    <row r="224" spans="1:27">
      <c r="A224" t="s">
        <v>173</v>
      </c>
      <c r="E224" s="23" t="s">
        <v>170</v>
      </c>
    </row>
    <row r="225" spans="1:27">
      <c r="A225" t="s">
        <v>174</v>
      </c>
      <c r="E225" s="28" t="s">
        <v>183</v>
      </c>
    </row>
    <row r="226" spans="1:27">
      <c r="A226" t="s">
        <v>176</v>
      </c>
      <c r="E226" s="23" t="s">
        <v>170</v>
      </c>
    </row>
    <row r="227" spans="1:27" ht="26.45">
      <c r="A227" t="s">
        <v>168</v>
      </c>
      <c r="B227">
        <v>55</v>
      </c>
      <c r="C227" s="22" t="s">
        <v>4198</v>
      </c>
      <c r="D227" t="s">
        <v>170</v>
      </c>
      <c r="E227" s="23" t="s">
        <v>4199</v>
      </c>
      <c r="F227" s="24" t="s">
        <v>415</v>
      </c>
      <c r="G227" s="25">
        <v>2</v>
      </c>
      <c r="H227" s="24">
        <v>0</v>
      </c>
      <c r="I227" s="26">
        <f>ROUND(G227*H227,P4)</f>
        <v>0</v>
      </c>
      <c r="L227" s="26">
        <v>0</v>
      </c>
      <c r="M227" s="20">
        <f>ROUND(G227*L227,P4)</f>
        <v>0</v>
      </c>
      <c r="N227" s="21" t="s">
        <v>170</v>
      </c>
      <c r="O227" s="27">
        <f>M227*AA227</f>
        <v>0</v>
      </c>
      <c r="P227">
        <v>3</v>
      </c>
      <c r="AA227">
        <f>IF(P227=1,$O$3,IF(P227=2,$O$4,$O$5))</f>
        <v>0</v>
      </c>
    </row>
    <row r="228" spans="1:27">
      <c r="A228" t="s">
        <v>173</v>
      </c>
      <c r="E228" s="23" t="s">
        <v>170</v>
      </c>
    </row>
    <row r="229" spans="1:27">
      <c r="A229" t="s">
        <v>174</v>
      </c>
      <c r="E229" s="28" t="s">
        <v>231</v>
      </c>
    </row>
    <row r="230" spans="1:27">
      <c r="A230" t="s">
        <v>176</v>
      </c>
      <c r="E230" s="23" t="s">
        <v>170</v>
      </c>
    </row>
    <row r="231" spans="1:27" ht="26.45">
      <c r="A231" t="s">
        <v>168</v>
      </c>
      <c r="B231">
        <v>56</v>
      </c>
      <c r="C231" s="22" t="s">
        <v>4200</v>
      </c>
      <c r="D231" t="s">
        <v>170</v>
      </c>
      <c r="E231" s="23" t="s">
        <v>4201</v>
      </c>
      <c r="F231" s="24" t="s">
        <v>415</v>
      </c>
      <c r="G231" s="25">
        <v>2</v>
      </c>
      <c r="H231" s="24">
        <v>0</v>
      </c>
      <c r="I231" s="26">
        <f>ROUND(G231*H231,P4)</f>
        <v>0</v>
      </c>
      <c r="L231" s="26">
        <v>0</v>
      </c>
      <c r="M231" s="20">
        <f>ROUND(G231*L231,P4)</f>
        <v>0</v>
      </c>
      <c r="N231" s="21" t="s">
        <v>170</v>
      </c>
      <c r="O231" s="27">
        <f>M231*AA231</f>
        <v>0</v>
      </c>
      <c r="P231">
        <v>3</v>
      </c>
      <c r="AA231">
        <f>IF(P231=1,$O$3,IF(P231=2,$O$4,$O$5))</f>
        <v>0</v>
      </c>
    </row>
    <row r="232" spans="1:27">
      <c r="A232" t="s">
        <v>173</v>
      </c>
      <c r="E232" s="23" t="s">
        <v>170</v>
      </c>
    </row>
    <row r="233" spans="1:27">
      <c r="A233" t="s">
        <v>174</v>
      </c>
      <c r="E233" s="28" t="s">
        <v>231</v>
      </c>
    </row>
    <row r="234" spans="1:27">
      <c r="A234" t="s">
        <v>176</v>
      </c>
      <c r="E234" s="23" t="s">
        <v>170</v>
      </c>
    </row>
    <row r="235" spans="1:27" ht="26.45">
      <c r="A235" t="s">
        <v>168</v>
      </c>
      <c r="B235">
        <v>57</v>
      </c>
      <c r="C235" s="22" t="s">
        <v>4202</v>
      </c>
      <c r="D235" t="s">
        <v>170</v>
      </c>
      <c r="E235" s="23" t="s">
        <v>4203</v>
      </c>
      <c r="F235" s="24" t="s">
        <v>415</v>
      </c>
      <c r="G235" s="25">
        <v>2</v>
      </c>
      <c r="H235" s="24">
        <v>0</v>
      </c>
      <c r="I235" s="26">
        <f>ROUND(G235*H235,P4)</f>
        <v>0</v>
      </c>
      <c r="L235" s="26">
        <v>0</v>
      </c>
      <c r="M235" s="20">
        <f>ROUND(G235*L235,P4)</f>
        <v>0</v>
      </c>
      <c r="N235" s="21" t="s">
        <v>170</v>
      </c>
      <c r="O235" s="27">
        <f>M235*AA235</f>
        <v>0</v>
      </c>
      <c r="P235">
        <v>3</v>
      </c>
      <c r="AA235">
        <f>IF(P235=1,$O$3,IF(P235=2,$O$4,$O$5))</f>
        <v>0</v>
      </c>
    </row>
    <row r="236" spans="1:27">
      <c r="A236" t="s">
        <v>173</v>
      </c>
      <c r="E236" s="23" t="s">
        <v>170</v>
      </c>
    </row>
    <row r="237" spans="1:27">
      <c r="A237" t="s">
        <v>174</v>
      </c>
      <c r="E237" s="28" t="s">
        <v>231</v>
      </c>
    </row>
    <row r="238" spans="1:27">
      <c r="A238" t="s">
        <v>176</v>
      </c>
      <c r="E238" s="23" t="s">
        <v>170</v>
      </c>
    </row>
    <row r="239" spans="1:27" ht="26.45">
      <c r="A239" t="s">
        <v>168</v>
      </c>
      <c r="B239">
        <v>58</v>
      </c>
      <c r="C239" s="22" t="s">
        <v>4204</v>
      </c>
      <c r="D239" t="s">
        <v>170</v>
      </c>
      <c r="E239" s="23" t="s">
        <v>4205</v>
      </c>
      <c r="F239" s="24" t="s">
        <v>415</v>
      </c>
      <c r="G239" s="25">
        <v>3</v>
      </c>
      <c r="H239" s="24">
        <v>0</v>
      </c>
      <c r="I239" s="26">
        <f>ROUND(G239*H239,P4)</f>
        <v>0</v>
      </c>
      <c r="L239" s="26">
        <v>0</v>
      </c>
      <c r="M239" s="20">
        <f>ROUND(G239*L239,P4)</f>
        <v>0</v>
      </c>
      <c r="N239" s="21" t="s">
        <v>170</v>
      </c>
      <c r="O239" s="27">
        <f>M239*AA239</f>
        <v>0</v>
      </c>
      <c r="P239">
        <v>3</v>
      </c>
      <c r="AA239">
        <f>IF(P239=1,$O$3,IF(P239=2,$O$4,$O$5))</f>
        <v>0</v>
      </c>
    </row>
    <row r="240" spans="1:27">
      <c r="A240" t="s">
        <v>173</v>
      </c>
      <c r="E240" s="23" t="s">
        <v>170</v>
      </c>
    </row>
    <row r="241" spans="1:27">
      <c r="A241" t="s">
        <v>174</v>
      </c>
      <c r="E241" s="28" t="s">
        <v>331</v>
      </c>
    </row>
    <row r="242" spans="1:27">
      <c r="A242" t="s">
        <v>176</v>
      </c>
      <c r="E242" s="23" t="s">
        <v>170</v>
      </c>
    </row>
    <row r="243" spans="1:27" ht="26.45">
      <c r="A243" t="s">
        <v>168</v>
      </c>
      <c r="B243">
        <v>59</v>
      </c>
      <c r="C243" s="22" t="s">
        <v>4206</v>
      </c>
      <c r="D243" t="s">
        <v>170</v>
      </c>
      <c r="E243" s="23" t="s">
        <v>4207</v>
      </c>
      <c r="F243" s="24" t="s">
        <v>415</v>
      </c>
      <c r="G243" s="25">
        <v>4</v>
      </c>
      <c r="H243" s="24">
        <v>0</v>
      </c>
      <c r="I243" s="26">
        <f>ROUND(G243*H243,P4)</f>
        <v>0</v>
      </c>
      <c r="L243" s="26">
        <v>0</v>
      </c>
      <c r="M243" s="20">
        <f>ROUND(G243*L243,P4)</f>
        <v>0</v>
      </c>
      <c r="N243" s="21" t="s">
        <v>170</v>
      </c>
      <c r="O243" s="27">
        <f>M243*AA243</f>
        <v>0</v>
      </c>
      <c r="P243">
        <v>3</v>
      </c>
      <c r="AA243">
        <f>IF(P243=1,$O$3,IF(P243=2,$O$4,$O$5))</f>
        <v>0</v>
      </c>
    </row>
    <row r="244" spans="1:27">
      <c r="A244" t="s">
        <v>173</v>
      </c>
      <c r="E244" s="23" t="s">
        <v>170</v>
      </c>
    </row>
    <row r="245" spans="1:27">
      <c r="A245" t="s">
        <v>174</v>
      </c>
      <c r="E245" s="28" t="s">
        <v>549</v>
      </c>
    </row>
    <row r="246" spans="1:27">
      <c r="A246" t="s">
        <v>176</v>
      </c>
      <c r="E246" s="23" t="s">
        <v>170</v>
      </c>
    </row>
    <row r="247" spans="1:27" ht="26.45">
      <c r="A247" t="s">
        <v>168</v>
      </c>
      <c r="B247">
        <v>60</v>
      </c>
      <c r="C247" s="22" t="s">
        <v>4208</v>
      </c>
      <c r="D247" t="s">
        <v>170</v>
      </c>
      <c r="E247" s="23" t="s">
        <v>4209</v>
      </c>
      <c r="F247" s="24" t="s">
        <v>415</v>
      </c>
      <c r="G247" s="25">
        <v>3</v>
      </c>
      <c r="H247" s="24">
        <v>0</v>
      </c>
      <c r="I247" s="26">
        <f>ROUND(G247*H247,P4)</f>
        <v>0</v>
      </c>
      <c r="L247" s="26">
        <v>0</v>
      </c>
      <c r="M247" s="20">
        <f>ROUND(G247*L247,P4)</f>
        <v>0</v>
      </c>
      <c r="N247" s="21" t="s">
        <v>170</v>
      </c>
      <c r="O247" s="27">
        <f>M247*AA247</f>
        <v>0</v>
      </c>
      <c r="P247">
        <v>3</v>
      </c>
      <c r="AA247">
        <f>IF(P247=1,$O$3,IF(P247=2,$O$4,$O$5))</f>
        <v>0</v>
      </c>
    </row>
    <row r="248" spans="1:27">
      <c r="A248" t="s">
        <v>173</v>
      </c>
      <c r="E248" s="23" t="s">
        <v>170</v>
      </c>
    </row>
    <row r="249" spans="1:27">
      <c r="A249" t="s">
        <v>174</v>
      </c>
      <c r="E249" s="28" t="s">
        <v>331</v>
      </c>
    </row>
    <row r="250" spans="1:27">
      <c r="A250" t="s">
        <v>176</v>
      </c>
      <c r="E250" s="23" t="s">
        <v>170</v>
      </c>
    </row>
    <row r="251" spans="1:27" ht="26.45">
      <c r="A251" t="s">
        <v>168</v>
      </c>
      <c r="B251">
        <v>61</v>
      </c>
      <c r="C251" s="22" t="s">
        <v>4210</v>
      </c>
      <c r="D251" t="s">
        <v>170</v>
      </c>
      <c r="E251" s="23" t="s">
        <v>4211</v>
      </c>
      <c r="F251" s="24" t="s">
        <v>415</v>
      </c>
      <c r="G251" s="25">
        <v>1</v>
      </c>
      <c r="H251" s="24">
        <v>0</v>
      </c>
      <c r="I251" s="26">
        <f>ROUND(G251*H251,P4)</f>
        <v>0</v>
      </c>
      <c r="L251" s="26">
        <v>0</v>
      </c>
      <c r="M251" s="20">
        <f>ROUND(G251*L251,P4)</f>
        <v>0</v>
      </c>
      <c r="N251" s="21" t="s">
        <v>170</v>
      </c>
      <c r="O251" s="27">
        <f>M251*AA251</f>
        <v>0</v>
      </c>
      <c r="P251">
        <v>3</v>
      </c>
      <c r="AA251">
        <f>IF(P251=1,$O$3,IF(P251=2,$O$4,$O$5))</f>
        <v>0</v>
      </c>
    </row>
    <row r="252" spans="1:27">
      <c r="A252" t="s">
        <v>173</v>
      </c>
      <c r="E252" s="23" t="s">
        <v>170</v>
      </c>
    </row>
    <row r="253" spans="1:27">
      <c r="A253" t="s">
        <v>174</v>
      </c>
      <c r="E253" s="28" t="s">
        <v>183</v>
      </c>
    </row>
    <row r="254" spans="1:27">
      <c r="A254" t="s">
        <v>176</v>
      </c>
      <c r="E254" s="23" t="s">
        <v>170</v>
      </c>
    </row>
    <row r="255" spans="1:27" ht="26.45">
      <c r="A255" t="s">
        <v>168</v>
      </c>
      <c r="B255">
        <v>62</v>
      </c>
      <c r="C255" s="22" t="s">
        <v>4212</v>
      </c>
      <c r="D255" t="s">
        <v>170</v>
      </c>
      <c r="E255" s="23" t="s">
        <v>4213</v>
      </c>
      <c r="F255" s="24" t="s">
        <v>415</v>
      </c>
      <c r="G255" s="25">
        <v>6</v>
      </c>
      <c r="H255" s="24">
        <v>0</v>
      </c>
      <c r="I255" s="26">
        <f>ROUND(G255*H255,P4)</f>
        <v>0</v>
      </c>
      <c r="L255" s="26">
        <v>0</v>
      </c>
      <c r="M255" s="20">
        <f>ROUND(G255*L255,P4)</f>
        <v>0</v>
      </c>
      <c r="N255" s="21" t="s">
        <v>170</v>
      </c>
      <c r="O255" s="27">
        <f>M255*AA255</f>
        <v>0</v>
      </c>
      <c r="P255">
        <v>3</v>
      </c>
      <c r="AA255">
        <f>IF(P255=1,$O$3,IF(P255=2,$O$4,$O$5))</f>
        <v>0</v>
      </c>
    </row>
    <row r="256" spans="1:27">
      <c r="A256" t="s">
        <v>173</v>
      </c>
      <c r="E256" s="23" t="s">
        <v>170</v>
      </c>
    </row>
    <row r="257" spans="1:27">
      <c r="A257" t="s">
        <v>174</v>
      </c>
      <c r="E257" s="28" t="s">
        <v>649</v>
      </c>
    </row>
    <row r="258" spans="1:27">
      <c r="A258" t="s">
        <v>176</v>
      </c>
      <c r="E258" s="23" t="s">
        <v>170</v>
      </c>
    </row>
    <row r="259" spans="1:27" ht="26.45">
      <c r="A259" t="s">
        <v>168</v>
      </c>
      <c r="B259">
        <v>63</v>
      </c>
      <c r="C259" s="22" t="s">
        <v>4214</v>
      </c>
      <c r="D259" t="s">
        <v>170</v>
      </c>
      <c r="E259" s="23" t="s">
        <v>4215</v>
      </c>
      <c r="F259" s="24" t="s">
        <v>415</v>
      </c>
      <c r="G259" s="25">
        <v>2</v>
      </c>
      <c r="H259" s="24">
        <v>0</v>
      </c>
      <c r="I259" s="26">
        <f>ROUND(G259*H259,P4)</f>
        <v>0</v>
      </c>
      <c r="L259" s="26">
        <v>0</v>
      </c>
      <c r="M259" s="20">
        <f>ROUND(G259*L259,P4)</f>
        <v>0</v>
      </c>
      <c r="N259" s="21" t="s">
        <v>170</v>
      </c>
      <c r="O259" s="27">
        <f>M259*AA259</f>
        <v>0</v>
      </c>
      <c r="P259">
        <v>3</v>
      </c>
      <c r="AA259">
        <f>IF(P259=1,$O$3,IF(P259=2,$O$4,$O$5))</f>
        <v>0</v>
      </c>
    </row>
    <row r="260" spans="1:27">
      <c r="A260" t="s">
        <v>173</v>
      </c>
      <c r="E260" s="23" t="s">
        <v>170</v>
      </c>
    </row>
    <row r="261" spans="1:27">
      <c r="A261" t="s">
        <v>174</v>
      </c>
      <c r="E261" s="28" t="s">
        <v>231</v>
      </c>
    </row>
    <row r="262" spans="1:27">
      <c r="A262" t="s">
        <v>176</v>
      </c>
      <c r="E262" s="23" t="s">
        <v>170</v>
      </c>
    </row>
    <row r="263" spans="1:27" ht="26.45">
      <c r="A263" t="s">
        <v>168</v>
      </c>
      <c r="B263">
        <v>64</v>
      </c>
      <c r="C263" s="22" t="s">
        <v>4216</v>
      </c>
      <c r="D263" t="s">
        <v>170</v>
      </c>
      <c r="E263" s="23" t="s">
        <v>4217</v>
      </c>
      <c r="F263" s="24" t="s">
        <v>415</v>
      </c>
      <c r="G263" s="25">
        <v>2</v>
      </c>
      <c r="H263" s="24">
        <v>0</v>
      </c>
      <c r="I263" s="26">
        <f>ROUND(G263*H263,P4)</f>
        <v>0</v>
      </c>
      <c r="L263" s="26">
        <v>0</v>
      </c>
      <c r="M263" s="20">
        <f>ROUND(G263*L263,P4)</f>
        <v>0</v>
      </c>
      <c r="N263" s="21" t="s">
        <v>170</v>
      </c>
      <c r="O263" s="27">
        <f>M263*AA263</f>
        <v>0</v>
      </c>
      <c r="P263">
        <v>3</v>
      </c>
      <c r="AA263">
        <f>IF(P263=1,$O$3,IF(P263=2,$O$4,$O$5))</f>
        <v>0</v>
      </c>
    </row>
    <row r="264" spans="1:27">
      <c r="A264" t="s">
        <v>173</v>
      </c>
      <c r="E264" s="23" t="s">
        <v>170</v>
      </c>
    </row>
    <row r="265" spans="1:27">
      <c r="A265" t="s">
        <v>174</v>
      </c>
      <c r="E265" s="28" t="s">
        <v>231</v>
      </c>
    </row>
    <row r="266" spans="1:27">
      <c r="A266" t="s">
        <v>176</v>
      </c>
      <c r="E266" s="23" t="s">
        <v>170</v>
      </c>
    </row>
    <row r="267" spans="1:27" ht="26.45">
      <c r="A267" t="s">
        <v>168</v>
      </c>
      <c r="B267">
        <v>65</v>
      </c>
      <c r="C267" s="22" t="s">
        <v>4218</v>
      </c>
      <c r="D267" t="s">
        <v>170</v>
      </c>
      <c r="E267" s="23" t="s">
        <v>4219</v>
      </c>
      <c r="F267" s="24" t="s">
        <v>415</v>
      </c>
      <c r="G267" s="25">
        <v>2</v>
      </c>
      <c r="H267" s="24">
        <v>0</v>
      </c>
      <c r="I267" s="26">
        <f>ROUND(G267*H267,P4)</f>
        <v>0</v>
      </c>
      <c r="L267" s="26">
        <v>0</v>
      </c>
      <c r="M267" s="20">
        <f>ROUND(G267*L267,P4)</f>
        <v>0</v>
      </c>
      <c r="N267" s="21" t="s">
        <v>170</v>
      </c>
      <c r="O267" s="27">
        <f>M267*AA267</f>
        <v>0</v>
      </c>
      <c r="P267">
        <v>3</v>
      </c>
      <c r="AA267">
        <f>IF(P267=1,$O$3,IF(P267=2,$O$4,$O$5))</f>
        <v>0</v>
      </c>
    </row>
    <row r="268" spans="1:27">
      <c r="A268" t="s">
        <v>173</v>
      </c>
      <c r="E268" s="23" t="s">
        <v>170</v>
      </c>
    </row>
    <row r="269" spans="1:27">
      <c r="A269" t="s">
        <v>174</v>
      </c>
      <c r="E269" s="28" t="s">
        <v>231</v>
      </c>
    </row>
    <row r="270" spans="1:27">
      <c r="A270" t="s">
        <v>176</v>
      </c>
      <c r="E270" s="23" t="s">
        <v>170</v>
      </c>
    </row>
    <row r="271" spans="1:27" ht="26.45">
      <c r="A271" t="s">
        <v>168</v>
      </c>
      <c r="B271">
        <v>66</v>
      </c>
      <c r="C271" s="22" t="s">
        <v>4220</v>
      </c>
      <c r="D271" t="s">
        <v>170</v>
      </c>
      <c r="E271" s="23" t="s">
        <v>4221</v>
      </c>
      <c r="F271" s="24" t="s">
        <v>415</v>
      </c>
      <c r="G271" s="25">
        <v>2</v>
      </c>
      <c r="H271" s="24">
        <v>0</v>
      </c>
      <c r="I271" s="26">
        <f>ROUND(G271*H271,P4)</f>
        <v>0</v>
      </c>
      <c r="L271" s="26">
        <v>0</v>
      </c>
      <c r="M271" s="20">
        <f>ROUND(G271*L271,P4)</f>
        <v>0</v>
      </c>
      <c r="N271" s="21" t="s">
        <v>170</v>
      </c>
      <c r="O271" s="27">
        <f>M271*AA271</f>
        <v>0</v>
      </c>
      <c r="P271">
        <v>3</v>
      </c>
      <c r="AA271">
        <f>IF(P271=1,$O$3,IF(P271=2,$O$4,$O$5))</f>
        <v>0</v>
      </c>
    </row>
    <row r="272" spans="1:27">
      <c r="A272" t="s">
        <v>173</v>
      </c>
      <c r="E272" s="23" t="s">
        <v>170</v>
      </c>
    </row>
    <row r="273" spans="1:27">
      <c r="A273" t="s">
        <v>174</v>
      </c>
      <c r="E273" s="28" t="s">
        <v>231</v>
      </c>
    </row>
    <row r="274" spans="1:27">
      <c r="A274" t="s">
        <v>176</v>
      </c>
      <c r="E274" s="23" t="s">
        <v>170</v>
      </c>
    </row>
    <row r="275" spans="1:27" ht="26.45">
      <c r="A275" t="s">
        <v>168</v>
      </c>
      <c r="B275">
        <v>67</v>
      </c>
      <c r="C275" s="22" t="s">
        <v>4222</v>
      </c>
      <c r="D275" t="s">
        <v>170</v>
      </c>
      <c r="E275" s="23" t="s">
        <v>4223</v>
      </c>
      <c r="F275" s="24" t="s">
        <v>415</v>
      </c>
      <c r="G275" s="25">
        <v>2</v>
      </c>
      <c r="H275" s="24">
        <v>0</v>
      </c>
      <c r="I275" s="26">
        <f>ROUND(G275*H275,P4)</f>
        <v>0</v>
      </c>
      <c r="L275" s="26">
        <v>0</v>
      </c>
      <c r="M275" s="20">
        <f>ROUND(G275*L275,P4)</f>
        <v>0</v>
      </c>
      <c r="N275" s="21" t="s">
        <v>170</v>
      </c>
      <c r="O275" s="27">
        <f>M275*AA275</f>
        <v>0</v>
      </c>
      <c r="P275">
        <v>3</v>
      </c>
      <c r="AA275">
        <f>IF(P275=1,$O$3,IF(P275=2,$O$4,$O$5))</f>
        <v>0</v>
      </c>
    </row>
    <row r="276" spans="1:27">
      <c r="A276" t="s">
        <v>173</v>
      </c>
      <c r="E276" s="23" t="s">
        <v>170</v>
      </c>
    </row>
    <row r="277" spans="1:27">
      <c r="A277" t="s">
        <v>174</v>
      </c>
      <c r="E277" s="28" t="s">
        <v>231</v>
      </c>
    </row>
    <row r="278" spans="1:27">
      <c r="A278" t="s">
        <v>176</v>
      </c>
      <c r="E278" s="23" t="s">
        <v>170</v>
      </c>
    </row>
    <row r="279" spans="1:27" ht="26.45">
      <c r="A279" t="s">
        <v>168</v>
      </c>
      <c r="B279">
        <v>68</v>
      </c>
      <c r="C279" s="22" t="s">
        <v>4224</v>
      </c>
      <c r="D279" t="s">
        <v>170</v>
      </c>
      <c r="E279" s="23" t="s">
        <v>4225</v>
      </c>
      <c r="F279" s="24" t="s">
        <v>415</v>
      </c>
      <c r="G279" s="25">
        <v>1</v>
      </c>
      <c r="H279" s="24">
        <v>0</v>
      </c>
      <c r="I279" s="26">
        <f>ROUND(G279*H279,P4)</f>
        <v>0</v>
      </c>
      <c r="L279" s="26">
        <v>0</v>
      </c>
      <c r="M279" s="20">
        <f>ROUND(G279*L279,P4)</f>
        <v>0</v>
      </c>
      <c r="N279" s="21" t="s">
        <v>170</v>
      </c>
      <c r="O279" s="27">
        <f>M279*AA279</f>
        <v>0</v>
      </c>
      <c r="P279">
        <v>3</v>
      </c>
      <c r="AA279">
        <f>IF(P279=1,$O$3,IF(P279=2,$O$4,$O$5))</f>
        <v>0</v>
      </c>
    </row>
    <row r="280" spans="1:27">
      <c r="A280" t="s">
        <v>173</v>
      </c>
      <c r="E280" s="23" t="s">
        <v>170</v>
      </c>
    </row>
    <row r="281" spans="1:27">
      <c r="A281" t="s">
        <v>174</v>
      </c>
      <c r="E281" s="28" t="s">
        <v>183</v>
      </c>
    </row>
    <row r="282" spans="1:27">
      <c r="A282" t="s">
        <v>176</v>
      </c>
      <c r="E282" s="23" t="s">
        <v>170</v>
      </c>
    </row>
    <row r="283" spans="1:27" ht="26.45">
      <c r="A283" t="s">
        <v>168</v>
      </c>
      <c r="B283">
        <v>69</v>
      </c>
      <c r="C283" s="22" t="s">
        <v>4226</v>
      </c>
      <c r="D283" t="s">
        <v>170</v>
      </c>
      <c r="E283" s="23" t="s">
        <v>4227</v>
      </c>
      <c r="F283" s="24" t="s">
        <v>415</v>
      </c>
      <c r="G283" s="25">
        <v>2</v>
      </c>
      <c r="H283" s="24">
        <v>0</v>
      </c>
      <c r="I283" s="26">
        <f>ROUND(G283*H283,P4)</f>
        <v>0</v>
      </c>
      <c r="L283" s="26">
        <v>0</v>
      </c>
      <c r="M283" s="20">
        <f>ROUND(G283*L283,P4)</f>
        <v>0</v>
      </c>
      <c r="N283" s="21" t="s">
        <v>170</v>
      </c>
      <c r="O283" s="27">
        <f>M283*AA283</f>
        <v>0</v>
      </c>
      <c r="P283">
        <v>3</v>
      </c>
      <c r="AA283">
        <f>IF(P283=1,$O$3,IF(P283=2,$O$4,$O$5))</f>
        <v>0</v>
      </c>
    </row>
    <row r="284" spans="1:27">
      <c r="A284" t="s">
        <v>173</v>
      </c>
      <c r="E284" s="23" t="s">
        <v>170</v>
      </c>
    </row>
    <row r="285" spans="1:27">
      <c r="A285" t="s">
        <v>174</v>
      </c>
      <c r="E285" s="28" t="s">
        <v>231</v>
      </c>
    </row>
    <row r="286" spans="1:27">
      <c r="A286" t="s">
        <v>176</v>
      </c>
      <c r="E286" s="23" t="s">
        <v>170</v>
      </c>
    </row>
    <row r="287" spans="1:27">
      <c r="A287" t="s">
        <v>168</v>
      </c>
      <c r="B287">
        <v>70</v>
      </c>
      <c r="C287" s="22" t="s">
        <v>4228</v>
      </c>
      <c r="D287" t="s">
        <v>170</v>
      </c>
      <c r="E287" s="23" t="s">
        <v>4229</v>
      </c>
      <c r="F287" s="24" t="s">
        <v>415</v>
      </c>
      <c r="G287" s="25">
        <v>4</v>
      </c>
      <c r="H287" s="24">
        <v>0</v>
      </c>
      <c r="I287" s="26">
        <f>ROUND(G287*H287,P4)</f>
        <v>0</v>
      </c>
      <c r="L287" s="26">
        <v>0</v>
      </c>
      <c r="M287" s="20">
        <f>ROUND(G287*L287,P4)</f>
        <v>0</v>
      </c>
      <c r="N287" s="21" t="s">
        <v>170</v>
      </c>
      <c r="O287" s="27">
        <f>M287*AA287</f>
        <v>0</v>
      </c>
      <c r="P287">
        <v>3</v>
      </c>
      <c r="AA287">
        <f>IF(P287=1,$O$3,IF(P287=2,$O$4,$O$5))</f>
        <v>0</v>
      </c>
    </row>
    <row r="288" spans="1:27">
      <c r="A288" t="s">
        <v>173</v>
      </c>
      <c r="E288" s="23" t="s">
        <v>170</v>
      </c>
    </row>
    <row r="289" spans="1:27">
      <c r="A289" t="s">
        <v>174</v>
      </c>
      <c r="E289" s="28" t="s">
        <v>549</v>
      </c>
    </row>
    <row r="290" spans="1:27">
      <c r="A290" t="s">
        <v>176</v>
      </c>
      <c r="E290" s="23" t="s">
        <v>170</v>
      </c>
    </row>
    <row r="291" spans="1:27" ht="26.45">
      <c r="A291" t="s">
        <v>168</v>
      </c>
      <c r="B291">
        <v>71</v>
      </c>
      <c r="C291" s="22" t="s">
        <v>4230</v>
      </c>
      <c r="D291" t="s">
        <v>170</v>
      </c>
      <c r="E291" s="23" t="s">
        <v>4231</v>
      </c>
      <c r="F291" s="24" t="s">
        <v>415</v>
      </c>
      <c r="G291" s="25">
        <v>1</v>
      </c>
      <c r="H291" s="24">
        <v>0</v>
      </c>
      <c r="I291" s="26">
        <f>ROUND(G291*H291,P4)</f>
        <v>0</v>
      </c>
      <c r="L291" s="26">
        <v>0</v>
      </c>
      <c r="M291" s="20">
        <f>ROUND(G291*L291,P4)</f>
        <v>0</v>
      </c>
      <c r="N291" s="21" t="s">
        <v>170</v>
      </c>
      <c r="O291" s="27">
        <f>M291*AA291</f>
        <v>0</v>
      </c>
      <c r="P291">
        <v>3</v>
      </c>
      <c r="AA291">
        <f>IF(P291=1,$O$3,IF(P291=2,$O$4,$O$5))</f>
        <v>0</v>
      </c>
    </row>
    <row r="292" spans="1:27">
      <c r="A292" t="s">
        <v>173</v>
      </c>
      <c r="E292" s="23" t="s">
        <v>170</v>
      </c>
    </row>
    <row r="293" spans="1:27">
      <c r="A293" t="s">
        <v>174</v>
      </c>
      <c r="E293" s="28" t="s">
        <v>183</v>
      </c>
    </row>
    <row r="294" spans="1:27">
      <c r="A294" t="s">
        <v>176</v>
      </c>
      <c r="E294" s="23" t="s">
        <v>170</v>
      </c>
    </row>
    <row r="295" spans="1:27">
      <c r="A295" t="s">
        <v>168</v>
      </c>
      <c r="B295">
        <v>72</v>
      </c>
      <c r="C295" s="22" t="s">
        <v>4232</v>
      </c>
      <c r="D295" t="s">
        <v>170</v>
      </c>
      <c r="E295" s="23" t="s">
        <v>4233</v>
      </c>
      <c r="F295" s="24" t="s">
        <v>415</v>
      </c>
      <c r="G295" s="25">
        <v>10</v>
      </c>
      <c r="H295" s="24">
        <v>0</v>
      </c>
      <c r="I295" s="26">
        <f>ROUND(G295*H295,P4)</f>
        <v>0</v>
      </c>
      <c r="L295" s="26">
        <v>0</v>
      </c>
      <c r="M295" s="20">
        <f>ROUND(G295*L295,P4)</f>
        <v>0</v>
      </c>
      <c r="N295" s="21" t="s">
        <v>170</v>
      </c>
      <c r="O295" s="27">
        <f>M295*AA295</f>
        <v>0</v>
      </c>
      <c r="P295">
        <v>3</v>
      </c>
      <c r="AA295">
        <f>IF(P295=1,$O$3,IF(P295=2,$O$4,$O$5))</f>
        <v>0</v>
      </c>
    </row>
    <row r="296" spans="1:27">
      <c r="A296" t="s">
        <v>173</v>
      </c>
      <c r="E296" s="23" t="s">
        <v>170</v>
      </c>
    </row>
    <row r="297" spans="1:27">
      <c r="A297" t="s">
        <v>174</v>
      </c>
      <c r="E297" s="28" t="s">
        <v>364</v>
      </c>
    </row>
    <row r="298" spans="1:27">
      <c r="A298" t="s">
        <v>176</v>
      </c>
      <c r="E298" s="23" t="s">
        <v>170</v>
      </c>
    </row>
    <row r="299" spans="1:27" ht="26.45">
      <c r="A299" t="s">
        <v>168</v>
      </c>
      <c r="B299">
        <v>73</v>
      </c>
      <c r="C299" s="22" t="s">
        <v>4234</v>
      </c>
      <c r="D299" t="s">
        <v>170</v>
      </c>
      <c r="E299" s="23" t="s">
        <v>4235</v>
      </c>
      <c r="F299" s="24" t="s">
        <v>415</v>
      </c>
      <c r="G299" s="25">
        <v>2</v>
      </c>
      <c r="H299" s="24">
        <v>0</v>
      </c>
      <c r="I299" s="26">
        <f>ROUND(G299*H299,P4)</f>
        <v>0</v>
      </c>
      <c r="L299" s="26">
        <v>0</v>
      </c>
      <c r="M299" s="20">
        <f>ROUND(G299*L299,P4)</f>
        <v>0</v>
      </c>
      <c r="N299" s="21" t="s">
        <v>170</v>
      </c>
      <c r="O299" s="27">
        <f>M299*AA299</f>
        <v>0</v>
      </c>
      <c r="P299">
        <v>3</v>
      </c>
      <c r="AA299">
        <f>IF(P299=1,$O$3,IF(P299=2,$O$4,$O$5))</f>
        <v>0</v>
      </c>
    </row>
    <row r="300" spans="1:27">
      <c r="A300" t="s">
        <v>173</v>
      </c>
      <c r="E300" s="23" t="s">
        <v>170</v>
      </c>
    </row>
    <row r="301" spans="1:27">
      <c r="A301" t="s">
        <v>174</v>
      </c>
      <c r="E301" s="28" t="s">
        <v>231</v>
      </c>
    </row>
    <row r="302" spans="1:27">
      <c r="A302" t="s">
        <v>176</v>
      </c>
      <c r="E302" s="23" t="s">
        <v>170</v>
      </c>
    </row>
    <row r="303" spans="1:27">
      <c r="A303" t="s">
        <v>168</v>
      </c>
      <c r="B303">
        <v>74</v>
      </c>
      <c r="C303" s="22" t="s">
        <v>4236</v>
      </c>
      <c r="D303" t="s">
        <v>170</v>
      </c>
      <c r="E303" s="23" t="s">
        <v>4237</v>
      </c>
      <c r="F303" s="24" t="s">
        <v>415</v>
      </c>
      <c r="G303" s="25">
        <v>4</v>
      </c>
      <c r="H303" s="24">
        <v>0</v>
      </c>
      <c r="I303" s="26">
        <f>ROUND(G303*H303,P4)</f>
        <v>0</v>
      </c>
      <c r="L303" s="26">
        <v>0</v>
      </c>
      <c r="M303" s="20">
        <f>ROUND(G303*L303,P4)</f>
        <v>0</v>
      </c>
      <c r="N303" s="21" t="s">
        <v>170</v>
      </c>
      <c r="O303" s="27">
        <f>M303*AA303</f>
        <v>0</v>
      </c>
      <c r="P303">
        <v>3</v>
      </c>
      <c r="AA303">
        <f>IF(P303=1,$O$3,IF(P303=2,$O$4,$O$5))</f>
        <v>0</v>
      </c>
    </row>
    <row r="304" spans="1:27">
      <c r="A304" t="s">
        <v>173</v>
      </c>
      <c r="E304" s="23" t="s">
        <v>170</v>
      </c>
    </row>
    <row r="305" spans="1:27">
      <c r="A305" t="s">
        <v>174</v>
      </c>
      <c r="E305" s="28" t="s">
        <v>549</v>
      </c>
    </row>
    <row r="306" spans="1:27">
      <c r="A306" t="s">
        <v>176</v>
      </c>
      <c r="E306" s="23" t="s">
        <v>170</v>
      </c>
    </row>
    <row r="307" spans="1:27">
      <c r="A307" t="s">
        <v>168</v>
      </c>
      <c r="B307">
        <v>75</v>
      </c>
      <c r="C307" s="22" t="s">
        <v>4238</v>
      </c>
      <c r="D307" t="s">
        <v>170</v>
      </c>
      <c r="E307" s="23" t="s">
        <v>4239</v>
      </c>
      <c r="F307" s="24" t="s">
        <v>415</v>
      </c>
      <c r="G307" s="25">
        <v>5</v>
      </c>
      <c r="H307" s="24">
        <v>0</v>
      </c>
      <c r="I307" s="26">
        <f>ROUND(G307*H307,P4)</f>
        <v>0</v>
      </c>
      <c r="L307" s="26">
        <v>0</v>
      </c>
      <c r="M307" s="20">
        <f>ROUND(G307*L307,P4)</f>
        <v>0</v>
      </c>
      <c r="N307" s="21" t="s">
        <v>170</v>
      </c>
      <c r="O307" s="27">
        <f>M307*AA307</f>
        <v>0</v>
      </c>
      <c r="P307">
        <v>3</v>
      </c>
      <c r="AA307">
        <f>IF(P307=1,$O$3,IF(P307=2,$O$4,$O$5))</f>
        <v>0</v>
      </c>
    </row>
    <row r="308" spans="1:27">
      <c r="A308" t="s">
        <v>173</v>
      </c>
      <c r="E308" s="23" t="s">
        <v>170</v>
      </c>
    </row>
    <row r="309" spans="1:27">
      <c r="A309" t="s">
        <v>174</v>
      </c>
      <c r="E309" s="28" t="s">
        <v>757</v>
      </c>
    </row>
    <row r="310" spans="1:27">
      <c r="A310" t="s">
        <v>176</v>
      </c>
      <c r="E310" s="23" t="s">
        <v>170</v>
      </c>
    </row>
    <row r="311" spans="1:27">
      <c r="A311" t="s">
        <v>168</v>
      </c>
      <c r="B311">
        <v>76</v>
      </c>
      <c r="C311" s="22" t="s">
        <v>4240</v>
      </c>
      <c r="D311" t="s">
        <v>170</v>
      </c>
      <c r="E311" s="23" t="s">
        <v>4241</v>
      </c>
      <c r="F311" s="24" t="s">
        <v>415</v>
      </c>
      <c r="G311" s="25">
        <v>2</v>
      </c>
      <c r="H311" s="24">
        <v>0</v>
      </c>
      <c r="I311" s="26">
        <f>ROUND(G311*H311,P4)</f>
        <v>0</v>
      </c>
      <c r="L311" s="26">
        <v>0</v>
      </c>
      <c r="M311" s="20">
        <f>ROUND(G311*L311,P4)</f>
        <v>0</v>
      </c>
      <c r="N311" s="21" t="s">
        <v>170</v>
      </c>
      <c r="O311" s="27">
        <f>M311*AA311</f>
        <v>0</v>
      </c>
      <c r="P311">
        <v>3</v>
      </c>
      <c r="AA311">
        <f>IF(P311=1,$O$3,IF(P311=2,$O$4,$O$5))</f>
        <v>0</v>
      </c>
    </row>
    <row r="312" spans="1:27">
      <c r="A312" t="s">
        <v>173</v>
      </c>
      <c r="E312" s="23" t="s">
        <v>170</v>
      </c>
    </row>
    <row r="313" spans="1:27">
      <c r="A313" t="s">
        <v>174</v>
      </c>
      <c r="E313" s="28" t="s">
        <v>231</v>
      </c>
    </row>
    <row r="314" spans="1:27">
      <c r="A314" t="s">
        <v>176</v>
      </c>
      <c r="E314" s="23" t="s">
        <v>170</v>
      </c>
    </row>
    <row r="315" spans="1:27">
      <c r="A315" t="s">
        <v>168</v>
      </c>
      <c r="B315">
        <v>77</v>
      </c>
      <c r="C315" s="22" t="s">
        <v>4242</v>
      </c>
      <c r="D315" t="s">
        <v>170</v>
      </c>
      <c r="E315" s="23" t="s">
        <v>4243</v>
      </c>
      <c r="F315" s="24" t="s">
        <v>415</v>
      </c>
      <c r="G315" s="25">
        <v>4</v>
      </c>
      <c r="H315" s="24">
        <v>0</v>
      </c>
      <c r="I315" s="26">
        <f>ROUND(G315*H315,P4)</f>
        <v>0</v>
      </c>
      <c r="L315" s="26">
        <v>0</v>
      </c>
      <c r="M315" s="20">
        <f>ROUND(G315*L315,P4)</f>
        <v>0</v>
      </c>
      <c r="N315" s="21" t="s">
        <v>170</v>
      </c>
      <c r="O315" s="27">
        <f>M315*AA315</f>
        <v>0</v>
      </c>
      <c r="P315">
        <v>3</v>
      </c>
      <c r="AA315">
        <f>IF(P315=1,$O$3,IF(P315=2,$O$4,$O$5))</f>
        <v>0</v>
      </c>
    </row>
    <row r="316" spans="1:27">
      <c r="A316" t="s">
        <v>173</v>
      </c>
      <c r="E316" s="23" t="s">
        <v>170</v>
      </c>
    </row>
    <row r="317" spans="1:27">
      <c r="A317" t="s">
        <v>174</v>
      </c>
      <c r="E317" s="28" t="s">
        <v>549</v>
      </c>
    </row>
    <row r="318" spans="1:27">
      <c r="A318" t="s">
        <v>176</v>
      </c>
      <c r="E318" s="23" t="s">
        <v>170</v>
      </c>
    </row>
    <row r="319" spans="1:27">
      <c r="A319" t="s">
        <v>168</v>
      </c>
      <c r="B319">
        <v>78</v>
      </c>
      <c r="C319" s="22" t="s">
        <v>4244</v>
      </c>
      <c r="D319" t="s">
        <v>170</v>
      </c>
      <c r="E319" s="23" t="s">
        <v>4245</v>
      </c>
      <c r="F319" s="24" t="s">
        <v>415</v>
      </c>
      <c r="G319" s="25">
        <v>8</v>
      </c>
      <c r="H319" s="24">
        <v>0</v>
      </c>
      <c r="I319" s="26">
        <f>ROUND(G319*H319,P4)</f>
        <v>0</v>
      </c>
      <c r="L319" s="26">
        <v>0</v>
      </c>
      <c r="M319" s="20">
        <f>ROUND(G319*L319,P4)</f>
        <v>0</v>
      </c>
      <c r="N319" s="21" t="s">
        <v>170</v>
      </c>
      <c r="O319" s="27">
        <f>M319*AA319</f>
        <v>0</v>
      </c>
      <c r="P319">
        <v>3</v>
      </c>
      <c r="AA319">
        <f>IF(P319=1,$O$3,IF(P319=2,$O$4,$O$5))</f>
        <v>0</v>
      </c>
    </row>
    <row r="320" spans="1:27">
      <c r="A320" t="s">
        <v>173</v>
      </c>
      <c r="E320" s="23" t="s">
        <v>170</v>
      </c>
    </row>
    <row r="321" spans="1:27">
      <c r="A321" t="s">
        <v>174</v>
      </c>
      <c r="E321" s="28" t="s">
        <v>396</v>
      </c>
    </row>
    <row r="322" spans="1:27">
      <c r="A322" t="s">
        <v>176</v>
      </c>
      <c r="E322" s="23" t="s">
        <v>170</v>
      </c>
    </row>
    <row r="323" spans="1:27">
      <c r="A323" t="s">
        <v>168</v>
      </c>
      <c r="B323">
        <v>79</v>
      </c>
      <c r="C323" s="22" t="s">
        <v>4246</v>
      </c>
      <c r="D323" t="s">
        <v>170</v>
      </c>
      <c r="E323" s="23" t="s">
        <v>4247</v>
      </c>
      <c r="F323" s="24" t="s">
        <v>415</v>
      </c>
      <c r="G323" s="25">
        <v>1</v>
      </c>
      <c r="H323" s="24">
        <v>0</v>
      </c>
      <c r="I323" s="26">
        <f>ROUND(G323*H323,P4)</f>
        <v>0</v>
      </c>
      <c r="L323" s="26">
        <v>0</v>
      </c>
      <c r="M323" s="20">
        <f>ROUND(G323*L323,P4)</f>
        <v>0</v>
      </c>
      <c r="N323" s="21" t="s">
        <v>170</v>
      </c>
      <c r="O323" s="27">
        <f>M323*AA323</f>
        <v>0</v>
      </c>
      <c r="P323">
        <v>3</v>
      </c>
      <c r="AA323">
        <f>IF(P323=1,$O$3,IF(P323=2,$O$4,$O$5))</f>
        <v>0</v>
      </c>
    </row>
    <row r="324" spans="1:27">
      <c r="A324" t="s">
        <v>173</v>
      </c>
      <c r="E324" s="23" t="s">
        <v>170</v>
      </c>
    </row>
    <row r="325" spans="1:27">
      <c r="A325" t="s">
        <v>174</v>
      </c>
      <c r="E325" s="28" t="s">
        <v>183</v>
      </c>
    </row>
    <row r="326" spans="1:27">
      <c r="A326" t="s">
        <v>176</v>
      </c>
      <c r="E326" s="23" t="s">
        <v>170</v>
      </c>
    </row>
    <row r="327" spans="1:27" ht="26.45">
      <c r="A327" t="s">
        <v>168</v>
      </c>
      <c r="B327">
        <v>80</v>
      </c>
      <c r="C327" s="22" t="s">
        <v>4248</v>
      </c>
      <c r="D327" t="s">
        <v>170</v>
      </c>
      <c r="E327" s="23" t="s">
        <v>4249</v>
      </c>
      <c r="F327" s="24" t="s">
        <v>415</v>
      </c>
      <c r="G327" s="25">
        <v>2</v>
      </c>
      <c r="H327" s="24">
        <v>0</v>
      </c>
      <c r="I327" s="26">
        <f>ROUND(G327*H327,P4)</f>
        <v>0</v>
      </c>
      <c r="L327" s="26">
        <v>0</v>
      </c>
      <c r="M327" s="20">
        <f>ROUND(G327*L327,P4)</f>
        <v>0</v>
      </c>
      <c r="N327" s="21" t="s">
        <v>170</v>
      </c>
      <c r="O327" s="27">
        <f>M327*AA327</f>
        <v>0</v>
      </c>
      <c r="P327">
        <v>3</v>
      </c>
      <c r="AA327">
        <f>IF(P327=1,$O$3,IF(P327=2,$O$4,$O$5))</f>
        <v>0</v>
      </c>
    </row>
    <row r="328" spans="1:27">
      <c r="A328" t="s">
        <v>173</v>
      </c>
      <c r="E328" s="23" t="s">
        <v>170</v>
      </c>
    </row>
    <row r="329" spans="1:27">
      <c r="A329" t="s">
        <v>174</v>
      </c>
      <c r="E329" s="28" t="s">
        <v>231</v>
      </c>
    </row>
    <row r="330" spans="1:27">
      <c r="A330" t="s">
        <v>176</v>
      </c>
      <c r="E330" s="23" t="s">
        <v>170</v>
      </c>
    </row>
    <row r="331" spans="1:27" ht="26.45">
      <c r="A331" t="s">
        <v>168</v>
      </c>
      <c r="B331">
        <v>81</v>
      </c>
      <c r="C331" s="22" t="s">
        <v>4250</v>
      </c>
      <c r="D331" t="s">
        <v>170</v>
      </c>
      <c r="E331" s="23" t="s">
        <v>4251</v>
      </c>
      <c r="F331" s="24" t="s">
        <v>415</v>
      </c>
      <c r="G331" s="25">
        <v>1</v>
      </c>
      <c r="H331" s="24">
        <v>0</v>
      </c>
      <c r="I331" s="26">
        <f>ROUND(G331*H331,P4)</f>
        <v>0</v>
      </c>
      <c r="L331" s="26">
        <v>0</v>
      </c>
      <c r="M331" s="20">
        <f>ROUND(G331*L331,P4)</f>
        <v>0</v>
      </c>
      <c r="N331" s="21" t="s">
        <v>170</v>
      </c>
      <c r="O331" s="27">
        <f>M331*AA331</f>
        <v>0</v>
      </c>
      <c r="P331">
        <v>3</v>
      </c>
      <c r="AA331">
        <f>IF(P331=1,$O$3,IF(P331=2,$O$4,$O$5))</f>
        <v>0</v>
      </c>
    </row>
    <row r="332" spans="1:27">
      <c r="A332" t="s">
        <v>173</v>
      </c>
      <c r="E332" s="23" t="s">
        <v>170</v>
      </c>
    </row>
    <row r="333" spans="1:27">
      <c r="A333" t="s">
        <v>174</v>
      </c>
      <c r="E333" s="28" t="s">
        <v>183</v>
      </c>
    </row>
    <row r="334" spans="1:27">
      <c r="A334" t="s">
        <v>176</v>
      </c>
      <c r="E334" s="23" t="s">
        <v>170</v>
      </c>
    </row>
    <row r="335" spans="1:27">
      <c r="A335" t="s">
        <v>168</v>
      </c>
      <c r="B335">
        <v>82</v>
      </c>
      <c r="C335" s="22" t="s">
        <v>4252</v>
      </c>
      <c r="D335" t="s">
        <v>170</v>
      </c>
      <c r="E335" s="23" t="s">
        <v>4253</v>
      </c>
      <c r="F335" s="24" t="s">
        <v>415</v>
      </c>
      <c r="G335" s="25">
        <v>1</v>
      </c>
      <c r="H335" s="24">
        <v>0</v>
      </c>
      <c r="I335" s="26">
        <f>ROUND(G335*H335,P4)</f>
        <v>0</v>
      </c>
      <c r="L335" s="26">
        <v>0</v>
      </c>
      <c r="M335" s="20">
        <f>ROUND(G335*L335,P4)</f>
        <v>0</v>
      </c>
      <c r="N335" s="21" t="s">
        <v>170</v>
      </c>
      <c r="O335" s="27">
        <f>M335*AA335</f>
        <v>0</v>
      </c>
      <c r="P335">
        <v>3</v>
      </c>
      <c r="AA335">
        <f>IF(P335=1,$O$3,IF(P335=2,$O$4,$O$5))</f>
        <v>0</v>
      </c>
    </row>
    <row r="336" spans="1:27">
      <c r="A336" t="s">
        <v>173</v>
      </c>
      <c r="E336" s="23" t="s">
        <v>170</v>
      </c>
    </row>
    <row r="337" spans="1:27">
      <c r="A337" t="s">
        <v>174</v>
      </c>
      <c r="E337" s="28" t="s">
        <v>183</v>
      </c>
    </row>
    <row r="338" spans="1:27">
      <c r="A338" t="s">
        <v>176</v>
      </c>
      <c r="E338" s="23" t="s">
        <v>170</v>
      </c>
    </row>
    <row r="339" spans="1:27">
      <c r="A339" t="s">
        <v>168</v>
      </c>
      <c r="B339">
        <v>83</v>
      </c>
      <c r="C339" s="22" t="s">
        <v>4254</v>
      </c>
      <c r="D339" t="s">
        <v>170</v>
      </c>
      <c r="E339" s="23" t="s">
        <v>4255</v>
      </c>
      <c r="F339" s="24" t="s">
        <v>415</v>
      </c>
      <c r="G339" s="25">
        <v>1</v>
      </c>
      <c r="H339" s="24">
        <v>0</v>
      </c>
      <c r="I339" s="26">
        <f>ROUND(G339*H339,P4)</f>
        <v>0</v>
      </c>
      <c r="L339" s="26">
        <v>0</v>
      </c>
      <c r="M339" s="20">
        <f>ROUND(G339*L339,P4)</f>
        <v>0</v>
      </c>
      <c r="N339" s="21" t="s">
        <v>170</v>
      </c>
      <c r="O339" s="27">
        <f>M339*AA339</f>
        <v>0</v>
      </c>
      <c r="P339">
        <v>3</v>
      </c>
      <c r="AA339">
        <f>IF(P339=1,$O$3,IF(P339=2,$O$4,$O$5))</f>
        <v>0</v>
      </c>
    </row>
    <row r="340" spans="1:27">
      <c r="A340" t="s">
        <v>173</v>
      </c>
      <c r="E340" s="23" t="s">
        <v>170</v>
      </c>
    </row>
    <row r="341" spans="1:27">
      <c r="A341" t="s">
        <v>174</v>
      </c>
      <c r="E341" s="28" t="s">
        <v>183</v>
      </c>
    </row>
    <row r="342" spans="1:27">
      <c r="A342" t="s">
        <v>176</v>
      </c>
      <c r="E342" s="23" t="s">
        <v>170</v>
      </c>
    </row>
    <row r="343" spans="1:27" ht="26.45">
      <c r="A343" t="s">
        <v>168</v>
      </c>
      <c r="B343">
        <v>84</v>
      </c>
      <c r="C343" s="22" t="s">
        <v>4256</v>
      </c>
      <c r="D343" t="s">
        <v>170</v>
      </c>
      <c r="E343" s="23" t="s">
        <v>4257</v>
      </c>
      <c r="F343" s="24" t="s">
        <v>415</v>
      </c>
      <c r="G343" s="25">
        <v>1</v>
      </c>
      <c r="H343" s="24">
        <v>0</v>
      </c>
      <c r="I343" s="26">
        <f>ROUND(G343*H343,P4)</f>
        <v>0</v>
      </c>
      <c r="L343" s="26">
        <v>0</v>
      </c>
      <c r="M343" s="20">
        <f>ROUND(G343*L343,P4)</f>
        <v>0</v>
      </c>
      <c r="N343" s="21" t="s">
        <v>170</v>
      </c>
      <c r="O343" s="27">
        <f>M343*AA343</f>
        <v>0</v>
      </c>
      <c r="P343">
        <v>3</v>
      </c>
      <c r="AA343">
        <f>IF(P343=1,$O$3,IF(P343=2,$O$4,$O$5))</f>
        <v>0</v>
      </c>
    </row>
    <row r="344" spans="1:27">
      <c r="A344" t="s">
        <v>173</v>
      </c>
      <c r="E344" s="23" t="s">
        <v>170</v>
      </c>
    </row>
    <row r="345" spans="1:27">
      <c r="A345" t="s">
        <v>174</v>
      </c>
      <c r="E345" s="28" t="s">
        <v>183</v>
      </c>
    </row>
    <row r="346" spans="1:27">
      <c r="A346" t="s">
        <v>176</v>
      </c>
      <c r="E346" s="23" t="s">
        <v>170</v>
      </c>
    </row>
    <row r="347" spans="1:27">
      <c r="A347" t="s">
        <v>168</v>
      </c>
      <c r="B347">
        <v>85</v>
      </c>
      <c r="C347" s="22" t="s">
        <v>4258</v>
      </c>
      <c r="D347" t="s">
        <v>170</v>
      </c>
      <c r="E347" s="23" t="s">
        <v>4259</v>
      </c>
      <c r="F347" s="24" t="s">
        <v>415</v>
      </c>
      <c r="G347" s="25">
        <v>8</v>
      </c>
      <c r="H347" s="24">
        <v>0</v>
      </c>
      <c r="I347" s="26">
        <f>ROUND(G347*H347,P4)</f>
        <v>0</v>
      </c>
      <c r="L347" s="26">
        <v>0</v>
      </c>
      <c r="M347" s="20">
        <f>ROUND(G347*L347,P4)</f>
        <v>0</v>
      </c>
      <c r="N347" s="21" t="s">
        <v>170</v>
      </c>
      <c r="O347" s="27">
        <f>M347*AA347</f>
        <v>0</v>
      </c>
      <c r="P347">
        <v>3</v>
      </c>
      <c r="AA347">
        <f>IF(P347=1,$O$3,IF(P347=2,$O$4,$O$5))</f>
        <v>0</v>
      </c>
    </row>
    <row r="348" spans="1:27">
      <c r="A348" t="s">
        <v>173</v>
      </c>
      <c r="E348" s="23" t="s">
        <v>170</v>
      </c>
    </row>
    <row r="349" spans="1:27">
      <c r="A349" t="s">
        <v>174</v>
      </c>
      <c r="E349" s="28" t="s">
        <v>396</v>
      </c>
    </row>
    <row r="350" spans="1:27">
      <c r="A350" t="s">
        <v>176</v>
      </c>
      <c r="E350" s="23" t="s">
        <v>170</v>
      </c>
    </row>
    <row r="351" spans="1:27" ht="26.45">
      <c r="A351" t="s">
        <v>168</v>
      </c>
      <c r="B351">
        <v>86</v>
      </c>
      <c r="C351" s="22" t="s">
        <v>4260</v>
      </c>
      <c r="D351" t="s">
        <v>170</v>
      </c>
      <c r="E351" s="23" t="s">
        <v>4261</v>
      </c>
      <c r="F351" s="24" t="s">
        <v>415</v>
      </c>
      <c r="G351" s="25">
        <v>2</v>
      </c>
      <c r="H351" s="24">
        <v>0</v>
      </c>
      <c r="I351" s="26">
        <f>ROUND(G351*H351,P4)</f>
        <v>0</v>
      </c>
      <c r="L351" s="26">
        <v>0</v>
      </c>
      <c r="M351" s="20">
        <f>ROUND(G351*L351,P4)</f>
        <v>0</v>
      </c>
      <c r="N351" s="21" t="s">
        <v>170</v>
      </c>
      <c r="O351" s="27">
        <f>M351*AA351</f>
        <v>0</v>
      </c>
      <c r="P351">
        <v>3</v>
      </c>
      <c r="AA351">
        <f>IF(P351=1,$O$3,IF(P351=2,$O$4,$O$5))</f>
        <v>0</v>
      </c>
    </row>
    <row r="352" spans="1:27">
      <c r="A352" t="s">
        <v>173</v>
      </c>
      <c r="E352" s="23" t="s">
        <v>170</v>
      </c>
    </row>
    <row r="353" spans="1:27">
      <c r="A353" t="s">
        <v>174</v>
      </c>
      <c r="E353" s="28" t="s">
        <v>231</v>
      </c>
    </row>
    <row r="354" spans="1:27">
      <c r="A354" t="s">
        <v>176</v>
      </c>
      <c r="E354" s="23" t="s">
        <v>170</v>
      </c>
    </row>
    <row r="355" spans="1:27">
      <c r="A355" t="s">
        <v>168</v>
      </c>
      <c r="B355">
        <v>87</v>
      </c>
      <c r="C355" s="22" t="s">
        <v>4262</v>
      </c>
      <c r="D355" t="s">
        <v>170</v>
      </c>
      <c r="E355" s="23" t="s">
        <v>4263</v>
      </c>
      <c r="F355" s="24" t="s">
        <v>415</v>
      </c>
      <c r="G355" s="25">
        <v>9</v>
      </c>
      <c r="H355" s="24">
        <v>0</v>
      </c>
      <c r="I355" s="26">
        <f>ROUND(G355*H355,P4)</f>
        <v>0</v>
      </c>
      <c r="L355" s="26">
        <v>0</v>
      </c>
      <c r="M355" s="20">
        <f>ROUND(G355*L355,P4)</f>
        <v>0</v>
      </c>
      <c r="N355" s="21" t="s">
        <v>170</v>
      </c>
      <c r="O355" s="27">
        <f>M355*AA355</f>
        <v>0</v>
      </c>
      <c r="P355">
        <v>3</v>
      </c>
      <c r="AA355">
        <f>IF(P355=1,$O$3,IF(P355=2,$O$4,$O$5))</f>
        <v>0</v>
      </c>
    </row>
    <row r="356" spans="1:27">
      <c r="A356" t="s">
        <v>173</v>
      </c>
      <c r="E356" s="23" t="s">
        <v>170</v>
      </c>
    </row>
    <row r="357" spans="1:27">
      <c r="A357" t="s">
        <v>174</v>
      </c>
      <c r="E357" s="28" t="s">
        <v>554</v>
      </c>
    </row>
    <row r="358" spans="1:27">
      <c r="A358" t="s">
        <v>176</v>
      </c>
      <c r="E358" s="23" t="s">
        <v>170</v>
      </c>
    </row>
    <row r="359" spans="1:27">
      <c r="A359" t="s">
        <v>168</v>
      </c>
      <c r="B359">
        <v>88</v>
      </c>
      <c r="C359" s="22" t="s">
        <v>4264</v>
      </c>
      <c r="D359" t="s">
        <v>170</v>
      </c>
      <c r="E359" s="23" t="s">
        <v>4265</v>
      </c>
      <c r="F359" s="24" t="s">
        <v>415</v>
      </c>
      <c r="G359" s="25">
        <v>6</v>
      </c>
      <c r="H359" s="24">
        <v>0</v>
      </c>
      <c r="I359" s="26">
        <f>ROUND(G359*H359,P4)</f>
        <v>0</v>
      </c>
      <c r="L359" s="26">
        <v>0</v>
      </c>
      <c r="M359" s="20">
        <f>ROUND(G359*L359,P4)</f>
        <v>0</v>
      </c>
      <c r="N359" s="21" t="s">
        <v>170</v>
      </c>
      <c r="O359" s="27">
        <f>M359*AA359</f>
        <v>0</v>
      </c>
      <c r="P359">
        <v>3</v>
      </c>
      <c r="AA359">
        <f>IF(P359=1,$O$3,IF(P359=2,$O$4,$O$5))</f>
        <v>0</v>
      </c>
    </row>
    <row r="360" spans="1:27">
      <c r="A360" t="s">
        <v>173</v>
      </c>
      <c r="E360" s="23" t="s">
        <v>170</v>
      </c>
    </row>
    <row r="361" spans="1:27">
      <c r="A361" t="s">
        <v>174</v>
      </c>
      <c r="E361" s="28" t="s">
        <v>649</v>
      </c>
    </row>
    <row r="362" spans="1:27">
      <c r="A362" t="s">
        <v>176</v>
      </c>
      <c r="E362" s="23" t="s">
        <v>170</v>
      </c>
    </row>
    <row r="363" spans="1:27" ht="26.45">
      <c r="A363" t="s">
        <v>168</v>
      </c>
      <c r="B363">
        <v>89</v>
      </c>
      <c r="C363" s="22" t="s">
        <v>4266</v>
      </c>
      <c r="D363" t="s">
        <v>170</v>
      </c>
      <c r="E363" s="23" t="s">
        <v>4267</v>
      </c>
      <c r="F363" s="24" t="s">
        <v>415</v>
      </c>
      <c r="G363" s="25">
        <v>2</v>
      </c>
      <c r="H363" s="24">
        <v>0</v>
      </c>
      <c r="I363" s="26">
        <f>ROUND(G363*H363,P4)</f>
        <v>0</v>
      </c>
      <c r="L363" s="26">
        <v>0</v>
      </c>
      <c r="M363" s="20">
        <f>ROUND(G363*L363,P4)</f>
        <v>0</v>
      </c>
      <c r="N363" s="21" t="s">
        <v>170</v>
      </c>
      <c r="O363" s="27">
        <f>M363*AA363</f>
        <v>0</v>
      </c>
      <c r="P363">
        <v>3</v>
      </c>
      <c r="AA363">
        <f>IF(P363=1,$O$3,IF(P363=2,$O$4,$O$5))</f>
        <v>0</v>
      </c>
    </row>
    <row r="364" spans="1:27">
      <c r="A364" t="s">
        <v>173</v>
      </c>
      <c r="E364" s="23" t="s">
        <v>170</v>
      </c>
    </row>
    <row r="365" spans="1:27">
      <c r="A365" t="s">
        <v>174</v>
      </c>
      <c r="E365" s="28" t="s">
        <v>231</v>
      </c>
    </row>
    <row r="366" spans="1:27">
      <c r="A366" t="s">
        <v>176</v>
      </c>
      <c r="E366" s="23" t="s">
        <v>170</v>
      </c>
    </row>
    <row r="367" spans="1:27">
      <c r="A367" t="s">
        <v>168</v>
      </c>
      <c r="B367">
        <v>90</v>
      </c>
      <c r="C367" s="22" t="s">
        <v>4268</v>
      </c>
      <c r="D367" t="s">
        <v>170</v>
      </c>
      <c r="E367" s="23" t="s">
        <v>4269</v>
      </c>
      <c r="F367" s="24" t="s">
        <v>415</v>
      </c>
      <c r="G367" s="25">
        <v>7</v>
      </c>
      <c r="H367" s="24">
        <v>0</v>
      </c>
      <c r="I367" s="26">
        <f>ROUND(G367*H367,P4)</f>
        <v>0</v>
      </c>
      <c r="L367" s="26">
        <v>0</v>
      </c>
      <c r="M367" s="20">
        <f>ROUND(G367*L367,P4)</f>
        <v>0</v>
      </c>
      <c r="N367" s="21" t="s">
        <v>170</v>
      </c>
      <c r="O367" s="27">
        <f>M367*AA367</f>
        <v>0</v>
      </c>
      <c r="P367">
        <v>3</v>
      </c>
      <c r="AA367">
        <f>IF(P367=1,$O$3,IF(P367=2,$O$4,$O$5))</f>
        <v>0</v>
      </c>
    </row>
    <row r="368" spans="1:27">
      <c r="A368" t="s">
        <v>173</v>
      </c>
      <c r="E368" s="23" t="s">
        <v>170</v>
      </c>
    </row>
    <row r="369" spans="1:27">
      <c r="A369" t="s">
        <v>174</v>
      </c>
      <c r="E369" s="28" t="s">
        <v>310</v>
      </c>
    </row>
    <row r="370" spans="1:27">
      <c r="A370" t="s">
        <v>176</v>
      </c>
      <c r="E370" s="23" t="s">
        <v>170</v>
      </c>
    </row>
    <row r="371" spans="1:27">
      <c r="A371" t="s">
        <v>168</v>
      </c>
      <c r="B371">
        <v>91</v>
      </c>
      <c r="C371" s="22" t="s">
        <v>4270</v>
      </c>
      <c r="D371" t="s">
        <v>170</v>
      </c>
      <c r="E371" s="23" t="s">
        <v>4271</v>
      </c>
      <c r="F371" s="24" t="s">
        <v>415</v>
      </c>
      <c r="G371" s="25">
        <v>10</v>
      </c>
      <c r="H371" s="24">
        <v>0</v>
      </c>
      <c r="I371" s="26">
        <f>ROUND(G371*H371,P4)</f>
        <v>0</v>
      </c>
      <c r="L371" s="26">
        <v>0</v>
      </c>
      <c r="M371" s="20">
        <f>ROUND(G371*L371,P4)</f>
        <v>0</v>
      </c>
      <c r="N371" s="21" t="s">
        <v>170</v>
      </c>
      <c r="O371" s="27">
        <f>M371*AA371</f>
        <v>0</v>
      </c>
      <c r="P371">
        <v>3</v>
      </c>
      <c r="AA371">
        <f>IF(P371=1,$O$3,IF(P371=2,$O$4,$O$5))</f>
        <v>0</v>
      </c>
    </row>
    <row r="372" spans="1:27">
      <c r="A372" t="s">
        <v>173</v>
      </c>
      <c r="E372" s="23" t="s">
        <v>170</v>
      </c>
    </row>
    <row r="373" spans="1:27">
      <c r="A373" t="s">
        <v>174</v>
      </c>
      <c r="E373" s="28" t="s">
        <v>364</v>
      </c>
    </row>
    <row r="374" spans="1:27">
      <c r="A374" t="s">
        <v>176</v>
      </c>
      <c r="E374" s="23" t="s">
        <v>170</v>
      </c>
    </row>
    <row r="375" spans="1:27" ht="26.45">
      <c r="A375" t="s">
        <v>168</v>
      </c>
      <c r="B375">
        <v>92</v>
      </c>
      <c r="C375" s="22" t="s">
        <v>4272</v>
      </c>
      <c r="D375" t="s">
        <v>170</v>
      </c>
      <c r="E375" s="23" t="s">
        <v>4273</v>
      </c>
      <c r="F375" s="24" t="s">
        <v>415</v>
      </c>
      <c r="G375" s="25">
        <v>1</v>
      </c>
      <c r="H375" s="24">
        <v>0</v>
      </c>
      <c r="I375" s="26">
        <f>ROUND(G375*H375,P4)</f>
        <v>0</v>
      </c>
      <c r="L375" s="26">
        <v>0</v>
      </c>
      <c r="M375" s="20">
        <f>ROUND(G375*L375,P4)</f>
        <v>0</v>
      </c>
      <c r="N375" s="21" t="s">
        <v>170</v>
      </c>
      <c r="O375" s="27">
        <f>M375*AA375</f>
        <v>0</v>
      </c>
      <c r="P375">
        <v>3</v>
      </c>
      <c r="AA375">
        <f>IF(P375=1,$O$3,IF(P375=2,$O$4,$O$5))</f>
        <v>0</v>
      </c>
    </row>
    <row r="376" spans="1:27">
      <c r="A376" t="s">
        <v>173</v>
      </c>
      <c r="E376" s="23" t="s">
        <v>170</v>
      </c>
    </row>
    <row r="377" spans="1:27">
      <c r="A377" t="s">
        <v>174</v>
      </c>
      <c r="E377" s="28" t="s">
        <v>183</v>
      </c>
    </row>
    <row r="378" spans="1:27">
      <c r="A378" t="s">
        <v>176</v>
      </c>
      <c r="E378" s="23" t="s">
        <v>170</v>
      </c>
    </row>
    <row r="379" spans="1:27">
      <c r="A379" t="s">
        <v>168</v>
      </c>
      <c r="B379">
        <v>93</v>
      </c>
      <c r="C379" s="22" t="s">
        <v>4274</v>
      </c>
      <c r="D379" t="s">
        <v>170</v>
      </c>
      <c r="E379" s="23" t="s">
        <v>4275</v>
      </c>
      <c r="F379" s="24" t="s">
        <v>415</v>
      </c>
      <c r="G379" s="25">
        <v>4</v>
      </c>
      <c r="H379" s="24">
        <v>0</v>
      </c>
      <c r="I379" s="26">
        <f>ROUND(G379*H379,P4)</f>
        <v>0</v>
      </c>
      <c r="L379" s="26">
        <v>0</v>
      </c>
      <c r="M379" s="20">
        <f>ROUND(G379*L379,P4)</f>
        <v>0</v>
      </c>
      <c r="N379" s="21" t="s">
        <v>170</v>
      </c>
      <c r="O379" s="27">
        <f>M379*AA379</f>
        <v>0</v>
      </c>
      <c r="P379">
        <v>3</v>
      </c>
      <c r="AA379">
        <f>IF(P379=1,$O$3,IF(P379=2,$O$4,$O$5))</f>
        <v>0</v>
      </c>
    </row>
    <row r="380" spans="1:27">
      <c r="A380" t="s">
        <v>173</v>
      </c>
      <c r="E380" s="23" t="s">
        <v>170</v>
      </c>
    </row>
    <row r="381" spans="1:27">
      <c r="A381" t="s">
        <v>174</v>
      </c>
      <c r="E381" s="28" t="s">
        <v>549</v>
      </c>
    </row>
    <row r="382" spans="1:27">
      <c r="A382" t="s">
        <v>176</v>
      </c>
      <c r="E382" s="23" t="s">
        <v>170</v>
      </c>
    </row>
    <row r="383" spans="1:27">
      <c r="A383" t="s">
        <v>168</v>
      </c>
      <c r="B383">
        <v>94</v>
      </c>
      <c r="C383" s="22" t="s">
        <v>4276</v>
      </c>
      <c r="D383" t="s">
        <v>170</v>
      </c>
      <c r="E383" s="23" t="s">
        <v>4277</v>
      </c>
      <c r="F383" s="24" t="s">
        <v>415</v>
      </c>
      <c r="G383" s="25">
        <v>5</v>
      </c>
      <c r="H383" s="24">
        <v>0</v>
      </c>
      <c r="I383" s="26">
        <f>ROUND(G383*H383,P4)</f>
        <v>0</v>
      </c>
      <c r="L383" s="26">
        <v>0</v>
      </c>
      <c r="M383" s="20">
        <f>ROUND(G383*L383,P4)</f>
        <v>0</v>
      </c>
      <c r="N383" s="21" t="s">
        <v>170</v>
      </c>
      <c r="O383" s="27">
        <f>M383*AA383</f>
        <v>0</v>
      </c>
      <c r="P383">
        <v>3</v>
      </c>
      <c r="AA383">
        <f>IF(P383=1,$O$3,IF(P383=2,$O$4,$O$5))</f>
        <v>0</v>
      </c>
    </row>
    <row r="384" spans="1:27">
      <c r="A384" t="s">
        <v>173</v>
      </c>
      <c r="E384" s="23" t="s">
        <v>170</v>
      </c>
    </row>
    <row r="385" spans="1:27">
      <c r="A385" t="s">
        <v>174</v>
      </c>
      <c r="E385" s="28" t="s">
        <v>757</v>
      </c>
    </row>
    <row r="386" spans="1:27">
      <c r="A386" t="s">
        <v>176</v>
      </c>
      <c r="E386" s="23" t="s">
        <v>170</v>
      </c>
    </row>
    <row r="387" spans="1:27">
      <c r="A387" t="s">
        <v>168</v>
      </c>
      <c r="B387">
        <v>95</v>
      </c>
      <c r="C387" s="22" t="s">
        <v>4278</v>
      </c>
      <c r="D387" t="s">
        <v>170</v>
      </c>
      <c r="E387" s="23" t="s">
        <v>4279</v>
      </c>
      <c r="F387" s="24" t="s">
        <v>415</v>
      </c>
      <c r="G387" s="25">
        <v>18</v>
      </c>
      <c r="H387" s="24">
        <v>0</v>
      </c>
      <c r="I387" s="26">
        <f>ROUND(G387*H387,P4)</f>
        <v>0</v>
      </c>
      <c r="L387" s="26">
        <v>0</v>
      </c>
      <c r="M387" s="20">
        <f>ROUND(G387*L387,P4)</f>
        <v>0</v>
      </c>
      <c r="N387" s="21" t="s">
        <v>170</v>
      </c>
      <c r="O387" s="27">
        <f>M387*AA387</f>
        <v>0</v>
      </c>
      <c r="P387">
        <v>3</v>
      </c>
      <c r="AA387">
        <f>IF(P387=1,$O$3,IF(P387=2,$O$4,$O$5))</f>
        <v>0</v>
      </c>
    </row>
    <row r="388" spans="1:27">
      <c r="A388" t="s">
        <v>173</v>
      </c>
      <c r="E388" s="23" t="s">
        <v>170</v>
      </c>
    </row>
    <row r="389" spans="1:27">
      <c r="A389" t="s">
        <v>174</v>
      </c>
      <c r="E389" s="28" t="s">
        <v>380</v>
      </c>
    </row>
    <row r="390" spans="1:27">
      <c r="A390" t="s">
        <v>176</v>
      </c>
      <c r="E390" s="23" t="s">
        <v>170</v>
      </c>
    </row>
    <row r="391" spans="1:27">
      <c r="A391" t="s">
        <v>168</v>
      </c>
      <c r="B391">
        <v>96</v>
      </c>
      <c r="C391" s="22" t="s">
        <v>4280</v>
      </c>
      <c r="D391" t="s">
        <v>170</v>
      </c>
      <c r="E391" s="23" t="s">
        <v>4281</v>
      </c>
      <c r="F391" s="24" t="s">
        <v>415</v>
      </c>
      <c r="G391" s="25">
        <v>22</v>
      </c>
      <c r="H391" s="24">
        <v>0</v>
      </c>
      <c r="I391" s="26">
        <f>ROUND(G391*H391,P4)</f>
        <v>0</v>
      </c>
      <c r="L391" s="26">
        <v>0</v>
      </c>
      <c r="M391" s="20">
        <f>ROUND(G391*L391,P4)</f>
        <v>0</v>
      </c>
      <c r="N391" s="21" t="s">
        <v>170</v>
      </c>
      <c r="O391" s="27">
        <f>M391*AA391</f>
        <v>0</v>
      </c>
      <c r="P391">
        <v>3</v>
      </c>
      <c r="AA391">
        <f>IF(P391=1,$O$3,IF(P391=2,$O$4,$O$5))</f>
        <v>0</v>
      </c>
    </row>
    <row r="392" spans="1:27">
      <c r="A392" t="s">
        <v>173</v>
      </c>
      <c r="E392" s="23" t="s">
        <v>170</v>
      </c>
    </row>
    <row r="393" spans="1:27">
      <c r="A393" t="s">
        <v>174</v>
      </c>
      <c r="E393" s="28" t="s">
        <v>383</v>
      </c>
    </row>
    <row r="394" spans="1:27">
      <c r="A394" t="s">
        <v>176</v>
      </c>
      <c r="E394" s="23" t="s">
        <v>170</v>
      </c>
    </row>
    <row r="395" spans="1:27">
      <c r="A395" t="s">
        <v>168</v>
      </c>
      <c r="B395">
        <v>97</v>
      </c>
      <c r="C395" s="22" t="s">
        <v>4282</v>
      </c>
      <c r="D395" t="s">
        <v>170</v>
      </c>
      <c r="E395" s="23" t="s">
        <v>4283</v>
      </c>
      <c r="F395" s="24" t="s">
        <v>415</v>
      </c>
      <c r="G395" s="25">
        <v>10</v>
      </c>
      <c r="H395" s="24">
        <v>0</v>
      </c>
      <c r="I395" s="26">
        <f>ROUND(G395*H395,P4)</f>
        <v>0</v>
      </c>
      <c r="L395" s="26">
        <v>0</v>
      </c>
      <c r="M395" s="20">
        <f>ROUND(G395*L395,P4)</f>
        <v>0</v>
      </c>
      <c r="N395" s="21" t="s">
        <v>170</v>
      </c>
      <c r="O395" s="27">
        <f>M395*AA395</f>
        <v>0</v>
      </c>
      <c r="P395">
        <v>3</v>
      </c>
      <c r="AA395">
        <f>IF(P395=1,$O$3,IF(P395=2,$O$4,$O$5))</f>
        <v>0</v>
      </c>
    </row>
    <row r="396" spans="1:27">
      <c r="A396" t="s">
        <v>173</v>
      </c>
      <c r="E396" s="23" t="s">
        <v>170</v>
      </c>
    </row>
    <row r="397" spans="1:27">
      <c r="A397" t="s">
        <v>174</v>
      </c>
      <c r="E397" s="28" t="s">
        <v>364</v>
      </c>
    </row>
    <row r="398" spans="1:27">
      <c r="A398" t="s">
        <v>176</v>
      </c>
      <c r="E398" s="23" t="s">
        <v>170</v>
      </c>
    </row>
    <row r="399" spans="1:27">
      <c r="A399" t="s">
        <v>168</v>
      </c>
      <c r="B399">
        <v>98</v>
      </c>
      <c r="C399" s="22" t="s">
        <v>4284</v>
      </c>
      <c r="D399" t="s">
        <v>170</v>
      </c>
      <c r="E399" s="23" t="s">
        <v>4285</v>
      </c>
      <c r="F399" s="24" t="s">
        <v>415</v>
      </c>
      <c r="G399" s="25">
        <v>16</v>
      </c>
      <c r="H399" s="24">
        <v>0</v>
      </c>
      <c r="I399" s="26">
        <f>ROUND(G399*H399,P4)</f>
        <v>0</v>
      </c>
      <c r="L399" s="26">
        <v>0</v>
      </c>
      <c r="M399" s="20">
        <f>ROUND(G399*L399,P4)</f>
        <v>0</v>
      </c>
      <c r="N399" s="21" t="s">
        <v>170</v>
      </c>
      <c r="O399" s="27">
        <f>M399*AA399</f>
        <v>0</v>
      </c>
      <c r="P399">
        <v>3</v>
      </c>
      <c r="AA399">
        <f>IF(P399=1,$O$3,IF(P399=2,$O$4,$O$5))</f>
        <v>0</v>
      </c>
    </row>
    <row r="400" spans="1:27">
      <c r="A400" t="s">
        <v>173</v>
      </c>
      <c r="E400" s="23" t="s">
        <v>170</v>
      </c>
    </row>
    <row r="401" spans="1:27">
      <c r="A401" t="s">
        <v>174</v>
      </c>
      <c r="E401" s="28" t="s">
        <v>368</v>
      </c>
    </row>
    <row r="402" spans="1:27">
      <c r="A402" t="s">
        <v>176</v>
      </c>
      <c r="E402" s="23" t="s">
        <v>170</v>
      </c>
    </row>
    <row r="403" spans="1:27">
      <c r="A403" t="s">
        <v>168</v>
      </c>
      <c r="B403">
        <v>99</v>
      </c>
      <c r="C403" s="22" t="s">
        <v>4286</v>
      </c>
      <c r="D403" t="s">
        <v>170</v>
      </c>
      <c r="E403" s="23" t="s">
        <v>4287</v>
      </c>
      <c r="F403" s="24" t="s">
        <v>415</v>
      </c>
      <c r="G403" s="25">
        <v>3</v>
      </c>
      <c r="H403" s="24">
        <v>0</v>
      </c>
      <c r="I403" s="26">
        <f>ROUND(G403*H403,P4)</f>
        <v>0</v>
      </c>
      <c r="L403" s="26">
        <v>0</v>
      </c>
      <c r="M403" s="20">
        <f>ROUND(G403*L403,P4)</f>
        <v>0</v>
      </c>
      <c r="N403" s="21" t="s">
        <v>170</v>
      </c>
      <c r="O403" s="27">
        <f>M403*AA403</f>
        <v>0</v>
      </c>
      <c r="P403">
        <v>3</v>
      </c>
      <c r="AA403">
        <f>IF(P403=1,$O$3,IF(P403=2,$O$4,$O$5))</f>
        <v>0</v>
      </c>
    </row>
    <row r="404" spans="1:27">
      <c r="A404" t="s">
        <v>173</v>
      </c>
      <c r="E404" s="23" t="s">
        <v>170</v>
      </c>
    </row>
    <row r="405" spans="1:27">
      <c r="A405" t="s">
        <v>174</v>
      </c>
      <c r="E405" s="28" t="s">
        <v>331</v>
      </c>
    </row>
    <row r="406" spans="1:27">
      <c r="A406" t="s">
        <v>176</v>
      </c>
      <c r="E406" s="23" t="s">
        <v>170</v>
      </c>
    </row>
    <row r="407" spans="1:27">
      <c r="A407" t="s">
        <v>168</v>
      </c>
      <c r="B407">
        <v>100</v>
      </c>
      <c r="C407" s="22" t="s">
        <v>4288</v>
      </c>
      <c r="D407" t="s">
        <v>170</v>
      </c>
      <c r="E407" s="23" t="s">
        <v>4289</v>
      </c>
      <c r="F407" s="24" t="s">
        <v>415</v>
      </c>
      <c r="G407" s="25">
        <v>2</v>
      </c>
      <c r="H407" s="24">
        <v>0</v>
      </c>
      <c r="I407" s="26">
        <f>ROUND(G407*H407,P4)</f>
        <v>0</v>
      </c>
      <c r="L407" s="26">
        <v>0</v>
      </c>
      <c r="M407" s="20">
        <f>ROUND(G407*L407,P4)</f>
        <v>0</v>
      </c>
      <c r="N407" s="21" t="s">
        <v>170</v>
      </c>
      <c r="O407" s="27">
        <f>M407*AA407</f>
        <v>0</v>
      </c>
      <c r="P407">
        <v>3</v>
      </c>
      <c r="AA407">
        <f>IF(P407=1,$O$3,IF(P407=2,$O$4,$O$5))</f>
        <v>0</v>
      </c>
    </row>
    <row r="408" spans="1:27">
      <c r="A408" t="s">
        <v>173</v>
      </c>
      <c r="E408" s="23" t="s">
        <v>170</v>
      </c>
    </row>
    <row r="409" spans="1:27">
      <c r="A409" t="s">
        <v>174</v>
      </c>
      <c r="E409" s="28" t="s">
        <v>231</v>
      </c>
    </row>
    <row r="410" spans="1:27">
      <c r="A410" t="s">
        <v>176</v>
      </c>
      <c r="E410" s="23" t="s">
        <v>170</v>
      </c>
    </row>
    <row r="411" spans="1:27">
      <c r="A411" t="s">
        <v>168</v>
      </c>
      <c r="B411">
        <v>101</v>
      </c>
      <c r="C411" s="22" t="s">
        <v>4290</v>
      </c>
      <c r="D411" t="s">
        <v>170</v>
      </c>
      <c r="E411" s="23" t="s">
        <v>4291</v>
      </c>
      <c r="F411" s="24" t="s">
        <v>415</v>
      </c>
      <c r="G411" s="25">
        <v>2</v>
      </c>
      <c r="H411" s="24">
        <v>0</v>
      </c>
      <c r="I411" s="26">
        <f>ROUND(G411*H411,P4)</f>
        <v>0</v>
      </c>
      <c r="L411" s="26">
        <v>0</v>
      </c>
      <c r="M411" s="20">
        <f>ROUND(G411*L411,P4)</f>
        <v>0</v>
      </c>
      <c r="N411" s="21" t="s">
        <v>170</v>
      </c>
      <c r="O411" s="27">
        <f>M411*AA411</f>
        <v>0</v>
      </c>
      <c r="P411">
        <v>3</v>
      </c>
      <c r="AA411">
        <f>IF(P411=1,$O$3,IF(P411=2,$O$4,$O$5))</f>
        <v>0</v>
      </c>
    </row>
    <row r="412" spans="1:27">
      <c r="A412" t="s">
        <v>173</v>
      </c>
      <c r="E412" s="23" t="s">
        <v>170</v>
      </c>
    </row>
    <row r="413" spans="1:27">
      <c r="A413" t="s">
        <v>174</v>
      </c>
      <c r="E413" s="28" t="s">
        <v>231</v>
      </c>
    </row>
    <row r="414" spans="1:27">
      <c r="A414" t="s">
        <v>176</v>
      </c>
      <c r="E414" s="23" t="s">
        <v>170</v>
      </c>
    </row>
    <row r="415" spans="1:27">
      <c r="A415" t="s">
        <v>168</v>
      </c>
      <c r="B415">
        <v>102</v>
      </c>
      <c r="C415" s="22" t="s">
        <v>4292</v>
      </c>
      <c r="D415" t="s">
        <v>170</v>
      </c>
      <c r="E415" s="23" t="s">
        <v>4293</v>
      </c>
      <c r="F415" s="24" t="s">
        <v>415</v>
      </c>
      <c r="G415" s="25">
        <v>20</v>
      </c>
      <c r="H415" s="24">
        <v>0</v>
      </c>
      <c r="I415" s="26">
        <f>ROUND(G415*H415,P4)</f>
        <v>0</v>
      </c>
      <c r="L415" s="26">
        <v>0</v>
      </c>
      <c r="M415" s="20">
        <f>ROUND(G415*L415,P4)</f>
        <v>0</v>
      </c>
      <c r="N415" s="21" t="s">
        <v>170</v>
      </c>
      <c r="O415" s="27">
        <f>M415*AA415</f>
        <v>0</v>
      </c>
      <c r="P415">
        <v>3</v>
      </c>
      <c r="AA415">
        <f>IF(P415=1,$O$3,IF(P415=2,$O$4,$O$5))</f>
        <v>0</v>
      </c>
    </row>
    <row r="416" spans="1:27">
      <c r="A416" t="s">
        <v>173</v>
      </c>
      <c r="E416" s="23" t="s">
        <v>170</v>
      </c>
    </row>
    <row r="417" spans="1:27">
      <c r="A417" t="s">
        <v>174</v>
      </c>
      <c r="E417" s="28" t="s">
        <v>237</v>
      </c>
    </row>
    <row r="418" spans="1:27">
      <c r="A418" t="s">
        <v>176</v>
      </c>
      <c r="E418" s="23" t="s">
        <v>170</v>
      </c>
    </row>
    <row r="419" spans="1:27">
      <c r="A419" t="s">
        <v>168</v>
      </c>
      <c r="B419">
        <v>103</v>
      </c>
      <c r="C419" s="22" t="s">
        <v>4294</v>
      </c>
      <c r="D419" t="s">
        <v>170</v>
      </c>
      <c r="E419" s="23" t="s">
        <v>4295</v>
      </c>
      <c r="F419" s="24" t="s">
        <v>1915</v>
      </c>
      <c r="G419" s="25">
        <v>1</v>
      </c>
      <c r="H419" s="24">
        <v>0</v>
      </c>
      <c r="I419" s="26">
        <f>ROUND(G419*H419,P4)</f>
        <v>0</v>
      </c>
      <c r="L419" s="26">
        <v>0</v>
      </c>
      <c r="M419" s="20">
        <f>ROUND(G419*L419,P4)</f>
        <v>0</v>
      </c>
      <c r="N419" s="21" t="s">
        <v>170</v>
      </c>
      <c r="O419" s="27">
        <f>M419*AA419</f>
        <v>0</v>
      </c>
      <c r="P419">
        <v>3</v>
      </c>
      <c r="AA419">
        <f>IF(P419=1,$O$3,IF(P419=2,$O$4,$O$5))</f>
        <v>0</v>
      </c>
    </row>
    <row r="420" spans="1:27">
      <c r="A420" t="s">
        <v>173</v>
      </c>
      <c r="E420" s="23" t="s">
        <v>170</v>
      </c>
    </row>
    <row r="421" spans="1:27">
      <c r="A421" t="s">
        <v>174</v>
      </c>
      <c r="E421" s="28" t="s">
        <v>183</v>
      </c>
    </row>
    <row r="422" spans="1:27">
      <c r="A422" t="s">
        <v>176</v>
      </c>
      <c r="E422" s="23" t="s">
        <v>170</v>
      </c>
    </row>
    <row r="423" spans="1:27" ht="26.45">
      <c r="A423" t="s">
        <v>168</v>
      </c>
      <c r="B423">
        <v>104</v>
      </c>
      <c r="C423" s="22" t="s">
        <v>4296</v>
      </c>
      <c r="D423" t="s">
        <v>170</v>
      </c>
      <c r="E423" s="23" t="s">
        <v>4297</v>
      </c>
      <c r="F423" s="24" t="s">
        <v>415</v>
      </c>
      <c r="G423" s="25">
        <v>2</v>
      </c>
      <c r="H423" s="24">
        <v>0</v>
      </c>
      <c r="I423" s="26">
        <f>ROUND(G423*H423,P4)</f>
        <v>0</v>
      </c>
      <c r="L423" s="26">
        <v>0</v>
      </c>
      <c r="M423" s="20">
        <f>ROUND(G423*L423,P4)</f>
        <v>0</v>
      </c>
      <c r="N423" s="21" t="s">
        <v>2346</v>
      </c>
      <c r="O423" s="27">
        <f>M423*AA423</f>
        <v>0</v>
      </c>
      <c r="P423">
        <v>3</v>
      </c>
      <c r="AA423">
        <f>IF(P423=1,$O$3,IF(P423=2,$O$4,$O$5))</f>
        <v>0</v>
      </c>
    </row>
    <row r="424" spans="1:27">
      <c r="A424" t="s">
        <v>173</v>
      </c>
      <c r="E424" s="23" t="s">
        <v>170</v>
      </c>
    </row>
    <row r="425" spans="1:27">
      <c r="A425" t="s">
        <v>174</v>
      </c>
      <c r="E425" s="28" t="s">
        <v>231</v>
      </c>
    </row>
    <row r="426" spans="1:27">
      <c r="A426" t="s">
        <v>176</v>
      </c>
      <c r="E426" s="23" t="s">
        <v>170</v>
      </c>
    </row>
    <row r="427" spans="1:27" ht="26.45">
      <c r="A427" t="s">
        <v>168</v>
      </c>
      <c r="B427">
        <v>105</v>
      </c>
      <c r="C427" s="22" t="s">
        <v>4298</v>
      </c>
      <c r="D427" t="s">
        <v>170</v>
      </c>
      <c r="E427" s="23" t="s">
        <v>4299</v>
      </c>
      <c r="F427" s="24" t="s">
        <v>415</v>
      </c>
      <c r="G427" s="25">
        <v>2</v>
      </c>
      <c r="H427" s="24">
        <v>0</v>
      </c>
      <c r="I427" s="26">
        <f>ROUND(G427*H427,P4)</f>
        <v>0</v>
      </c>
      <c r="L427" s="26">
        <v>0</v>
      </c>
      <c r="M427" s="20">
        <f>ROUND(G427*L427,P4)</f>
        <v>0</v>
      </c>
      <c r="N427" s="21" t="s">
        <v>2346</v>
      </c>
      <c r="O427" s="27">
        <f>M427*AA427</f>
        <v>0</v>
      </c>
      <c r="P427">
        <v>3</v>
      </c>
      <c r="AA427">
        <f>IF(P427=1,$O$3,IF(P427=2,$O$4,$O$5))</f>
        <v>0</v>
      </c>
    </row>
    <row r="428" spans="1:27">
      <c r="A428" t="s">
        <v>173</v>
      </c>
      <c r="E428" s="23" t="s">
        <v>170</v>
      </c>
    </row>
    <row r="429" spans="1:27">
      <c r="A429" t="s">
        <v>174</v>
      </c>
      <c r="E429" s="28" t="s">
        <v>231</v>
      </c>
    </row>
    <row r="430" spans="1:27">
      <c r="A430" t="s">
        <v>176</v>
      </c>
      <c r="E430" s="23" t="s">
        <v>170</v>
      </c>
    </row>
    <row r="431" spans="1:27" ht="26.45">
      <c r="A431" t="s">
        <v>168</v>
      </c>
      <c r="B431">
        <v>106</v>
      </c>
      <c r="C431" s="22" t="s">
        <v>4300</v>
      </c>
      <c r="D431" t="s">
        <v>170</v>
      </c>
      <c r="E431" s="23" t="s">
        <v>4301</v>
      </c>
      <c r="F431" s="24" t="s">
        <v>415</v>
      </c>
      <c r="G431" s="25">
        <v>5</v>
      </c>
      <c r="H431" s="24">
        <v>0</v>
      </c>
      <c r="I431" s="26">
        <f>ROUND(G431*H431,P4)</f>
        <v>0</v>
      </c>
      <c r="L431" s="26">
        <v>0</v>
      </c>
      <c r="M431" s="20">
        <f>ROUND(G431*L431,P4)</f>
        <v>0</v>
      </c>
      <c r="N431" s="21" t="s">
        <v>2346</v>
      </c>
      <c r="O431" s="27">
        <f>M431*AA431</f>
        <v>0</v>
      </c>
      <c r="P431">
        <v>3</v>
      </c>
      <c r="AA431">
        <f>IF(P431=1,$O$3,IF(P431=2,$O$4,$O$5))</f>
        <v>0</v>
      </c>
    </row>
    <row r="432" spans="1:27">
      <c r="A432" t="s">
        <v>173</v>
      </c>
      <c r="E432" s="23" t="s">
        <v>170</v>
      </c>
    </row>
    <row r="433" spans="1:27">
      <c r="A433" t="s">
        <v>174</v>
      </c>
      <c r="E433" s="28" t="s">
        <v>757</v>
      </c>
    </row>
    <row r="434" spans="1:27">
      <c r="A434" t="s">
        <v>176</v>
      </c>
      <c r="E434" s="23" t="s">
        <v>170</v>
      </c>
    </row>
    <row r="435" spans="1:27" ht="26.45">
      <c r="A435" t="s">
        <v>168</v>
      </c>
      <c r="B435">
        <v>107</v>
      </c>
      <c r="C435" s="22" t="s">
        <v>4302</v>
      </c>
      <c r="D435" t="s">
        <v>170</v>
      </c>
      <c r="E435" s="23" t="s">
        <v>4303</v>
      </c>
      <c r="F435" s="24" t="s">
        <v>415</v>
      </c>
      <c r="G435" s="25">
        <v>13</v>
      </c>
      <c r="H435" s="24">
        <v>0</v>
      </c>
      <c r="I435" s="26">
        <f>ROUND(G435*H435,P4)</f>
        <v>0</v>
      </c>
      <c r="L435" s="26">
        <v>0</v>
      </c>
      <c r="M435" s="20">
        <f>ROUND(G435*L435,P4)</f>
        <v>0</v>
      </c>
      <c r="N435" s="21" t="s">
        <v>2346</v>
      </c>
      <c r="O435" s="27">
        <f>M435*AA435</f>
        <v>0</v>
      </c>
      <c r="P435">
        <v>3</v>
      </c>
      <c r="AA435">
        <f>IF(P435=1,$O$3,IF(P435=2,$O$4,$O$5))</f>
        <v>0</v>
      </c>
    </row>
    <row r="436" spans="1:27">
      <c r="A436" t="s">
        <v>173</v>
      </c>
      <c r="E436" s="23" t="s">
        <v>170</v>
      </c>
    </row>
    <row r="437" spans="1:27">
      <c r="A437" t="s">
        <v>174</v>
      </c>
      <c r="E437" s="28" t="s">
        <v>494</v>
      </c>
    </row>
    <row r="438" spans="1:27">
      <c r="A438" t="s">
        <v>176</v>
      </c>
      <c r="E438" s="23" t="s">
        <v>170</v>
      </c>
    </row>
    <row r="439" spans="1:27" ht="26.45">
      <c r="A439" t="s">
        <v>168</v>
      </c>
      <c r="B439">
        <v>108</v>
      </c>
      <c r="C439" s="22" t="s">
        <v>4304</v>
      </c>
      <c r="D439" t="s">
        <v>170</v>
      </c>
      <c r="E439" s="23" t="s">
        <v>4305</v>
      </c>
      <c r="F439" s="24" t="s">
        <v>415</v>
      </c>
      <c r="G439" s="25">
        <v>3</v>
      </c>
      <c r="H439" s="24">
        <v>0</v>
      </c>
      <c r="I439" s="26">
        <f>ROUND(G439*H439,P4)</f>
        <v>0</v>
      </c>
      <c r="L439" s="26">
        <v>0</v>
      </c>
      <c r="M439" s="20">
        <f>ROUND(G439*L439,P4)</f>
        <v>0</v>
      </c>
      <c r="N439" s="21" t="s">
        <v>2346</v>
      </c>
      <c r="O439" s="27">
        <f>M439*AA439</f>
        <v>0</v>
      </c>
      <c r="P439">
        <v>3</v>
      </c>
      <c r="AA439">
        <f>IF(P439=1,$O$3,IF(P439=2,$O$4,$O$5))</f>
        <v>0</v>
      </c>
    </row>
    <row r="440" spans="1:27">
      <c r="A440" t="s">
        <v>173</v>
      </c>
      <c r="E440" s="23" t="s">
        <v>170</v>
      </c>
    </row>
    <row r="441" spans="1:27">
      <c r="A441" t="s">
        <v>174</v>
      </c>
      <c r="E441" s="28" t="s">
        <v>331</v>
      </c>
    </row>
    <row r="442" spans="1:27">
      <c r="A442" t="s">
        <v>176</v>
      </c>
      <c r="E442" s="23" t="s">
        <v>170</v>
      </c>
    </row>
    <row r="443" spans="1:27" ht="26.45">
      <c r="A443" t="s">
        <v>168</v>
      </c>
      <c r="B443">
        <v>109</v>
      </c>
      <c r="C443" s="22" t="s">
        <v>4306</v>
      </c>
      <c r="D443" t="s">
        <v>170</v>
      </c>
      <c r="E443" s="23" t="s">
        <v>4307</v>
      </c>
      <c r="F443" s="24" t="s">
        <v>415</v>
      </c>
      <c r="G443" s="25">
        <v>1</v>
      </c>
      <c r="H443" s="24">
        <v>0</v>
      </c>
      <c r="I443" s="26">
        <f>ROUND(G443*H443,P4)</f>
        <v>0</v>
      </c>
      <c r="L443" s="26">
        <v>0</v>
      </c>
      <c r="M443" s="20">
        <f>ROUND(G443*L443,P4)</f>
        <v>0</v>
      </c>
      <c r="N443" s="21" t="s">
        <v>2346</v>
      </c>
      <c r="O443" s="27">
        <f>M443*AA443</f>
        <v>0</v>
      </c>
      <c r="P443">
        <v>3</v>
      </c>
      <c r="AA443">
        <f>IF(P443=1,$O$3,IF(P443=2,$O$4,$O$5))</f>
        <v>0</v>
      </c>
    </row>
    <row r="444" spans="1:27">
      <c r="A444" t="s">
        <v>173</v>
      </c>
      <c r="E444" s="23" t="s">
        <v>170</v>
      </c>
    </row>
    <row r="445" spans="1:27">
      <c r="A445" t="s">
        <v>174</v>
      </c>
      <c r="E445" s="28" t="s">
        <v>183</v>
      </c>
    </row>
    <row r="446" spans="1:27">
      <c r="A446" t="s">
        <v>176</v>
      </c>
      <c r="E446" s="23" t="s">
        <v>170</v>
      </c>
    </row>
    <row r="447" spans="1:27" ht="26.45">
      <c r="A447" t="s">
        <v>168</v>
      </c>
      <c r="B447">
        <v>110</v>
      </c>
      <c r="C447" s="22" t="s">
        <v>4308</v>
      </c>
      <c r="D447" t="s">
        <v>170</v>
      </c>
      <c r="E447" s="23" t="s">
        <v>4309</v>
      </c>
      <c r="F447" s="24" t="s">
        <v>415</v>
      </c>
      <c r="G447" s="25">
        <v>1</v>
      </c>
      <c r="H447" s="24">
        <v>0</v>
      </c>
      <c r="I447" s="26">
        <f>ROUND(G447*H447,P4)</f>
        <v>0</v>
      </c>
      <c r="L447" s="26">
        <v>0</v>
      </c>
      <c r="M447" s="20">
        <f>ROUND(G447*L447,P4)</f>
        <v>0</v>
      </c>
      <c r="N447" s="21" t="s">
        <v>2346</v>
      </c>
      <c r="O447" s="27">
        <f>M447*AA447</f>
        <v>0</v>
      </c>
      <c r="P447">
        <v>3</v>
      </c>
      <c r="AA447">
        <f>IF(P447=1,$O$3,IF(P447=2,$O$4,$O$5))</f>
        <v>0</v>
      </c>
    </row>
    <row r="448" spans="1:27">
      <c r="A448" t="s">
        <v>173</v>
      </c>
      <c r="E448" s="23" t="s">
        <v>170</v>
      </c>
    </row>
    <row r="449" spans="1:27">
      <c r="A449" t="s">
        <v>174</v>
      </c>
      <c r="E449" s="28" t="s">
        <v>183</v>
      </c>
    </row>
    <row r="450" spans="1:27">
      <c r="A450" t="s">
        <v>176</v>
      </c>
      <c r="E450" s="23" t="s">
        <v>170</v>
      </c>
    </row>
    <row r="451" spans="1:27" ht="26.45">
      <c r="A451" t="s">
        <v>168</v>
      </c>
      <c r="B451">
        <v>111</v>
      </c>
      <c r="C451" s="22" t="s">
        <v>4310</v>
      </c>
      <c r="D451" t="s">
        <v>170</v>
      </c>
      <c r="E451" s="23" t="s">
        <v>4311</v>
      </c>
      <c r="F451" s="24" t="s">
        <v>415</v>
      </c>
      <c r="G451" s="25">
        <v>2</v>
      </c>
      <c r="H451" s="24">
        <v>0</v>
      </c>
      <c r="I451" s="26">
        <f>ROUND(G451*H451,P4)</f>
        <v>0</v>
      </c>
      <c r="L451" s="26">
        <v>0</v>
      </c>
      <c r="M451" s="20">
        <f>ROUND(G451*L451,P4)</f>
        <v>0</v>
      </c>
      <c r="N451" s="21" t="s">
        <v>2346</v>
      </c>
      <c r="O451" s="27">
        <f>M451*AA451</f>
        <v>0</v>
      </c>
      <c r="P451">
        <v>3</v>
      </c>
      <c r="AA451">
        <f>IF(P451=1,$O$3,IF(P451=2,$O$4,$O$5))</f>
        <v>0</v>
      </c>
    </row>
    <row r="452" spans="1:27">
      <c r="A452" t="s">
        <v>173</v>
      </c>
      <c r="E452" s="23" t="s">
        <v>170</v>
      </c>
    </row>
    <row r="453" spans="1:27">
      <c r="A453" t="s">
        <v>174</v>
      </c>
      <c r="E453" s="28" t="s">
        <v>231</v>
      </c>
    </row>
    <row r="454" spans="1:27">
      <c r="A454" t="s">
        <v>176</v>
      </c>
      <c r="E454" s="23" t="s">
        <v>170</v>
      </c>
    </row>
    <row r="455" spans="1:27">
      <c r="A455" t="s">
        <v>168</v>
      </c>
      <c r="B455">
        <v>112</v>
      </c>
      <c r="C455" s="22" t="s">
        <v>4312</v>
      </c>
      <c r="D455" t="s">
        <v>170</v>
      </c>
      <c r="E455" s="23" t="s">
        <v>4313</v>
      </c>
      <c r="F455" s="24" t="s">
        <v>738</v>
      </c>
      <c r="G455" s="25">
        <v>510</v>
      </c>
      <c r="H455" s="24">
        <v>0</v>
      </c>
      <c r="I455" s="26">
        <f>ROUND(G455*H455,P4)</f>
        <v>0</v>
      </c>
      <c r="L455" s="26">
        <v>0</v>
      </c>
      <c r="M455" s="20">
        <f>ROUND(G455*L455,P4)</f>
        <v>0</v>
      </c>
      <c r="N455" s="21" t="s">
        <v>170</v>
      </c>
      <c r="O455" s="27">
        <f>M455*AA455</f>
        <v>0</v>
      </c>
      <c r="P455">
        <v>3</v>
      </c>
      <c r="AA455">
        <f>IF(P455=1,$O$3,IF(P455=2,$O$4,$O$5))</f>
        <v>0</v>
      </c>
    </row>
    <row r="456" spans="1:27">
      <c r="A456" t="s">
        <v>173</v>
      </c>
      <c r="E456" s="23" t="s">
        <v>170</v>
      </c>
    </row>
    <row r="457" spans="1:27">
      <c r="A457" t="s">
        <v>174</v>
      </c>
      <c r="E457" s="28" t="s">
        <v>4112</v>
      </c>
    </row>
    <row r="458" spans="1:27" ht="26.45">
      <c r="A458" t="s">
        <v>176</v>
      </c>
      <c r="E458" s="23" t="s">
        <v>4314</v>
      </c>
    </row>
    <row r="459" spans="1:27">
      <c r="A459" t="s">
        <v>168</v>
      </c>
      <c r="B459">
        <v>113</v>
      </c>
      <c r="C459" s="22" t="s">
        <v>4315</v>
      </c>
      <c r="D459" t="s">
        <v>170</v>
      </c>
      <c r="E459" s="23" t="s">
        <v>4316</v>
      </c>
      <c r="F459" s="24" t="s">
        <v>415</v>
      </c>
      <c r="G459" s="25">
        <v>1</v>
      </c>
      <c r="H459" s="24">
        <v>0</v>
      </c>
      <c r="I459" s="26">
        <f>ROUND(G459*H459,P4)</f>
        <v>0</v>
      </c>
      <c r="L459" s="26">
        <v>0</v>
      </c>
      <c r="M459" s="20">
        <f>ROUND(G459*L459,P4)</f>
        <v>0</v>
      </c>
      <c r="N459" s="21" t="s">
        <v>2346</v>
      </c>
      <c r="O459" s="27">
        <f>M459*AA459</f>
        <v>0</v>
      </c>
      <c r="P459">
        <v>3</v>
      </c>
      <c r="AA459">
        <f>IF(P459=1,$O$3,IF(P459=2,$O$4,$O$5))</f>
        <v>0</v>
      </c>
    </row>
    <row r="460" spans="1:27">
      <c r="A460" t="s">
        <v>173</v>
      </c>
      <c r="E460" s="23" t="s">
        <v>170</v>
      </c>
    </row>
    <row r="461" spans="1:27">
      <c r="A461" t="s">
        <v>174</v>
      </c>
      <c r="E461" s="28" t="s">
        <v>183</v>
      </c>
    </row>
    <row r="462" spans="1:27">
      <c r="A462" t="s">
        <v>176</v>
      </c>
      <c r="E462" s="23" t="s">
        <v>4317</v>
      </c>
    </row>
    <row r="463" spans="1:27">
      <c r="A463" t="s">
        <v>168</v>
      </c>
      <c r="B463">
        <v>114</v>
      </c>
      <c r="C463" s="22" t="s">
        <v>4318</v>
      </c>
      <c r="D463" t="s">
        <v>170</v>
      </c>
      <c r="E463" s="23" t="s">
        <v>4319</v>
      </c>
      <c r="F463" s="24" t="s">
        <v>415</v>
      </c>
      <c r="G463" s="25">
        <v>2</v>
      </c>
      <c r="H463" s="24">
        <v>0</v>
      </c>
      <c r="I463" s="26">
        <f>ROUND(G463*H463,P4)</f>
        <v>0</v>
      </c>
      <c r="L463" s="26">
        <v>0</v>
      </c>
      <c r="M463" s="20">
        <f>ROUND(G463*L463,P4)</f>
        <v>0</v>
      </c>
      <c r="N463" s="21" t="s">
        <v>2346</v>
      </c>
      <c r="O463" s="27">
        <f>M463*AA463</f>
        <v>0</v>
      </c>
      <c r="P463">
        <v>3</v>
      </c>
      <c r="AA463">
        <f>IF(P463=1,$O$3,IF(P463=2,$O$4,$O$5))</f>
        <v>0</v>
      </c>
    </row>
    <row r="464" spans="1:27">
      <c r="A464" t="s">
        <v>173</v>
      </c>
      <c r="E464" s="23" t="s">
        <v>170</v>
      </c>
    </row>
    <row r="465" spans="1:27">
      <c r="A465" t="s">
        <v>174</v>
      </c>
      <c r="E465" s="28" t="s">
        <v>231</v>
      </c>
    </row>
    <row r="466" spans="1:27">
      <c r="A466" t="s">
        <v>176</v>
      </c>
      <c r="E466" s="23" t="s">
        <v>4317</v>
      </c>
    </row>
    <row r="467" spans="1:27" ht="26.45">
      <c r="A467" t="s">
        <v>168</v>
      </c>
      <c r="B467">
        <v>115</v>
      </c>
      <c r="C467" s="22" t="s">
        <v>4320</v>
      </c>
      <c r="D467" t="s">
        <v>170</v>
      </c>
      <c r="E467" s="23" t="s">
        <v>4321</v>
      </c>
      <c r="F467" s="24" t="s">
        <v>415</v>
      </c>
      <c r="G467" s="25">
        <v>28</v>
      </c>
      <c r="H467" s="24">
        <v>0</v>
      </c>
      <c r="I467" s="26">
        <f>ROUND(G467*H467,P4)</f>
        <v>0</v>
      </c>
      <c r="L467" s="26">
        <v>0</v>
      </c>
      <c r="M467" s="20">
        <f>ROUND(G467*L467,P4)</f>
        <v>0</v>
      </c>
      <c r="N467" s="21" t="s">
        <v>2346</v>
      </c>
      <c r="O467" s="27">
        <f>M467*AA467</f>
        <v>0</v>
      </c>
      <c r="P467">
        <v>3</v>
      </c>
      <c r="AA467">
        <f>IF(P467=1,$O$3,IF(P467=2,$O$4,$O$5))</f>
        <v>0</v>
      </c>
    </row>
    <row r="468" spans="1:27">
      <c r="A468" t="s">
        <v>173</v>
      </c>
      <c r="E468" s="23" t="s">
        <v>170</v>
      </c>
    </row>
    <row r="469" spans="1:27">
      <c r="A469" t="s">
        <v>174</v>
      </c>
      <c r="E469" s="28" t="s">
        <v>965</v>
      </c>
    </row>
    <row r="470" spans="1:27">
      <c r="A470" t="s">
        <v>176</v>
      </c>
      <c r="E470" s="23" t="s">
        <v>4317</v>
      </c>
    </row>
    <row r="471" spans="1:27" ht="26.45">
      <c r="A471" t="s">
        <v>168</v>
      </c>
      <c r="B471">
        <v>116</v>
      </c>
      <c r="C471" s="22" t="s">
        <v>4322</v>
      </c>
      <c r="D471" t="s">
        <v>170</v>
      </c>
      <c r="E471" s="23" t="s">
        <v>4323</v>
      </c>
      <c r="F471" s="24" t="s">
        <v>415</v>
      </c>
      <c r="G471" s="25">
        <v>167</v>
      </c>
      <c r="H471" s="24">
        <v>0</v>
      </c>
      <c r="I471" s="26">
        <f>ROUND(G471*H471,P4)</f>
        <v>0</v>
      </c>
      <c r="L471" s="26">
        <v>0</v>
      </c>
      <c r="M471" s="20">
        <f>ROUND(G471*L471,P4)</f>
        <v>0</v>
      </c>
      <c r="N471" s="21" t="s">
        <v>2346</v>
      </c>
      <c r="O471" s="27">
        <f>M471*AA471</f>
        <v>0</v>
      </c>
      <c r="P471">
        <v>3</v>
      </c>
      <c r="AA471">
        <f>IF(P471=1,$O$3,IF(P471=2,$O$4,$O$5))</f>
        <v>0</v>
      </c>
    </row>
    <row r="472" spans="1:27">
      <c r="A472" t="s">
        <v>173</v>
      </c>
      <c r="E472" s="23" t="s">
        <v>170</v>
      </c>
    </row>
    <row r="473" spans="1:27">
      <c r="A473" t="s">
        <v>174</v>
      </c>
      <c r="E473" s="28" t="s">
        <v>4324</v>
      </c>
    </row>
    <row r="474" spans="1:27">
      <c r="A474" t="s">
        <v>176</v>
      </c>
      <c r="E474" s="23" t="s">
        <v>4317</v>
      </c>
    </row>
    <row r="475" spans="1:27" ht="26.45">
      <c r="A475" t="s">
        <v>168</v>
      </c>
      <c r="B475">
        <v>117</v>
      </c>
      <c r="C475" s="22" t="s">
        <v>4325</v>
      </c>
      <c r="D475" t="s">
        <v>170</v>
      </c>
      <c r="E475" s="23" t="s">
        <v>4326</v>
      </c>
      <c r="F475" s="24" t="s">
        <v>415</v>
      </c>
      <c r="G475" s="25">
        <v>12</v>
      </c>
      <c r="H475" s="24">
        <v>0</v>
      </c>
      <c r="I475" s="26">
        <f>ROUND(G475*H475,P4)</f>
        <v>0</v>
      </c>
      <c r="L475" s="26">
        <v>0</v>
      </c>
      <c r="M475" s="20">
        <f>ROUND(G475*L475,P4)</f>
        <v>0</v>
      </c>
      <c r="N475" s="21" t="s">
        <v>2346</v>
      </c>
      <c r="O475" s="27">
        <f>M475*AA475</f>
        <v>0</v>
      </c>
      <c r="P475">
        <v>3</v>
      </c>
      <c r="AA475">
        <f>IF(P475=1,$O$3,IF(P475=2,$O$4,$O$5))</f>
        <v>0</v>
      </c>
    </row>
    <row r="476" spans="1:27">
      <c r="A476" t="s">
        <v>173</v>
      </c>
      <c r="E476" s="23" t="s">
        <v>170</v>
      </c>
    </row>
    <row r="477" spans="1:27">
      <c r="A477" t="s">
        <v>174</v>
      </c>
      <c r="E477" s="28" t="s">
        <v>908</v>
      </c>
    </row>
    <row r="478" spans="1:27">
      <c r="A478" t="s">
        <v>176</v>
      </c>
      <c r="E478" s="23" t="s">
        <v>4317</v>
      </c>
    </row>
    <row r="479" spans="1:27" ht="26.45">
      <c r="A479" t="s">
        <v>168</v>
      </c>
      <c r="B479">
        <v>118</v>
      </c>
      <c r="C479" s="22" t="s">
        <v>4327</v>
      </c>
      <c r="D479" t="s">
        <v>170</v>
      </c>
      <c r="E479" s="23" t="s">
        <v>4328</v>
      </c>
      <c r="F479" s="24" t="s">
        <v>415</v>
      </c>
      <c r="G479" s="25">
        <v>1</v>
      </c>
      <c r="H479" s="24">
        <v>0</v>
      </c>
      <c r="I479" s="26">
        <f>ROUND(G479*H479,P4)</f>
        <v>0</v>
      </c>
      <c r="L479" s="26">
        <v>0</v>
      </c>
      <c r="M479" s="20">
        <f>ROUND(G479*L479,P4)</f>
        <v>0</v>
      </c>
      <c r="N479" s="21" t="s">
        <v>2346</v>
      </c>
      <c r="O479" s="27">
        <f>M479*AA479</f>
        <v>0</v>
      </c>
      <c r="P479">
        <v>3</v>
      </c>
      <c r="AA479">
        <f>IF(P479=1,$O$3,IF(P479=2,$O$4,$O$5))</f>
        <v>0</v>
      </c>
    </row>
    <row r="480" spans="1:27">
      <c r="A480" t="s">
        <v>173</v>
      </c>
      <c r="E480" s="23" t="s">
        <v>170</v>
      </c>
    </row>
    <row r="481" spans="1:27">
      <c r="A481" t="s">
        <v>174</v>
      </c>
      <c r="E481" s="28" t="s">
        <v>183</v>
      </c>
    </row>
    <row r="482" spans="1:27">
      <c r="A482" t="s">
        <v>176</v>
      </c>
      <c r="E482" s="23" t="s">
        <v>4317</v>
      </c>
    </row>
    <row r="483" spans="1:27">
      <c r="A483" t="s">
        <v>168</v>
      </c>
      <c r="B483">
        <v>119</v>
      </c>
      <c r="C483" s="22" t="s">
        <v>4329</v>
      </c>
      <c r="D483" t="s">
        <v>170</v>
      </c>
      <c r="E483" s="23" t="s">
        <v>4330</v>
      </c>
      <c r="F483" s="24" t="s">
        <v>188</v>
      </c>
      <c r="G483" s="25">
        <v>1</v>
      </c>
      <c r="H483" s="24">
        <v>0</v>
      </c>
      <c r="I483" s="26">
        <f>ROUND(G483*H483,P4)</f>
        <v>0</v>
      </c>
      <c r="L483" s="26">
        <v>0</v>
      </c>
      <c r="M483" s="20">
        <f>ROUND(G483*L483,P4)</f>
        <v>0</v>
      </c>
      <c r="N483" s="21" t="s">
        <v>170</v>
      </c>
      <c r="O483" s="27">
        <f>M483*AA483</f>
        <v>0</v>
      </c>
      <c r="P483">
        <v>3</v>
      </c>
      <c r="AA483">
        <f>IF(P483=1,$O$3,IF(P483=2,$O$4,$O$5))</f>
        <v>0</v>
      </c>
    </row>
    <row r="484" spans="1:27">
      <c r="A484" t="s">
        <v>173</v>
      </c>
      <c r="E484" s="23" t="s">
        <v>170</v>
      </c>
    </row>
    <row r="485" spans="1:27">
      <c r="A485" t="s">
        <v>174</v>
      </c>
      <c r="E485" s="28" t="s">
        <v>183</v>
      </c>
    </row>
    <row r="486" spans="1:27" ht="39.6">
      <c r="A486" t="s">
        <v>176</v>
      </c>
      <c r="E486" s="23" t="s">
        <v>4331</v>
      </c>
    </row>
    <row r="487" spans="1:27" ht="26.45">
      <c r="A487" t="s">
        <v>168</v>
      </c>
      <c r="B487">
        <v>120</v>
      </c>
      <c r="C487" s="22" t="s">
        <v>4332</v>
      </c>
      <c r="D487" t="s">
        <v>170</v>
      </c>
      <c r="E487" s="23" t="s">
        <v>4333</v>
      </c>
      <c r="F487" s="24" t="s">
        <v>415</v>
      </c>
      <c r="G487" s="25">
        <v>1</v>
      </c>
      <c r="H487" s="24">
        <v>0</v>
      </c>
      <c r="I487" s="26">
        <f>ROUND(G487*H487,P4)</f>
        <v>0</v>
      </c>
      <c r="L487" s="26">
        <v>0</v>
      </c>
      <c r="M487" s="20">
        <f>ROUND(G487*L487,P4)</f>
        <v>0</v>
      </c>
      <c r="N487" s="21" t="s">
        <v>2346</v>
      </c>
      <c r="O487" s="27">
        <f>M487*AA487</f>
        <v>0</v>
      </c>
      <c r="P487">
        <v>3</v>
      </c>
      <c r="AA487">
        <f>IF(P487=1,$O$3,IF(P487=2,$O$4,$O$5))</f>
        <v>0</v>
      </c>
    </row>
    <row r="488" spans="1:27">
      <c r="A488" t="s">
        <v>173</v>
      </c>
      <c r="E488" s="23" t="s">
        <v>170</v>
      </c>
    </row>
    <row r="489" spans="1:27">
      <c r="A489" t="s">
        <v>174</v>
      </c>
      <c r="E489" s="28" t="s">
        <v>183</v>
      </c>
    </row>
    <row r="490" spans="1:27">
      <c r="A490" t="s">
        <v>176</v>
      </c>
      <c r="E490" s="23" t="s">
        <v>170</v>
      </c>
    </row>
    <row r="491" spans="1:27">
      <c r="A491" t="s">
        <v>168</v>
      </c>
      <c r="B491">
        <v>121</v>
      </c>
      <c r="C491" s="22" t="s">
        <v>4334</v>
      </c>
      <c r="D491" t="s">
        <v>170</v>
      </c>
      <c r="E491" s="23" t="s">
        <v>4335</v>
      </c>
      <c r="F491" s="24" t="s">
        <v>188</v>
      </c>
      <c r="G491" s="25">
        <v>12</v>
      </c>
      <c r="H491" s="24">
        <v>0</v>
      </c>
      <c r="I491" s="26">
        <f>ROUND(G491*H491,P4)</f>
        <v>0</v>
      </c>
      <c r="L491" s="26">
        <v>0</v>
      </c>
      <c r="M491" s="20">
        <f>ROUND(G491*L491,P4)</f>
        <v>0</v>
      </c>
      <c r="N491" s="21" t="s">
        <v>170</v>
      </c>
      <c r="O491" s="27">
        <f>M491*AA491</f>
        <v>0</v>
      </c>
      <c r="P491">
        <v>3</v>
      </c>
      <c r="AA491">
        <f>IF(P491=1,$O$3,IF(P491=2,$O$4,$O$5))</f>
        <v>0</v>
      </c>
    </row>
    <row r="492" spans="1:27">
      <c r="A492" t="s">
        <v>173</v>
      </c>
      <c r="E492" s="23" t="s">
        <v>170</v>
      </c>
    </row>
    <row r="493" spans="1:27">
      <c r="A493" t="s">
        <v>174</v>
      </c>
      <c r="E493" s="28" t="s">
        <v>908</v>
      </c>
    </row>
    <row r="494" spans="1:27">
      <c r="A494" t="s">
        <v>176</v>
      </c>
      <c r="E494" s="23" t="s">
        <v>4336</v>
      </c>
    </row>
    <row r="495" spans="1:27">
      <c r="A495" t="s">
        <v>168</v>
      </c>
      <c r="B495">
        <v>122</v>
      </c>
      <c r="C495" s="22" t="s">
        <v>4337</v>
      </c>
      <c r="D495" t="s">
        <v>170</v>
      </c>
      <c r="E495" s="23" t="s">
        <v>4338</v>
      </c>
      <c r="F495" s="24" t="s">
        <v>188</v>
      </c>
      <c r="G495" s="25">
        <v>12</v>
      </c>
      <c r="H495" s="24">
        <v>0</v>
      </c>
      <c r="I495" s="26">
        <f>ROUND(G495*H495,P4)</f>
        <v>0</v>
      </c>
      <c r="L495" s="26">
        <v>0</v>
      </c>
      <c r="M495" s="20">
        <f>ROUND(G495*L495,P4)</f>
        <v>0</v>
      </c>
      <c r="N495" s="21" t="s">
        <v>170</v>
      </c>
      <c r="O495" s="27">
        <f>M495*AA495</f>
        <v>0</v>
      </c>
      <c r="P495">
        <v>3</v>
      </c>
      <c r="AA495">
        <f>IF(P495=1,$O$3,IF(P495=2,$O$4,$O$5))</f>
        <v>0</v>
      </c>
    </row>
    <row r="496" spans="1:27">
      <c r="A496" t="s">
        <v>173</v>
      </c>
      <c r="E496" s="23" t="s">
        <v>170</v>
      </c>
    </row>
    <row r="497" spans="1:27">
      <c r="A497" t="s">
        <v>174</v>
      </c>
      <c r="E497" s="28" t="s">
        <v>908</v>
      </c>
    </row>
    <row r="498" spans="1:27">
      <c r="A498" t="s">
        <v>176</v>
      </c>
      <c r="E498" s="23" t="s">
        <v>4339</v>
      </c>
    </row>
    <row r="499" spans="1:27">
      <c r="A499" t="s">
        <v>168</v>
      </c>
      <c r="B499">
        <v>123</v>
      </c>
      <c r="C499" s="22" t="s">
        <v>4340</v>
      </c>
      <c r="D499" t="s">
        <v>170</v>
      </c>
      <c r="E499" s="23" t="s">
        <v>4341</v>
      </c>
      <c r="F499" s="24" t="s">
        <v>188</v>
      </c>
      <c r="G499" s="25">
        <v>2</v>
      </c>
      <c r="H499" s="24">
        <v>0</v>
      </c>
      <c r="I499" s="26">
        <f>ROUND(G499*H499,P4)</f>
        <v>0</v>
      </c>
      <c r="L499" s="26">
        <v>0</v>
      </c>
      <c r="M499" s="20">
        <f>ROUND(G499*L499,P4)</f>
        <v>0</v>
      </c>
      <c r="N499" s="21" t="s">
        <v>170</v>
      </c>
      <c r="O499" s="27">
        <f>M499*AA499</f>
        <v>0</v>
      </c>
      <c r="P499">
        <v>3</v>
      </c>
      <c r="AA499">
        <f>IF(P499=1,$O$3,IF(P499=2,$O$4,$O$5))</f>
        <v>0</v>
      </c>
    </row>
    <row r="500" spans="1:27">
      <c r="A500" t="s">
        <v>173</v>
      </c>
      <c r="E500" s="23" t="s">
        <v>170</v>
      </c>
    </row>
    <row r="501" spans="1:27">
      <c r="A501" t="s">
        <v>174</v>
      </c>
      <c r="E501" s="28" t="s">
        <v>231</v>
      </c>
    </row>
    <row r="502" spans="1:27">
      <c r="A502" t="s">
        <v>176</v>
      </c>
      <c r="E502" s="23" t="s">
        <v>4342</v>
      </c>
    </row>
    <row r="503" spans="1:27">
      <c r="A503" t="s">
        <v>168</v>
      </c>
      <c r="B503">
        <v>124</v>
      </c>
      <c r="C503" s="22" t="s">
        <v>4343</v>
      </c>
      <c r="D503" t="s">
        <v>170</v>
      </c>
      <c r="E503" s="23" t="s">
        <v>4344</v>
      </c>
      <c r="F503" s="24" t="s">
        <v>188</v>
      </c>
      <c r="G503" s="25">
        <v>2</v>
      </c>
      <c r="H503" s="24">
        <v>0</v>
      </c>
      <c r="I503" s="26">
        <f>ROUND(G503*H503,P4)</f>
        <v>0</v>
      </c>
      <c r="L503" s="26">
        <v>0</v>
      </c>
      <c r="M503" s="20">
        <f>ROUND(G503*L503,P4)</f>
        <v>0</v>
      </c>
      <c r="N503" s="21" t="s">
        <v>170</v>
      </c>
      <c r="O503" s="27">
        <f>M503*AA503</f>
        <v>0</v>
      </c>
      <c r="P503">
        <v>3</v>
      </c>
      <c r="AA503">
        <f>IF(P503=1,$O$3,IF(P503=2,$O$4,$O$5))</f>
        <v>0</v>
      </c>
    </row>
    <row r="504" spans="1:27">
      <c r="A504" t="s">
        <v>173</v>
      </c>
      <c r="E504" s="23" t="s">
        <v>170</v>
      </c>
    </row>
    <row r="505" spans="1:27">
      <c r="A505" t="s">
        <v>174</v>
      </c>
      <c r="E505" s="28" t="s">
        <v>231</v>
      </c>
    </row>
    <row r="506" spans="1:27">
      <c r="A506" t="s">
        <v>176</v>
      </c>
      <c r="E506" s="23" t="s">
        <v>4345</v>
      </c>
    </row>
    <row r="507" spans="1:27">
      <c r="A507" t="s">
        <v>168</v>
      </c>
      <c r="B507">
        <v>125</v>
      </c>
      <c r="C507" s="22" t="s">
        <v>4346</v>
      </c>
      <c r="D507" t="s">
        <v>170</v>
      </c>
      <c r="E507" s="23" t="s">
        <v>4347</v>
      </c>
      <c r="F507" s="24" t="s">
        <v>188</v>
      </c>
      <c r="G507" s="25">
        <v>1</v>
      </c>
      <c r="H507" s="24">
        <v>0</v>
      </c>
      <c r="I507" s="26">
        <f>ROUND(G507*H507,P4)</f>
        <v>0</v>
      </c>
      <c r="L507" s="26">
        <v>0</v>
      </c>
      <c r="M507" s="20">
        <f>ROUND(G507*L507,P4)</f>
        <v>0</v>
      </c>
      <c r="N507" s="21" t="s">
        <v>170</v>
      </c>
      <c r="O507" s="27">
        <f>M507*AA507</f>
        <v>0</v>
      </c>
      <c r="P507">
        <v>3</v>
      </c>
      <c r="AA507">
        <f>IF(P507=1,$O$3,IF(P507=2,$O$4,$O$5))</f>
        <v>0</v>
      </c>
    </row>
    <row r="508" spans="1:27">
      <c r="A508" t="s">
        <v>173</v>
      </c>
      <c r="E508" s="23" t="s">
        <v>170</v>
      </c>
    </row>
    <row r="509" spans="1:27">
      <c r="A509" t="s">
        <v>174</v>
      </c>
      <c r="E509" s="28" t="s">
        <v>183</v>
      </c>
    </row>
    <row r="510" spans="1:27">
      <c r="A510" t="s">
        <v>176</v>
      </c>
      <c r="E510" s="23" t="s">
        <v>4348</v>
      </c>
    </row>
    <row r="511" spans="1:27">
      <c r="A511" t="s">
        <v>168</v>
      </c>
      <c r="B511">
        <v>126</v>
      </c>
      <c r="C511" s="22" t="s">
        <v>4349</v>
      </c>
      <c r="D511" t="s">
        <v>170</v>
      </c>
      <c r="E511" s="23" t="s">
        <v>4350</v>
      </c>
      <c r="F511" s="24" t="s">
        <v>188</v>
      </c>
      <c r="G511" s="25">
        <v>2</v>
      </c>
      <c r="H511" s="24">
        <v>0</v>
      </c>
      <c r="I511" s="26">
        <f>ROUND(G511*H511,P4)</f>
        <v>0</v>
      </c>
      <c r="L511" s="26">
        <v>0</v>
      </c>
      <c r="M511" s="20">
        <f>ROUND(G511*L511,P4)</f>
        <v>0</v>
      </c>
      <c r="N511" s="21" t="s">
        <v>170</v>
      </c>
      <c r="O511" s="27">
        <f>M511*AA511</f>
        <v>0</v>
      </c>
      <c r="P511">
        <v>3</v>
      </c>
      <c r="AA511">
        <f>IF(P511=1,$O$3,IF(P511=2,$O$4,$O$5))</f>
        <v>0</v>
      </c>
    </row>
    <row r="512" spans="1:27">
      <c r="A512" t="s">
        <v>173</v>
      </c>
      <c r="E512" s="23" t="s">
        <v>170</v>
      </c>
    </row>
    <row r="513" spans="1:27">
      <c r="A513" t="s">
        <v>174</v>
      </c>
      <c r="E513" s="28" t="s">
        <v>231</v>
      </c>
    </row>
    <row r="514" spans="1:27">
      <c r="A514" t="s">
        <v>176</v>
      </c>
      <c r="E514" s="23" t="s">
        <v>4351</v>
      </c>
    </row>
    <row r="515" spans="1:27">
      <c r="A515" t="s">
        <v>168</v>
      </c>
      <c r="B515">
        <v>127</v>
      </c>
      <c r="C515" s="22" t="s">
        <v>4352</v>
      </c>
      <c r="D515" t="s">
        <v>170</v>
      </c>
      <c r="E515" s="23" t="s">
        <v>4353</v>
      </c>
      <c r="F515" s="24" t="s">
        <v>188</v>
      </c>
      <c r="G515" s="25">
        <v>13</v>
      </c>
      <c r="H515" s="24">
        <v>0</v>
      </c>
      <c r="I515" s="26">
        <f>ROUND(G515*H515,P4)</f>
        <v>0</v>
      </c>
      <c r="L515" s="26">
        <v>0</v>
      </c>
      <c r="M515" s="20">
        <f>ROUND(G515*L515,P4)</f>
        <v>0</v>
      </c>
      <c r="N515" s="21" t="s">
        <v>170</v>
      </c>
      <c r="O515" s="27">
        <f>M515*AA515</f>
        <v>0</v>
      </c>
      <c r="P515">
        <v>3</v>
      </c>
      <c r="AA515">
        <f>IF(P515=1,$O$3,IF(P515=2,$O$4,$O$5))</f>
        <v>0</v>
      </c>
    </row>
    <row r="516" spans="1:27">
      <c r="A516" t="s">
        <v>173</v>
      </c>
      <c r="E516" s="23" t="s">
        <v>170</v>
      </c>
    </row>
    <row r="517" spans="1:27">
      <c r="A517" t="s">
        <v>174</v>
      </c>
      <c r="E517" s="28" t="s">
        <v>494</v>
      </c>
    </row>
    <row r="518" spans="1:27">
      <c r="A518" t="s">
        <v>176</v>
      </c>
      <c r="E518" s="23" t="s">
        <v>4354</v>
      </c>
    </row>
    <row r="519" spans="1:27">
      <c r="A519" t="s">
        <v>168</v>
      </c>
      <c r="B519">
        <v>128</v>
      </c>
      <c r="C519" s="22" t="s">
        <v>4355</v>
      </c>
      <c r="D519" t="s">
        <v>170</v>
      </c>
      <c r="E519" s="23" t="s">
        <v>4353</v>
      </c>
      <c r="F519" s="24" t="s">
        <v>188</v>
      </c>
      <c r="G519" s="25">
        <v>7</v>
      </c>
      <c r="H519" s="24">
        <v>0</v>
      </c>
      <c r="I519" s="26">
        <f>ROUND(G519*H519,P4)</f>
        <v>0</v>
      </c>
      <c r="L519" s="26">
        <v>0</v>
      </c>
      <c r="M519" s="20">
        <f>ROUND(G519*L519,P4)</f>
        <v>0</v>
      </c>
      <c r="N519" s="21" t="s">
        <v>170</v>
      </c>
      <c r="O519" s="27">
        <f>M519*AA519</f>
        <v>0</v>
      </c>
      <c r="P519">
        <v>3</v>
      </c>
      <c r="AA519">
        <f>IF(P519=1,$O$3,IF(P519=2,$O$4,$O$5))</f>
        <v>0</v>
      </c>
    </row>
    <row r="520" spans="1:27">
      <c r="A520" t="s">
        <v>173</v>
      </c>
      <c r="E520" s="23" t="s">
        <v>170</v>
      </c>
    </row>
    <row r="521" spans="1:27">
      <c r="A521" t="s">
        <v>174</v>
      </c>
      <c r="E521" s="28" t="s">
        <v>310</v>
      </c>
    </row>
    <row r="522" spans="1:27">
      <c r="A522" t="s">
        <v>176</v>
      </c>
      <c r="E522" s="23" t="s">
        <v>4356</v>
      </c>
    </row>
    <row r="523" spans="1:27">
      <c r="A523" t="s">
        <v>168</v>
      </c>
      <c r="B523">
        <v>129</v>
      </c>
      <c r="C523" s="22" t="s">
        <v>4357</v>
      </c>
      <c r="D523" t="s">
        <v>170</v>
      </c>
      <c r="E523" s="23" t="s">
        <v>4358</v>
      </c>
      <c r="F523" s="24" t="s">
        <v>188</v>
      </c>
      <c r="G523" s="25">
        <v>4</v>
      </c>
      <c r="H523" s="24">
        <v>0</v>
      </c>
      <c r="I523" s="26">
        <f>ROUND(G523*H523,P4)</f>
        <v>0</v>
      </c>
      <c r="L523" s="26">
        <v>0</v>
      </c>
      <c r="M523" s="20">
        <f>ROUND(G523*L523,P4)</f>
        <v>0</v>
      </c>
      <c r="N523" s="21" t="s">
        <v>170</v>
      </c>
      <c r="O523" s="27">
        <f>M523*AA523</f>
        <v>0</v>
      </c>
      <c r="P523">
        <v>3</v>
      </c>
      <c r="AA523">
        <f>IF(P523=1,$O$3,IF(P523=2,$O$4,$O$5))</f>
        <v>0</v>
      </c>
    </row>
    <row r="524" spans="1:27">
      <c r="A524" t="s">
        <v>173</v>
      </c>
      <c r="E524" s="23" t="s">
        <v>170</v>
      </c>
    </row>
    <row r="525" spans="1:27">
      <c r="A525" t="s">
        <v>174</v>
      </c>
      <c r="E525" s="28" t="s">
        <v>549</v>
      </c>
    </row>
    <row r="526" spans="1:27">
      <c r="A526" t="s">
        <v>176</v>
      </c>
      <c r="E526" s="23" t="s">
        <v>4359</v>
      </c>
    </row>
    <row r="527" spans="1:27">
      <c r="A527" t="s">
        <v>168</v>
      </c>
      <c r="B527">
        <v>130</v>
      </c>
      <c r="C527" s="22" t="s">
        <v>4360</v>
      </c>
      <c r="D527" t="s">
        <v>170</v>
      </c>
      <c r="E527" s="23" t="s">
        <v>4361</v>
      </c>
      <c r="F527" s="24" t="s">
        <v>188</v>
      </c>
      <c r="G527" s="25">
        <v>2</v>
      </c>
      <c r="H527" s="24">
        <v>0</v>
      </c>
      <c r="I527" s="26">
        <f>ROUND(G527*H527,P4)</f>
        <v>0</v>
      </c>
      <c r="L527" s="26">
        <v>0</v>
      </c>
      <c r="M527" s="20">
        <f>ROUND(G527*L527,P4)</f>
        <v>0</v>
      </c>
      <c r="N527" s="21" t="s">
        <v>170</v>
      </c>
      <c r="O527" s="27">
        <f>M527*AA527</f>
        <v>0</v>
      </c>
      <c r="P527">
        <v>3</v>
      </c>
      <c r="AA527">
        <f>IF(P527=1,$O$3,IF(P527=2,$O$4,$O$5))</f>
        <v>0</v>
      </c>
    </row>
    <row r="528" spans="1:27">
      <c r="A528" t="s">
        <v>173</v>
      </c>
      <c r="E528" s="23" t="s">
        <v>170</v>
      </c>
    </row>
    <row r="529" spans="1:27">
      <c r="A529" t="s">
        <v>174</v>
      </c>
      <c r="E529" s="28" t="s">
        <v>231</v>
      </c>
    </row>
    <row r="530" spans="1:27">
      <c r="A530" t="s">
        <v>176</v>
      </c>
      <c r="E530" s="23" t="s">
        <v>4359</v>
      </c>
    </row>
    <row r="531" spans="1:27">
      <c r="A531" t="s">
        <v>168</v>
      </c>
      <c r="B531">
        <v>131</v>
      </c>
      <c r="C531" s="22" t="s">
        <v>4362</v>
      </c>
      <c r="D531" t="s">
        <v>170</v>
      </c>
      <c r="E531" s="23" t="s">
        <v>4363</v>
      </c>
      <c r="F531" s="24" t="s">
        <v>188</v>
      </c>
      <c r="G531" s="25">
        <v>2</v>
      </c>
      <c r="H531" s="24">
        <v>0</v>
      </c>
      <c r="I531" s="26">
        <f>ROUND(G531*H531,P4)</f>
        <v>0</v>
      </c>
      <c r="L531" s="26">
        <v>0</v>
      </c>
      <c r="M531" s="20">
        <f>ROUND(G531*L531,P4)</f>
        <v>0</v>
      </c>
      <c r="N531" s="21" t="s">
        <v>170</v>
      </c>
      <c r="O531" s="27">
        <f>M531*AA531</f>
        <v>0</v>
      </c>
      <c r="P531">
        <v>3</v>
      </c>
      <c r="AA531">
        <f>IF(P531=1,$O$3,IF(P531=2,$O$4,$O$5))</f>
        <v>0</v>
      </c>
    </row>
    <row r="532" spans="1:27">
      <c r="A532" t="s">
        <v>173</v>
      </c>
      <c r="E532" s="23" t="s">
        <v>170</v>
      </c>
    </row>
    <row r="533" spans="1:27">
      <c r="A533" t="s">
        <v>174</v>
      </c>
      <c r="E533" s="28" t="s">
        <v>231</v>
      </c>
    </row>
    <row r="534" spans="1:27">
      <c r="A534" t="s">
        <v>176</v>
      </c>
      <c r="E534" s="23" t="s">
        <v>4359</v>
      </c>
    </row>
    <row r="535" spans="1:27">
      <c r="A535" t="s">
        <v>168</v>
      </c>
      <c r="B535">
        <v>132</v>
      </c>
      <c r="C535" s="22" t="s">
        <v>4364</v>
      </c>
      <c r="D535" t="s">
        <v>170</v>
      </c>
      <c r="E535" s="23" t="s">
        <v>4365</v>
      </c>
      <c r="F535" s="24" t="s">
        <v>188</v>
      </c>
      <c r="G535" s="25">
        <v>6</v>
      </c>
      <c r="H535" s="24">
        <v>0</v>
      </c>
      <c r="I535" s="26">
        <f>ROUND(G535*H535,P4)</f>
        <v>0</v>
      </c>
      <c r="L535" s="26">
        <v>0</v>
      </c>
      <c r="M535" s="20">
        <f>ROUND(G535*L535,P4)</f>
        <v>0</v>
      </c>
      <c r="N535" s="21" t="s">
        <v>170</v>
      </c>
      <c r="O535" s="27">
        <f>M535*AA535</f>
        <v>0</v>
      </c>
      <c r="P535">
        <v>3</v>
      </c>
      <c r="AA535">
        <f>IF(P535=1,$O$3,IF(P535=2,$O$4,$O$5))</f>
        <v>0</v>
      </c>
    </row>
    <row r="536" spans="1:27">
      <c r="A536" t="s">
        <v>173</v>
      </c>
      <c r="E536" s="23" t="s">
        <v>170</v>
      </c>
    </row>
    <row r="537" spans="1:27">
      <c r="A537" t="s">
        <v>174</v>
      </c>
      <c r="E537" s="28" t="s">
        <v>649</v>
      </c>
    </row>
    <row r="538" spans="1:27">
      <c r="A538" t="s">
        <v>176</v>
      </c>
      <c r="E538" s="23" t="s">
        <v>4366</v>
      </c>
    </row>
    <row r="539" spans="1:27">
      <c r="A539" t="s">
        <v>168</v>
      </c>
      <c r="B539">
        <v>133</v>
      </c>
      <c r="C539" s="22" t="s">
        <v>4367</v>
      </c>
      <c r="D539" t="s">
        <v>170</v>
      </c>
      <c r="E539" s="23" t="s">
        <v>4368</v>
      </c>
      <c r="F539" s="24" t="s">
        <v>188</v>
      </c>
      <c r="G539" s="25">
        <v>5</v>
      </c>
      <c r="H539" s="24">
        <v>0</v>
      </c>
      <c r="I539" s="26">
        <f>ROUND(G539*H539,P4)</f>
        <v>0</v>
      </c>
      <c r="L539" s="26">
        <v>0</v>
      </c>
      <c r="M539" s="20">
        <f>ROUND(G539*L539,P4)</f>
        <v>0</v>
      </c>
      <c r="N539" s="21" t="s">
        <v>170</v>
      </c>
      <c r="O539" s="27">
        <f>M539*AA539</f>
        <v>0</v>
      </c>
      <c r="P539">
        <v>3</v>
      </c>
      <c r="AA539">
        <f>IF(P539=1,$O$3,IF(P539=2,$O$4,$O$5))</f>
        <v>0</v>
      </c>
    </row>
    <row r="540" spans="1:27">
      <c r="A540" t="s">
        <v>173</v>
      </c>
      <c r="E540" s="23" t="s">
        <v>170</v>
      </c>
    </row>
    <row r="541" spans="1:27">
      <c r="A541" t="s">
        <v>174</v>
      </c>
      <c r="E541" s="28" t="s">
        <v>757</v>
      </c>
    </row>
    <row r="542" spans="1:27">
      <c r="A542" t="s">
        <v>176</v>
      </c>
      <c r="E542" s="23" t="s">
        <v>4366</v>
      </c>
    </row>
    <row r="543" spans="1:27">
      <c r="A543" t="s">
        <v>168</v>
      </c>
      <c r="B543">
        <v>134</v>
      </c>
      <c r="C543" s="22" t="s">
        <v>4369</v>
      </c>
      <c r="D543" t="s">
        <v>170</v>
      </c>
      <c r="E543" s="23" t="s">
        <v>4370</v>
      </c>
      <c r="F543" s="24" t="s">
        <v>188</v>
      </c>
      <c r="G543" s="25">
        <v>2</v>
      </c>
      <c r="H543" s="24">
        <v>0</v>
      </c>
      <c r="I543" s="26">
        <f>ROUND(G543*H543,P4)</f>
        <v>0</v>
      </c>
      <c r="L543" s="26">
        <v>0</v>
      </c>
      <c r="M543" s="20">
        <f>ROUND(G543*L543,P4)</f>
        <v>0</v>
      </c>
      <c r="N543" s="21" t="s">
        <v>170</v>
      </c>
      <c r="O543" s="27">
        <f>M543*AA543</f>
        <v>0</v>
      </c>
      <c r="P543">
        <v>3</v>
      </c>
      <c r="AA543">
        <f>IF(P543=1,$O$3,IF(P543=2,$O$4,$O$5))</f>
        <v>0</v>
      </c>
    </row>
    <row r="544" spans="1:27">
      <c r="A544" t="s">
        <v>173</v>
      </c>
      <c r="E544" s="23" t="s">
        <v>170</v>
      </c>
    </row>
    <row r="545" spans="1:27">
      <c r="A545" t="s">
        <v>174</v>
      </c>
      <c r="E545" s="28" t="s">
        <v>231</v>
      </c>
    </row>
    <row r="546" spans="1:27">
      <c r="A546" t="s">
        <v>176</v>
      </c>
      <c r="E546" s="23" t="s">
        <v>4366</v>
      </c>
    </row>
    <row r="547" spans="1:27">
      <c r="A547" t="s">
        <v>168</v>
      </c>
      <c r="B547">
        <v>135</v>
      </c>
      <c r="C547" s="22" t="s">
        <v>4371</v>
      </c>
      <c r="D547" t="s">
        <v>170</v>
      </c>
      <c r="E547" s="23" t="s">
        <v>4372</v>
      </c>
      <c r="F547" s="24" t="s">
        <v>188</v>
      </c>
      <c r="G547" s="25">
        <v>2</v>
      </c>
      <c r="H547" s="24">
        <v>0</v>
      </c>
      <c r="I547" s="26">
        <f>ROUND(G547*H547,P4)</f>
        <v>0</v>
      </c>
      <c r="L547" s="26">
        <v>0</v>
      </c>
      <c r="M547" s="20">
        <f>ROUND(G547*L547,P4)</f>
        <v>0</v>
      </c>
      <c r="N547" s="21" t="s">
        <v>170</v>
      </c>
      <c r="O547" s="27">
        <f>M547*AA547</f>
        <v>0</v>
      </c>
      <c r="P547">
        <v>3</v>
      </c>
      <c r="AA547">
        <f>IF(P547=1,$O$3,IF(P547=2,$O$4,$O$5))</f>
        <v>0</v>
      </c>
    </row>
    <row r="548" spans="1:27">
      <c r="A548" t="s">
        <v>173</v>
      </c>
      <c r="E548" s="23" t="s">
        <v>170</v>
      </c>
    </row>
    <row r="549" spans="1:27">
      <c r="A549" t="s">
        <v>174</v>
      </c>
      <c r="E549" s="28" t="s">
        <v>231</v>
      </c>
    </row>
    <row r="550" spans="1:27">
      <c r="A550" t="s">
        <v>176</v>
      </c>
      <c r="E550" s="23" t="s">
        <v>4366</v>
      </c>
    </row>
    <row r="551" spans="1:27">
      <c r="A551" t="s">
        <v>168</v>
      </c>
      <c r="B551">
        <v>136</v>
      </c>
      <c r="C551" s="22" t="s">
        <v>4373</v>
      </c>
      <c r="D551" t="s">
        <v>170</v>
      </c>
      <c r="E551" s="23" t="s">
        <v>4374</v>
      </c>
      <c r="F551" s="24" t="s">
        <v>188</v>
      </c>
      <c r="G551" s="25">
        <v>16</v>
      </c>
      <c r="H551" s="24">
        <v>0</v>
      </c>
      <c r="I551" s="26">
        <f>ROUND(G551*H551,P4)</f>
        <v>0</v>
      </c>
      <c r="L551" s="26">
        <v>0</v>
      </c>
      <c r="M551" s="20">
        <f>ROUND(G551*L551,P4)</f>
        <v>0</v>
      </c>
      <c r="N551" s="21" t="s">
        <v>170</v>
      </c>
      <c r="O551" s="27">
        <f>M551*AA551</f>
        <v>0</v>
      </c>
      <c r="P551">
        <v>3</v>
      </c>
      <c r="AA551">
        <f>IF(P551=1,$O$3,IF(P551=2,$O$4,$O$5))</f>
        <v>0</v>
      </c>
    </row>
    <row r="552" spans="1:27">
      <c r="A552" t="s">
        <v>173</v>
      </c>
      <c r="E552" s="23" t="s">
        <v>170</v>
      </c>
    </row>
    <row r="553" spans="1:27">
      <c r="A553" t="s">
        <v>174</v>
      </c>
      <c r="E553" s="28" t="s">
        <v>368</v>
      </c>
    </row>
    <row r="554" spans="1:27" ht="39.6">
      <c r="A554" t="s">
        <v>176</v>
      </c>
      <c r="E554" s="23" t="s">
        <v>4375</v>
      </c>
    </row>
    <row r="555" spans="1:27">
      <c r="A555" t="s">
        <v>168</v>
      </c>
      <c r="B555">
        <v>137</v>
      </c>
      <c r="C555" s="22" t="s">
        <v>4376</v>
      </c>
      <c r="D555" t="s">
        <v>170</v>
      </c>
      <c r="E555" s="23" t="s">
        <v>4377</v>
      </c>
      <c r="F555" s="24" t="s">
        <v>188</v>
      </c>
      <c r="G555" s="25">
        <v>78</v>
      </c>
      <c r="H555" s="24">
        <v>0</v>
      </c>
      <c r="I555" s="26">
        <f>ROUND(G555*H555,P4)</f>
        <v>0</v>
      </c>
      <c r="L555" s="26">
        <v>0</v>
      </c>
      <c r="M555" s="20">
        <f>ROUND(G555*L555,P4)</f>
        <v>0</v>
      </c>
      <c r="N555" s="21" t="s">
        <v>170</v>
      </c>
      <c r="O555" s="27">
        <f>M555*AA555</f>
        <v>0</v>
      </c>
      <c r="P555">
        <v>3</v>
      </c>
      <c r="AA555">
        <f>IF(P555=1,$O$3,IF(P555=2,$O$4,$O$5))</f>
        <v>0</v>
      </c>
    </row>
    <row r="556" spans="1:27">
      <c r="A556" t="s">
        <v>173</v>
      </c>
      <c r="E556" s="23" t="s">
        <v>170</v>
      </c>
    </row>
    <row r="557" spans="1:27">
      <c r="A557" t="s">
        <v>174</v>
      </c>
      <c r="E557" s="28" t="s">
        <v>3466</v>
      </c>
    </row>
    <row r="558" spans="1:27" ht="39.6">
      <c r="A558" t="s">
        <v>176</v>
      </c>
      <c r="E558" s="23" t="s">
        <v>4375</v>
      </c>
    </row>
    <row r="559" spans="1:27">
      <c r="A559" t="s">
        <v>168</v>
      </c>
      <c r="B559">
        <v>138</v>
      </c>
      <c r="C559" s="22" t="s">
        <v>4378</v>
      </c>
      <c r="D559" t="s">
        <v>170</v>
      </c>
      <c r="E559" s="23" t="s">
        <v>4379</v>
      </c>
      <c r="F559" s="24" t="s">
        <v>188</v>
      </c>
      <c r="G559" s="25">
        <v>16</v>
      </c>
      <c r="H559" s="24">
        <v>0</v>
      </c>
      <c r="I559" s="26">
        <f>ROUND(G559*H559,P4)</f>
        <v>0</v>
      </c>
      <c r="L559" s="26">
        <v>0</v>
      </c>
      <c r="M559" s="20">
        <f>ROUND(G559*L559,P4)</f>
        <v>0</v>
      </c>
      <c r="N559" s="21" t="s">
        <v>170</v>
      </c>
      <c r="O559" s="27">
        <f>M559*AA559</f>
        <v>0</v>
      </c>
      <c r="P559">
        <v>3</v>
      </c>
      <c r="AA559">
        <f>IF(P559=1,$O$3,IF(P559=2,$O$4,$O$5))</f>
        <v>0</v>
      </c>
    </row>
    <row r="560" spans="1:27">
      <c r="A560" t="s">
        <v>173</v>
      </c>
      <c r="E560" s="23" t="s">
        <v>170</v>
      </c>
    </row>
    <row r="561" spans="1:27">
      <c r="A561" t="s">
        <v>174</v>
      </c>
      <c r="E561" s="28" t="s">
        <v>368</v>
      </c>
    </row>
    <row r="562" spans="1:27" ht="39.6">
      <c r="A562" t="s">
        <v>176</v>
      </c>
      <c r="E562" s="23" t="s">
        <v>4375</v>
      </c>
    </row>
    <row r="563" spans="1:27">
      <c r="A563" t="s">
        <v>168</v>
      </c>
      <c r="B563">
        <v>139</v>
      </c>
      <c r="C563" s="22" t="s">
        <v>4380</v>
      </c>
      <c r="D563" t="s">
        <v>170</v>
      </c>
      <c r="E563" s="23" t="s">
        <v>4381</v>
      </c>
      <c r="F563" s="24" t="s">
        <v>188</v>
      </c>
      <c r="G563" s="25">
        <v>10</v>
      </c>
      <c r="H563" s="24">
        <v>0</v>
      </c>
      <c r="I563" s="26">
        <f>ROUND(G563*H563,P4)</f>
        <v>0</v>
      </c>
      <c r="L563" s="26">
        <v>0</v>
      </c>
      <c r="M563" s="20">
        <f>ROUND(G563*L563,P4)</f>
        <v>0</v>
      </c>
      <c r="N563" s="21" t="s">
        <v>170</v>
      </c>
      <c r="O563" s="27">
        <f>M563*AA563</f>
        <v>0</v>
      </c>
      <c r="P563">
        <v>3</v>
      </c>
      <c r="AA563">
        <f>IF(P563=1,$O$3,IF(P563=2,$O$4,$O$5))</f>
        <v>0</v>
      </c>
    </row>
    <row r="564" spans="1:27">
      <c r="A564" t="s">
        <v>173</v>
      </c>
      <c r="E564" s="23" t="s">
        <v>170</v>
      </c>
    </row>
    <row r="565" spans="1:27">
      <c r="A565" t="s">
        <v>174</v>
      </c>
      <c r="E565" s="28" t="s">
        <v>364</v>
      </c>
    </row>
    <row r="566" spans="1:27" ht="39.6">
      <c r="A566" t="s">
        <v>176</v>
      </c>
      <c r="E566" s="23" t="s">
        <v>4375</v>
      </c>
    </row>
    <row r="567" spans="1:27">
      <c r="A567" t="s">
        <v>168</v>
      </c>
      <c r="B567">
        <v>140</v>
      </c>
      <c r="C567" s="22" t="s">
        <v>4382</v>
      </c>
      <c r="D567" t="s">
        <v>170</v>
      </c>
      <c r="E567" s="23" t="s">
        <v>4383</v>
      </c>
      <c r="F567" s="24" t="s">
        <v>188</v>
      </c>
      <c r="G567" s="25">
        <v>1</v>
      </c>
      <c r="H567" s="24">
        <v>0</v>
      </c>
      <c r="I567" s="26">
        <f>ROUND(G567*H567,P4)</f>
        <v>0</v>
      </c>
      <c r="L567" s="26">
        <v>0</v>
      </c>
      <c r="M567" s="20">
        <f>ROUND(G567*L567,P4)</f>
        <v>0</v>
      </c>
      <c r="N567" s="21" t="s">
        <v>170</v>
      </c>
      <c r="O567" s="27">
        <f>M567*AA567</f>
        <v>0</v>
      </c>
      <c r="P567">
        <v>3</v>
      </c>
      <c r="AA567">
        <f>IF(P567=1,$O$3,IF(P567=2,$O$4,$O$5))</f>
        <v>0</v>
      </c>
    </row>
    <row r="568" spans="1:27">
      <c r="A568" t="s">
        <v>173</v>
      </c>
      <c r="E568" s="23" t="s">
        <v>170</v>
      </c>
    </row>
    <row r="569" spans="1:27">
      <c r="A569" t="s">
        <v>174</v>
      </c>
      <c r="E569" s="28" t="s">
        <v>183</v>
      </c>
    </row>
    <row r="570" spans="1:27" ht="26.45">
      <c r="A570" t="s">
        <v>176</v>
      </c>
      <c r="E570" s="23" t="s">
        <v>4384</v>
      </c>
    </row>
    <row r="571" spans="1:27">
      <c r="A571" t="s">
        <v>168</v>
      </c>
      <c r="B571">
        <v>141</v>
      </c>
      <c r="C571" s="22" t="s">
        <v>4385</v>
      </c>
      <c r="D571" t="s">
        <v>170</v>
      </c>
      <c r="E571" s="23" t="s">
        <v>4386</v>
      </c>
      <c r="F571" s="24" t="s">
        <v>188</v>
      </c>
      <c r="G571" s="25">
        <v>1</v>
      </c>
      <c r="H571" s="24">
        <v>0</v>
      </c>
      <c r="I571" s="26">
        <f>ROUND(G571*H571,P4)</f>
        <v>0</v>
      </c>
      <c r="L571" s="26">
        <v>0</v>
      </c>
      <c r="M571" s="20">
        <f>ROUND(G571*L571,P4)</f>
        <v>0</v>
      </c>
      <c r="N571" s="21" t="s">
        <v>170</v>
      </c>
      <c r="O571" s="27">
        <f>M571*AA571</f>
        <v>0</v>
      </c>
      <c r="P571">
        <v>3</v>
      </c>
      <c r="AA571">
        <f>IF(P571=1,$O$3,IF(P571=2,$O$4,$O$5))</f>
        <v>0</v>
      </c>
    </row>
    <row r="572" spans="1:27">
      <c r="A572" t="s">
        <v>173</v>
      </c>
      <c r="E572" s="23" t="s">
        <v>170</v>
      </c>
    </row>
    <row r="573" spans="1:27">
      <c r="A573" t="s">
        <v>174</v>
      </c>
      <c r="E573" s="28" t="s">
        <v>183</v>
      </c>
    </row>
    <row r="574" spans="1:27" ht="26.45">
      <c r="A574" t="s">
        <v>176</v>
      </c>
      <c r="E574" s="23" t="s">
        <v>4387</v>
      </c>
    </row>
    <row r="575" spans="1:27">
      <c r="A575" t="s">
        <v>168</v>
      </c>
      <c r="B575">
        <v>142</v>
      </c>
      <c r="C575" s="22" t="s">
        <v>4388</v>
      </c>
      <c r="D575" t="s">
        <v>170</v>
      </c>
      <c r="E575" s="23" t="s">
        <v>4389</v>
      </c>
      <c r="F575" s="24" t="s">
        <v>188</v>
      </c>
      <c r="G575" s="25">
        <v>1</v>
      </c>
      <c r="H575" s="24">
        <v>0</v>
      </c>
      <c r="I575" s="26">
        <f>ROUND(G575*H575,P4)</f>
        <v>0</v>
      </c>
      <c r="L575" s="26">
        <v>0</v>
      </c>
      <c r="M575" s="20">
        <f>ROUND(G575*L575,P4)</f>
        <v>0</v>
      </c>
      <c r="N575" s="21" t="s">
        <v>170</v>
      </c>
      <c r="O575" s="27">
        <f>M575*AA575</f>
        <v>0</v>
      </c>
      <c r="P575">
        <v>3</v>
      </c>
      <c r="AA575">
        <f>IF(P575=1,$O$3,IF(P575=2,$O$4,$O$5))</f>
        <v>0</v>
      </c>
    </row>
    <row r="576" spans="1:27">
      <c r="A576" t="s">
        <v>173</v>
      </c>
      <c r="E576" s="23" t="s">
        <v>170</v>
      </c>
    </row>
    <row r="577" spans="1:27">
      <c r="A577" t="s">
        <v>174</v>
      </c>
      <c r="E577" s="28" t="s">
        <v>183</v>
      </c>
    </row>
    <row r="578" spans="1:27" ht="26.45">
      <c r="A578" t="s">
        <v>176</v>
      </c>
      <c r="E578" s="23" t="s">
        <v>4387</v>
      </c>
    </row>
    <row r="579" spans="1:27">
      <c r="A579" t="s">
        <v>168</v>
      </c>
      <c r="B579">
        <v>143</v>
      </c>
      <c r="C579" s="22" t="s">
        <v>4390</v>
      </c>
      <c r="D579" t="s">
        <v>170</v>
      </c>
      <c r="E579" s="23" t="s">
        <v>4391</v>
      </c>
      <c r="F579" s="24" t="s">
        <v>188</v>
      </c>
      <c r="G579" s="25">
        <v>1</v>
      </c>
      <c r="H579" s="24">
        <v>0</v>
      </c>
      <c r="I579" s="26">
        <f>ROUND(G579*H579,P4)</f>
        <v>0</v>
      </c>
      <c r="L579" s="26">
        <v>0</v>
      </c>
      <c r="M579" s="20">
        <f>ROUND(G579*L579,P4)</f>
        <v>0</v>
      </c>
      <c r="N579" s="21" t="s">
        <v>170</v>
      </c>
      <c r="O579" s="27">
        <f>M579*AA579</f>
        <v>0</v>
      </c>
      <c r="P579">
        <v>3</v>
      </c>
      <c r="AA579">
        <f>IF(P579=1,$O$3,IF(P579=2,$O$4,$O$5))</f>
        <v>0</v>
      </c>
    </row>
    <row r="580" spans="1:27">
      <c r="A580" t="s">
        <v>173</v>
      </c>
      <c r="E580" s="23" t="s">
        <v>170</v>
      </c>
    </row>
    <row r="581" spans="1:27">
      <c r="A581" t="s">
        <v>174</v>
      </c>
      <c r="E581" s="28" t="s">
        <v>183</v>
      </c>
    </row>
    <row r="582" spans="1:27" ht="26.45">
      <c r="A582" t="s">
        <v>176</v>
      </c>
      <c r="E582" s="23" t="s">
        <v>4392</v>
      </c>
    </row>
    <row r="583" spans="1:27">
      <c r="A583" t="s">
        <v>168</v>
      </c>
      <c r="B583">
        <v>144</v>
      </c>
      <c r="C583" s="22" t="s">
        <v>4393</v>
      </c>
      <c r="D583" t="s">
        <v>170</v>
      </c>
      <c r="E583" s="23" t="s">
        <v>4394</v>
      </c>
      <c r="F583" s="24" t="s">
        <v>188</v>
      </c>
      <c r="G583" s="25">
        <v>1</v>
      </c>
      <c r="H583" s="24">
        <v>0</v>
      </c>
      <c r="I583" s="26">
        <f>ROUND(G583*H583,P4)</f>
        <v>0</v>
      </c>
      <c r="L583" s="26">
        <v>0</v>
      </c>
      <c r="M583" s="20">
        <f>ROUND(G583*L583,P4)</f>
        <v>0</v>
      </c>
      <c r="N583" s="21" t="s">
        <v>170</v>
      </c>
      <c r="O583" s="27">
        <f>M583*AA583</f>
        <v>0</v>
      </c>
      <c r="P583">
        <v>3</v>
      </c>
      <c r="AA583">
        <f>IF(P583=1,$O$3,IF(P583=2,$O$4,$O$5))</f>
        <v>0</v>
      </c>
    </row>
    <row r="584" spans="1:27">
      <c r="A584" t="s">
        <v>173</v>
      </c>
      <c r="E584" s="23" t="s">
        <v>170</v>
      </c>
    </row>
    <row r="585" spans="1:27">
      <c r="A585" t="s">
        <v>174</v>
      </c>
      <c r="E585" s="28" t="s">
        <v>183</v>
      </c>
    </row>
    <row r="586" spans="1:27" ht="26.45">
      <c r="A586" t="s">
        <v>176</v>
      </c>
      <c r="E586" s="23" t="s">
        <v>4392</v>
      </c>
    </row>
    <row r="587" spans="1:27">
      <c r="A587" t="s">
        <v>168</v>
      </c>
      <c r="B587">
        <v>145</v>
      </c>
      <c r="C587" s="22" t="s">
        <v>4395</v>
      </c>
      <c r="D587" t="s">
        <v>170</v>
      </c>
      <c r="E587" s="23" t="s">
        <v>4396</v>
      </c>
      <c r="F587" s="24" t="s">
        <v>188</v>
      </c>
      <c r="G587" s="25">
        <v>1</v>
      </c>
      <c r="H587" s="24">
        <v>0</v>
      </c>
      <c r="I587" s="26">
        <f>ROUND(G587*H587,P4)</f>
        <v>0</v>
      </c>
      <c r="L587" s="26">
        <v>0</v>
      </c>
      <c r="M587" s="20">
        <f>ROUND(G587*L587,P4)</f>
        <v>0</v>
      </c>
      <c r="N587" s="21" t="s">
        <v>170</v>
      </c>
      <c r="O587" s="27">
        <f>M587*AA587</f>
        <v>0</v>
      </c>
      <c r="P587">
        <v>3</v>
      </c>
      <c r="AA587">
        <f>IF(P587=1,$O$3,IF(P587=2,$O$4,$O$5))</f>
        <v>0</v>
      </c>
    </row>
    <row r="588" spans="1:27">
      <c r="A588" t="s">
        <v>173</v>
      </c>
      <c r="E588" s="23" t="s">
        <v>170</v>
      </c>
    </row>
    <row r="589" spans="1:27">
      <c r="A589" t="s">
        <v>174</v>
      </c>
      <c r="E589" s="28" t="s">
        <v>183</v>
      </c>
    </row>
    <row r="590" spans="1:27" ht="26.45">
      <c r="A590" t="s">
        <v>176</v>
      </c>
      <c r="E590" s="23" t="s">
        <v>4392</v>
      </c>
    </row>
    <row r="591" spans="1:27">
      <c r="A591" t="s">
        <v>168</v>
      </c>
      <c r="B591">
        <v>146</v>
      </c>
      <c r="C591" s="22" t="s">
        <v>4397</v>
      </c>
      <c r="D591" t="s">
        <v>170</v>
      </c>
      <c r="E591" s="23" t="s">
        <v>4398</v>
      </c>
      <c r="F591" s="24" t="s">
        <v>188</v>
      </c>
      <c r="G591" s="25">
        <v>1</v>
      </c>
      <c r="H591" s="24">
        <v>0</v>
      </c>
      <c r="I591" s="26">
        <f>ROUND(G591*H591,P4)</f>
        <v>0</v>
      </c>
      <c r="L591" s="26">
        <v>0</v>
      </c>
      <c r="M591" s="20">
        <f>ROUND(G591*L591,P4)</f>
        <v>0</v>
      </c>
      <c r="N591" s="21" t="s">
        <v>170</v>
      </c>
      <c r="O591" s="27">
        <f>M591*AA591</f>
        <v>0</v>
      </c>
      <c r="P591">
        <v>3</v>
      </c>
      <c r="AA591">
        <f>IF(P591=1,$O$3,IF(P591=2,$O$4,$O$5))</f>
        <v>0</v>
      </c>
    </row>
    <row r="592" spans="1:27">
      <c r="A592" t="s">
        <v>173</v>
      </c>
      <c r="E592" s="23" t="s">
        <v>170</v>
      </c>
    </row>
    <row r="593" spans="1:27">
      <c r="A593" t="s">
        <v>174</v>
      </c>
      <c r="E593" s="28" t="s">
        <v>183</v>
      </c>
    </row>
    <row r="594" spans="1:27" ht="26.45">
      <c r="A594" t="s">
        <v>176</v>
      </c>
      <c r="E594" s="23" t="s">
        <v>4399</v>
      </c>
    </row>
    <row r="595" spans="1:27">
      <c r="A595" t="s">
        <v>168</v>
      </c>
      <c r="B595">
        <v>147</v>
      </c>
      <c r="C595" s="22" t="s">
        <v>4400</v>
      </c>
      <c r="D595" t="s">
        <v>170</v>
      </c>
      <c r="E595" s="23" t="s">
        <v>4401</v>
      </c>
      <c r="F595" s="24" t="s">
        <v>188</v>
      </c>
      <c r="G595" s="25">
        <v>1</v>
      </c>
      <c r="H595" s="24">
        <v>0</v>
      </c>
      <c r="I595" s="26">
        <f>ROUND(G595*H595,P4)</f>
        <v>0</v>
      </c>
      <c r="L595" s="26">
        <v>0</v>
      </c>
      <c r="M595" s="20">
        <f>ROUND(G595*L595,P4)</f>
        <v>0</v>
      </c>
      <c r="N595" s="21" t="s">
        <v>170</v>
      </c>
      <c r="O595" s="27">
        <f>M595*AA595</f>
        <v>0</v>
      </c>
      <c r="P595">
        <v>3</v>
      </c>
      <c r="AA595">
        <f>IF(P595=1,$O$3,IF(P595=2,$O$4,$O$5))</f>
        <v>0</v>
      </c>
    </row>
    <row r="596" spans="1:27">
      <c r="A596" t="s">
        <v>173</v>
      </c>
      <c r="E596" s="23" t="s">
        <v>170</v>
      </c>
    </row>
    <row r="597" spans="1:27">
      <c r="A597" t="s">
        <v>174</v>
      </c>
      <c r="E597" s="28" t="s">
        <v>183</v>
      </c>
    </row>
    <row r="598" spans="1:27" ht="26.45">
      <c r="A598" t="s">
        <v>176</v>
      </c>
      <c r="E598" s="23" t="s">
        <v>4399</v>
      </c>
    </row>
    <row r="599" spans="1:27">
      <c r="A599" t="s">
        <v>168</v>
      </c>
      <c r="B599">
        <v>148</v>
      </c>
      <c r="C599" s="22" t="s">
        <v>4402</v>
      </c>
      <c r="D599" t="s">
        <v>170</v>
      </c>
      <c r="E599" s="23" t="s">
        <v>4403</v>
      </c>
      <c r="F599" s="24" t="s">
        <v>188</v>
      </c>
      <c r="G599" s="25">
        <v>1</v>
      </c>
      <c r="H599" s="24">
        <v>0</v>
      </c>
      <c r="I599" s="26">
        <f>ROUND(G599*H599,P4)</f>
        <v>0</v>
      </c>
      <c r="L599" s="26">
        <v>0</v>
      </c>
      <c r="M599" s="20">
        <f>ROUND(G599*L599,P4)</f>
        <v>0</v>
      </c>
      <c r="N599" s="21" t="s">
        <v>170</v>
      </c>
      <c r="O599" s="27">
        <f>M599*AA599</f>
        <v>0</v>
      </c>
      <c r="P599">
        <v>3</v>
      </c>
      <c r="AA599">
        <f>IF(P599=1,$O$3,IF(P599=2,$O$4,$O$5))</f>
        <v>0</v>
      </c>
    </row>
    <row r="600" spans="1:27">
      <c r="A600" t="s">
        <v>173</v>
      </c>
      <c r="E600" s="23" t="s">
        <v>170</v>
      </c>
    </row>
    <row r="601" spans="1:27">
      <c r="A601" t="s">
        <v>174</v>
      </c>
      <c r="E601" s="28" t="s">
        <v>183</v>
      </c>
    </row>
    <row r="602" spans="1:27" ht="26.45">
      <c r="A602" t="s">
        <v>176</v>
      </c>
      <c r="E602" s="23" t="s">
        <v>4399</v>
      </c>
    </row>
    <row r="603" spans="1:27">
      <c r="A603" t="s">
        <v>168</v>
      </c>
      <c r="B603">
        <v>149</v>
      </c>
      <c r="C603" s="22" t="s">
        <v>4404</v>
      </c>
      <c r="D603" t="s">
        <v>170</v>
      </c>
      <c r="E603" s="23" t="s">
        <v>4405</v>
      </c>
      <c r="F603" s="24" t="s">
        <v>188</v>
      </c>
      <c r="G603" s="25">
        <v>1</v>
      </c>
      <c r="H603" s="24">
        <v>0</v>
      </c>
      <c r="I603" s="26">
        <f>ROUND(G603*H603,P4)</f>
        <v>0</v>
      </c>
      <c r="L603" s="26">
        <v>0</v>
      </c>
      <c r="M603" s="20">
        <f>ROUND(G603*L603,P4)</f>
        <v>0</v>
      </c>
      <c r="N603" s="21" t="s">
        <v>170</v>
      </c>
      <c r="O603" s="27">
        <f>M603*AA603</f>
        <v>0</v>
      </c>
      <c r="P603">
        <v>3</v>
      </c>
      <c r="AA603">
        <f>IF(P603=1,$O$3,IF(P603=2,$O$4,$O$5))</f>
        <v>0</v>
      </c>
    </row>
    <row r="604" spans="1:27">
      <c r="A604" t="s">
        <v>173</v>
      </c>
      <c r="E604" s="23" t="s">
        <v>170</v>
      </c>
    </row>
    <row r="605" spans="1:27">
      <c r="A605" t="s">
        <v>174</v>
      </c>
      <c r="E605" s="28" t="s">
        <v>183</v>
      </c>
    </row>
    <row r="606" spans="1:27" ht="26.45">
      <c r="A606" t="s">
        <v>176</v>
      </c>
      <c r="E606" s="23" t="s">
        <v>4399</v>
      </c>
    </row>
    <row r="607" spans="1:27">
      <c r="A607" t="s">
        <v>168</v>
      </c>
      <c r="B607">
        <v>150</v>
      </c>
      <c r="C607" s="22" t="s">
        <v>4406</v>
      </c>
      <c r="D607" t="s">
        <v>170</v>
      </c>
      <c r="E607" s="23" t="s">
        <v>4407</v>
      </c>
      <c r="F607" s="24" t="s">
        <v>188</v>
      </c>
      <c r="G607" s="25">
        <v>2</v>
      </c>
      <c r="H607" s="24">
        <v>0</v>
      </c>
      <c r="I607" s="26">
        <f>ROUND(G607*H607,P4)</f>
        <v>0</v>
      </c>
      <c r="L607" s="26">
        <v>0</v>
      </c>
      <c r="M607" s="20">
        <f>ROUND(G607*L607,P4)</f>
        <v>0</v>
      </c>
      <c r="N607" s="21" t="s">
        <v>170</v>
      </c>
      <c r="O607" s="27">
        <f>M607*AA607</f>
        <v>0</v>
      </c>
      <c r="P607">
        <v>3</v>
      </c>
      <c r="AA607">
        <f>IF(P607=1,$O$3,IF(P607=2,$O$4,$O$5))</f>
        <v>0</v>
      </c>
    </row>
    <row r="608" spans="1:27">
      <c r="A608" t="s">
        <v>173</v>
      </c>
      <c r="E608" s="23" t="s">
        <v>170</v>
      </c>
    </row>
    <row r="609" spans="1:27">
      <c r="A609" t="s">
        <v>174</v>
      </c>
      <c r="E609" s="28" t="s">
        <v>231</v>
      </c>
    </row>
    <row r="610" spans="1:27" ht="26.45">
      <c r="A610" t="s">
        <v>176</v>
      </c>
      <c r="E610" s="23" t="s">
        <v>4399</v>
      </c>
    </row>
    <row r="611" spans="1:27">
      <c r="A611" t="s">
        <v>168</v>
      </c>
      <c r="B611">
        <v>151</v>
      </c>
      <c r="C611" s="22" t="s">
        <v>4408</v>
      </c>
      <c r="D611" t="s">
        <v>170</v>
      </c>
      <c r="E611" s="23" t="s">
        <v>4409</v>
      </c>
      <c r="F611" s="24" t="s">
        <v>188</v>
      </c>
      <c r="G611" s="25">
        <v>1</v>
      </c>
      <c r="H611" s="24">
        <v>0</v>
      </c>
      <c r="I611" s="26">
        <f>ROUND(G611*H611,P4)</f>
        <v>0</v>
      </c>
      <c r="L611" s="26">
        <v>0</v>
      </c>
      <c r="M611" s="20">
        <f>ROUND(G611*L611,P4)</f>
        <v>0</v>
      </c>
      <c r="N611" s="21" t="s">
        <v>170</v>
      </c>
      <c r="O611" s="27">
        <f>M611*AA611</f>
        <v>0</v>
      </c>
      <c r="P611">
        <v>3</v>
      </c>
      <c r="AA611">
        <f>IF(P611=1,$O$3,IF(P611=2,$O$4,$O$5))</f>
        <v>0</v>
      </c>
    </row>
    <row r="612" spans="1:27">
      <c r="A612" t="s">
        <v>173</v>
      </c>
      <c r="E612" s="23" t="s">
        <v>170</v>
      </c>
    </row>
    <row r="613" spans="1:27">
      <c r="A613" t="s">
        <v>174</v>
      </c>
      <c r="E613" s="28" t="s">
        <v>183</v>
      </c>
    </row>
    <row r="614" spans="1:27" ht="26.45">
      <c r="A614" t="s">
        <v>176</v>
      </c>
      <c r="E614" s="23" t="s">
        <v>4399</v>
      </c>
    </row>
    <row r="615" spans="1:27">
      <c r="A615" t="s">
        <v>168</v>
      </c>
      <c r="B615">
        <v>152</v>
      </c>
      <c r="C615" s="22" t="s">
        <v>4410</v>
      </c>
      <c r="D615" t="s">
        <v>170</v>
      </c>
      <c r="E615" s="23" t="s">
        <v>4411</v>
      </c>
      <c r="F615" s="24" t="s">
        <v>188</v>
      </c>
      <c r="G615" s="25">
        <v>6</v>
      </c>
      <c r="H615" s="24">
        <v>0</v>
      </c>
      <c r="I615" s="26">
        <f>ROUND(G615*H615,P4)</f>
        <v>0</v>
      </c>
      <c r="L615" s="26">
        <v>0</v>
      </c>
      <c r="M615" s="20">
        <f>ROUND(G615*L615,P4)</f>
        <v>0</v>
      </c>
      <c r="N615" s="21" t="s">
        <v>170</v>
      </c>
      <c r="O615" s="27">
        <f>M615*AA615</f>
        <v>0</v>
      </c>
      <c r="P615">
        <v>3</v>
      </c>
      <c r="AA615">
        <f>IF(P615=1,$O$3,IF(P615=2,$O$4,$O$5))</f>
        <v>0</v>
      </c>
    </row>
    <row r="616" spans="1:27">
      <c r="A616" t="s">
        <v>173</v>
      </c>
      <c r="E616" s="23" t="s">
        <v>170</v>
      </c>
    </row>
    <row r="617" spans="1:27">
      <c r="A617" t="s">
        <v>174</v>
      </c>
      <c r="E617" s="28" t="s">
        <v>649</v>
      </c>
    </row>
    <row r="618" spans="1:27">
      <c r="A618" t="s">
        <v>176</v>
      </c>
      <c r="E618" s="23" t="s">
        <v>4412</v>
      </c>
    </row>
    <row r="619" spans="1:27">
      <c r="A619" t="s">
        <v>168</v>
      </c>
      <c r="B619">
        <v>153</v>
      </c>
      <c r="C619" s="22" t="s">
        <v>4413</v>
      </c>
      <c r="D619" t="s">
        <v>170</v>
      </c>
      <c r="E619" s="23" t="s">
        <v>4414</v>
      </c>
      <c r="F619" s="24" t="s">
        <v>188</v>
      </c>
      <c r="G619" s="25">
        <v>12</v>
      </c>
      <c r="H619" s="24">
        <v>0</v>
      </c>
      <c r="I619" s="26">
        <f>ROUND(G619*H619,P4)</f>
        <v>0</v>
      </c>
      <c r="L619" s="26">
        <v>0</v>
      </c>
      <c r="M619" s="20">
        <f>ROUND(G619*L619,P4)</f>
        <v>0</v>
      </c>
      <c r="N619" s="21" t="s">
        <v>170</v>
      </c>
      <c r="O619" s="27">
        <f>M619*AA619</f>
        <v>0</v>
      </c>
      <c r="P619">
        <v>3</v>
      </c>
      <c r="AA619">
        <f>IF(P619=1,$O$3,IF(P619=2,$O$4,$O$5))</f>
        <v>0</v>
      </c>
    </row>
    <row r="620" spans="1:27">
      <c r="A620" t="s">
        <v>173</v>
      </c>
      <c r="E620" s="23" t="s">
        <v>170</v>
      </c>
    </row>
    <row r="621" spans="1:27">
      <c r="A621" t="s">
        <v>174</v>
      </c>
      <c r="E621" s="28" t="s">
        <v>908</v>
      </c>
    </row>
    <row r="622" spans="1:27">
      <c r="A622" t="s">
        <v>176</v>
      </c>
      <c r="E622" s="23" t="s">
        <v>4415</v>
      </c>
    </row>
    <row r="623" spans="1:27">
      <c r="A623" t="s">
        <v>168</v>
      </c>
      <c r="B623">
        <v>154</v>
      </c>
      <c r="C623" s="22" t="s">
        <v>4416</v>
      </c>
      <c r="D623" t="s">
        <v>170</v>
      </c>
      <c r="E623" s="23" t="s">
        <v>4417</v>
      </c>
      <c r="F623" s="24" t="s">
        <v>188</v>
      </c>
      <c r="G623" s="25">
        <v>6</v>
      </c>
      <c r="H623" s="24">
        <v>0</v>
      </c>
      <c r="I623" s="26">
        <f>ROUND(G623*H623,P4)</f>
        <v>0</v>
      </c>
      <c r="L623" s="26">
        <v>0</v>
      </c>
      <c r="M623" s="20">
        <f>ROUND(G623*L623,P4)</f>
        <v>0</v>
      </c>
      <c r="N623" s="21" t="s">
        <v>170</v>
      </c>
      <c r="O623" s="27">
        <f>M623*AA623</f>
        <v>0</v>
      </c>
      <c r="P623">
        <v>3</v>
      </c>
      <c r="AA623">
        <f>IF(P623=1,$O$3,IF(P623=2,$O$4,$O$5))</f>
        <v>0</v>
      </c>
    </row>
    <row r="624" spans="1:27">
      <c r="A624" t="s">
        <v>173</v>
      </c>
      <c r="E624" s="23" t="s">
        <v>170</v>
      </c>
    </row>
    <row r="625" spans="1:27">
      <c r="A625" t="s">
        <v>174</v>
      </c>
      <c r="E625" s="28" t="s">
        <v>649</v>
      </c>
    </row>
    <row r="626" spans="1:27" ht="39.6">
      <c r="A626" t="s">
        <v>176</v>
      </c>
      <c r="E626" s="23" t="s">
        <v>4418</v>
      </c>
    </row>
    <row r="627" spans="1:27">
      <c r="A627" t="s">
        <v>168</v>
      </c>
      <c r="B627">
        <v>155</v>
      </c>
      <c r="C627" s="22" t="s">
        <v>4419</v>
      </c>
      <c r="D627" t="s">
        <v>170</v>
      </c>
      <c r="E627" s="23" t="s">
        <v>4420</v>
      </c>
      <c r="F627" s="24" t="s">
        <v>188</v>
      </c>
      <c r="G627" s="25">
        <v>8</v>
      </c>
      <c r="H627" s="24">
        <v>0</v>
      </c>
      <c r="I627" s="26">
        <f>ROUND(G627*H627,P4)</f>
        <v>0</v>
      </c>
      <c r="L627" s="26">
        <v>0</v>
      </c>
      <c r="M627" s="20">
        <f>ROUND(G627*L627,P4)</f>
        <v>0</v>
      </c>
      <c r="N627" s="21" t="s">
        <v>170</v>
      </c>
      <c r="O627" s="27">
        <f>M627*AA627</f>
        <v>0</v>
      </c>
      <c r="P627">
        <v>3</v>
      </c>
      <c r="AA627">
        <f>IF(P627=1,$O$3,IF(P627=2,$O$4,$O$5))</f>
        <v>0</v>
      </c>
    </row>
    <row r="628" spans="1:27">
      <c r="A628" t="s">
        <v>173</v>
      </c>
      <c r="E628" s="23" t="s">
        <v>170</v>
      </c>
    </row>
    <row r="629" spans="1:27">
      <c r="A629" t="s">
        <v>174</v>
      </c>
      <c r="E629" s="28" t="s">
        <v>396</v>
      </c>
    </row>
    <row r="630" spans="1:27" ht="39.6">
      <c r="A630" t="s">
        <v>176</v>
      </c>
      <c r="E630" s="23" t="s">
        <v>4421</v>
      </c>
    </row>
    <row r="631" spans="1:27">
      <c r="A631" t="s">
        <v>168</v>
      </c>
      <c r="B631">
        <v>156</v>
      </c>
      <c r="C631" s="22" t="s">
        <v>4422</v>
      </c>
      <c r="D631" t="s">
        <v>170</v>
      </c>
      <c r="E631" s="23" t="s">
        <v>4423</v>
      </c>
      <c r="F631" s="24" t="s">
        <v>188</v>
      </c>
      <c r="G631" s="25">
        <v>2</v>
      </c>
      <c r="H631" s="24">
        <v>0</v>
      </c>
      <c r="I631" s="26">
        <f>ROUND(G631*H631,P4)</f>
        <v>0</v>
      </c>
      <c r="L631" s="26">
        <v>0</v>
      </c>
      <c r="M631" s="20">
        <f>ROUND(G631*L631,P4)</f>
        <v>0</v>
      </c>
      <c r="N631" s="21" t="s">
        <v>170</v>
      </c>
      <c r="O631" s="27">
        <f>M631*AA631</f>
        <v>0</v>
      </c>
      <c r="P631">
        <v>3</v>
      </c>
      <c r="AA631">
        <f>IF(P631=1,$O$3,IF(P631=2,$O$4,$O$5))</f>
        <v>0</v>
      </c>
    </row>
    <row r="632" spans="1:27">
      <c r="A632" t="s">
        <v>173</v>
      </c>
      <c r="E632" s="23" t="s">
        <v>170</v>
      </c>
    </row>
    <row r="633" spans="1:27">
      <c r="A633" t="s">
        <v>174</v>
      </c>
      <c r="E633" s="28" t="s">
        <v>231</v>
      </c>
    </row>
    <row r="634" spans="1:27" ht="39.6">
      <c r="A634" t="s">
        <v>176</v>
      </c>
      <c r="E634" s="23" t="s">
        <v>4424</v>
      </c>
    </row>
    <row r="635" spans="1:27">
      <c r="A635" t="s">
        <v>168</v>
      </c>
      <c r="B635">
        <v>157</v>
      </c>
      <c r="C635" s="22" t="s">
        <v>4425</v>
      </c>
      <c r="D635" t="s">
        <v>170</v>
      </c>
      <c r="E635" s="23" t="s">
        <v>4426</v>
      </c>
      <c r="F635" s="24" t="s">
        <v>188</v>
      </c>
      <c r="G635" s="25">
        <v>2</v>
      </c>
      <c r="H635" s="24">
        <v>0</v>
      </c>
      <c r="I635" s="26">
        <f>ROUND(G635*H635,P4)</f>
        <v>0</v>
      </c>
      <c r="L635" s="26">
        <v>0</v>
      </c>
      <c r="M635" s="20">
        <f>ROUND(G635*L635,P4)</f>
        <v>0</v>
      </c>
      <c r="N635" s="21" t="s">
        <v>170</v>
      </c>
      <c r="O635" s="27">
        <f>M635*AA635</f>
        <v>0</v>
      </c>
      <c r="P635">
        <v>3</v>
      </c>
      <c r="AA635">
        <f>IF(P635=1,$O$3,IF(P635=2,$O$4,$O$5))</f>
        <v>0</v>
      </c>
    </row>
    <row r="636" spans="1:27">
      <c r="A636" t="s">
        <v>173</v>
      </c>
      <c r="E636" s="23" t="s">
        <v>170</v>
      </c>
    </row>
    <row r="637" spans="1:27">
      <c r="A637" t="s">
        <v>174</v>
      </c>
      <c r="E637" s="28" t="s">
        <v>231</v>
      </c>
    </row>
    <row r="638" spans="1:27" ht="39.6">
      <c r="A638" t="s">
        <v>176</v>
      </c>
      <c r="E638" s="23" t="s">
        <v>4427</v>
      </c>
    </row>
    <row r="639" spans="1:27">
      <c r="A639" t="s">
        <v>168</v>
      </c>
      <c r="B639">
        <v>158</v>
      </c>
      <c r="C639" s="22" t="s">
        <v>4428</v>
      </c>
      <c r="D639" t="s">
        <v>170</v>
      </c>
      <c r="E639" s="23" t="s">
        <v>4429</v>
      </c>
      <c r="F639" s="24" t="s">
        <v>188</v>
      </c>
      <c r="G639" s="25">
        <v>1</v>
      </c>
      <c r="H639" s="24">
        <v>0</v>
      </c>
      <c r="I639" s="26">
        <f>ROUND(G639*H639,P4)</f>
        <v>0</v>
      </c>
      <c r="L639" s="26">
        <v>0</v>
      </c>
      <c r="M639" s="20">
        <f>ROUND(G639*L639,P4)</f>
        <v>0</v>
      </c>
      <c r="N639" s="21" t="s">
        <v>170</v>
      </c>
      <c r="O639" s="27">
        <f>M639*AA639</f>
        <v>0</v>
      </c>
      <c r="P639">
        <v>3</v>
      </c>
      <c r="AA639">
        <f>IF(P639=1,$O$3,IF(P639=2,$O$4,$O$5))</f>
        <v>0</v>
      </c>
    </row>
    <row r="640" spans="1:27">
      <c r="A640" t="s">
        <v>173</v>
      </c>
      <c r="E640" s="23" t="s">
        <v>170</v>
      </c>
    </row>
    <row r="641" spans="1:27">
      <c r="A641" t="s">
        <v>174</v>
      </c>
      <c r="E641" s="28" t="s">
        <v>183</v>
      </c>
    </row>
    <row r="642" spans="1:27">
      <c r="A642" t="s">
        <v>176</v>
      </c>
      <c r="E642" s="23" t="s">
        <v>4430</v>
      </c>
    </row>
    <row r="643" spans="1:27">
      <c r="A643" t="s">
        <v>168</v>
      </c>
      <c r="B643">
        <v>159</v>
      </c>
      <c r="C643" s="22" t="s">
        <v>4431</v>
      </c>
      <c r="D643" t="s">
        <v>170</v>
      </c>
      <c r="E643" s="23" t="s">
        <v>4432</v>
      </c>
      <c r="F643" s="24" t="s">
        <v>188</v>
      </c>
      <c r="G643" s="25">
        <v>3</v>
      </c>
      <c r="H643" s="24">
        <v>0</v>
      </c>
      <c r="I643" s="26">
        <f>ROUND(G643*H643,P4)</f>
        <v>0</v>
      </c>
      <c r="L643" s="26">
        <v>0</v>
      </c>
      <c r="M643" s="20">
        <f>ROUND(G643*L643,P4)</f>
        <v>0</v>
      </c>
      <c r="N643" s="21" t="s">
        <v>170</v>
      </c>
      <c r="O643" s="27">
        <f>M643*AA643</f>
        <v>0</v>
      </c>
      <c r="P643">
        <v>3</v>
      </c>
      <c r="AA643">
        <f>IF(P643=1,$O$3,IF(P643=2,$O$4,$O$5))</f>
        <v>0</v>
      </c>
    </row>
    <row r="644" spans="1:27">
      <c r="A644" t="s">
        <v>173</v>
      </c>
      <c r="E644" s="23" t="s">
        <v>170</v>
      </c>
    </row>
    <row r="645" spans="1:27">
      <c r="A645" t="s">
        <v>174</v>
      </c>
      <c r="E645" s="28" t="s">
        <v>331</v>
      </c>
    </row>
    <row r="646" spans="1:27">
      <c r="A646" t="s">
        <v>176</v>
      </c>
      <c r="E646" s="23" t="s">
        <v>4430</v>
      </c>
    </row>
    <row r="647" spans="1:27">
      <c r="A647" t="s">
        <v>168</v>
      </c>
      <c r="B647">
        <v>160</v>
      </c>
      <c r="C647" s="22" t="s">
        <v>4433</v>
      </c>
      <c r="D647" t="s">
        <v>170</v>
      </c>
      <c r="E647" s="23" t="s">
        <v>4434</v>
      </c>
      <c r="F647" s="24" t="s">
        <v>188</v>
      </c>
      <c r="G647" s="25">
        <v>1</v>
      </c>
      <c r="H647" s="24">
        <v>0</v>
      </c>
      <c r="I647" s="26">
        <f>ROUND(G647*H647,P4)</f>
        <v>0</v>
      </c>
      <c r="L647" s="26">
        <v>0</v>
      </c>
      <c r="M647" s="20">
        <f>ROUND(G647*L647,P4)</f>
        <v>0</v>
      </c>
      <c r="N647" s="21" t="s">
        <v>170</v>
      </c>
      <c r="O647" s="27">
        <f>M647*AA647</f>
        <v>0</v>
      </c>
      <c r="P647">
        <v>3</v>
      </c>
      <c r="AA647">
        <f>IF(P647=1,$O$3,IF(P647=2,$O$4,$O$5))</f>
        <v>0</v>
      </c>
    </row>
    <row r="648" spans="1:27">
      <c r="A648" t="s">
        <v>173</v>
      </c>
      <c r="E648" s="23" t="s">
        <v>170</v>
      </c>
    </row>
    <row r="649" spans="1:27">
      <c r="A649" t="s">
        <v>174</v>
      </c>
      <c r="E649" s="28" t="s">
        <v>183</v>
      </c>
    </row>
    <row r="650" spans="1:27">
      <c r="A650" t="s">
        <v>176</v>
      </c>
      <c r="E650" s="23" t="s">
        <v>4430</v>
      </c>
    </row>
    <row r="651" spans="1:27">
      <c r="A651" t="s">
        <v>168</v>
      </c>
      <c r="B651">
        <v>161</v>
      </c>
      <c r="C651" s="22" t="s">
        <v>4435</v>
      </c>
      <c r="D651" t="s">
        <v>170</v>
      </c>
      <c r="E651" s="23" t="s">
        <v>4436</v>
      </c>
      <c r="F651" s="24" t="s">
        <v>188</v>
      </c>
      <c r="G651" s="25">
        <v>2</v>
      </c>
      <c r="H651" s="24">
        <v>0</v>
      </c>
      <c r="I651" s="26">
        <f>ROUND(G651*H651,P4)</f>
        <v>0</v>
      </c>
      <c r="L651" s="26">
        <v>0</v>
      </c>
      <c r="M651" s="20">
        <f>ROUND(G651*L651,P4)</f>
        <v>0</v>
      </c>
      <c r="N651" s="21" t="s">
        <v>170</v>
      </c>
      <c r="O651" s="27">
        <f>M651*AA651</f>
        <v>0</v>
      </c>
      <c r="P651">
        <v>3</v>
      </c>
      <c r="AA651">
        <f>IF(P651=1,$O$3,IF(P651=2,$O$4,$O$5))</f>
        <v>0</v>
      </c>
    </row>
    <row r="652" spans="1:27">
      <c r="A652" t="s">
        <v>173</v>
      </c>
      <c r="E652" s="23" t="s">
        <v>170</v>
      </c>
    </row>
    <row r="653" spans="1:27">
      <c r="A653" t="s">
        <v>174</v>
      </c>
      <c r="E653" s="28" t="s">
        <v>231</v>
      </c>
    </row>
    <row r="654" spans="1:27">
      <c r="A654" t="s">
        <v>176</v>
      </c>
      <c r="E654" s="23" t="s">
        <v>4437</v>
      </c>
    </row>
    <row r="655" spans="1:27">
      <c r="A655" t="s">
        <v>168</v>
      </c>
      <c r="B655">
        <v>162</v>
      </c>
      <c r="C655" s="22" t="s">
        <v>4438</v>
      </c>
      <c r="D655" t="s">
        <v>170</v>
      </c>
      <c r="E655" s="23" t="s">
        <v>4439</v>
      </c>
      <c r="F655" s="24" t="s">
        <v>188</v>
      </c>
      <c r="G655" s="25">
        <v>1</v>
      </c>
      <c r="H655" s="24">
        <v>0</v>
      </c>
      <c r="I655" s="26">
        <f>ROUND(G655*H655,P4)</f>
        <v>0</v>
      </c>
      <c r="L655" s="26">
        <v>0</v>
      </c>
      <c r="M655" s="20">
        <f>ROUND(G655*L655,P4)</f>
        <v>0</v>
      </c>
      <c r="N655" s="21" t="s">
        <v>170</v>
      </c>
      <c r="O655" s="27">
        <f>M655*AA655</f>
        <v>0</v>
      </c>
      <c r="P655">
        <v>3</v>
      </c>
      <c r="AA655">
        <f>IF(P655=1,$O$3,IF(P655=2,$O$4,$O$5))</f>
        <v>0</v>
      </c>
    </row>
    <row r="656" spans="1:27">
      <c r="A656" t="s">
        <v>173</v>
      </c>
      <c r="E656" s="23" t="s">
        <v>170</v>
      </c>
    </row>
    <row r="657" spans="1:27">
      <c r="A657" t="s">
        <v>174</v>
      </c>
      <c r="E657" s="28" t="s">
        <v>183</v>
      </c>
    </row>
    <row r="658" spans="1:27">
      <c r="A658" t="s">
        <v>176</v>
      </c>
      <c r="E658" s="23" t="s">
        <v>4437</v>
      </c>
    </row>
    <row r="659" spans="1:27">
      <c r="A659" t="s">
        <v>168</v>
      </c>
      <c r="B659">
        <v>163</v>
      </c>
      <c r="C659" s="22" t="s">
        <v>4440</v>
      </c>
      <c r="D659" t="s">
        <v>170</v>
      </c>
      <c r="E659" s="23" t="s">
        <v>4441</v>
      </c>
      <c r="F659" s="24" t="s">
        <v>188</v>
      </c>
      <c r="G659" s="25">
        <v>3</v>
      </c>
      <c r="H659" s="24">
        <v>0</v>
      </c>
      <c r="I659" s="26">
        <f>ROUND(G659*H659,P4)</f>
        <v>0</v>
      </c>
      <c r="L659" s="26">
        <v>0</v>
      </c>
      <c r="M659" s="20">
        <f>ROUND(G659*L659,P4)</f>
        <v>0</v>
      </c>
      <c r="N659" s="21" t="s">
        <v>170</v>
      </c>
      <c r="O659" s="27">
        <f>M659*AA659</f>
        <v>0</v>
      </c>
      <c r="P659">
        <v>3</v>
      </c>
      <c r="AA659">
        <f>IF(P659=1,$O$3,IF(P659=2,$O$4,$O$5))</f>
        <v>0</v>
      </c>
    </row>
    <row r="660" spans="1:27">
      <c r="A660" t="s">
        <v>173</v>
      </c>
      <c r="E660" s="23" t="s">
        <v>170</v>
      </c>
    </row>
    <row r="661" spans="1:27">
      <c r="A661" t="s">
        <v>174</v>
      </c>
      <c r="E661" s="28" t="s">
        <v>331</v>
      </c>
    </row>
    <row r="662" spans="1:27">
      <c r="A662" t="s">
        <v>176</v>
      </c>
      <c r="E662" s="23" t="s">
        <v>4437</v>
      </c>
    </row>
    <row r="663" spans="1:27">
      <c r="A663" t="s">
        <v>168</v>
      </c>
      <c r="B663">
        <v>164</v>
      </c>
      <c r="C663" s="22" t="s">
        <v>4442</v>
      </c>
      <c r="D663" t="s">
        <v>170</v>
      </c>
      <c r="E663" s="23" t="s">
        <v>4443</v>
      </c>
      <c r="F663" s="24" t="s">
        <v>188</v>
      </c>
      <c r="G663" s="25">
        <v>1</v>
      </c>
      <c r="H663" s="24">
        <v>0</v>
      </c>
      <c r="I663" s="26">
        <f>ROUND(G663*H663,P4)</f>
        <v>0</v>
      </c>
      <c r="L663" s="26">
        <v>0</v>
      </c>
      <c r="M663" s="20">
        <f>ROUND(G663*L663,P4)</f>
        <v>0</v>
      </c>
      <c r="N663" s="21" t="s">
        <v>170</v>
      </c>
      <c r="O663" s="27">
        <f>M663*AA663</f>
        <v>0</v>
      </c>
      <c r="P663">
        <v>3</v>
      </c>
      <c r="AA663">
        <f>IF(P663=1,$O$3,IF(P663=2,$O$4,$O$5))</f>
        <v>0</v>
      </c>
    </row>
    <row r="664" spans="1:27">
      <c r="A664" t="s">
        <v>173</v>
      </c>
      <c r="E664" s="23" t="s">
        <v>170</v>
      </c>
    </row>
    <row r="665" spans="1:27">
      <c r="A665" t="s">
        <v>174</v>
      </c>
      <c r="E665" s="28" t="s">
        <v>183</v>
      </c>
    </row>
    <row r="666" spans="1:27">
      <c r="A666" t="s">
        <v>176</v>
      </c>
      <c r="E666" s="23" t="s">
        <v>4437</v>
      </c>
    </row>
    <row r="667" spans="1:27">
      <c r="A667" t="s">
        <v>168</v>
      </c>
      <c r="B667">
        <v>165</v>
      </c>
      <c r="C667" s="22" t="s">
        <v>4444</v>
      </c>
      <c r="D667" t="s">
        <v>170</v>
      </c>
      <c r="E667" s="23" t="s">
        <v>4445</v>
      </c>
      <c r="F667" s="24" t="s">
        <v>188</v>
      </c>
      <c r="G667" s="25">
        <v>1</v>
      </c>
      <c r="H667" s="24">
        <v>0</v>
      </c>
      <c r="I667" s="26">
        <f>ROUND(G667*H667,P4)</f>
        <v>0</v>
      </c>
      <c r="L667" s="26">
        <v>0</v>
      </c>
      <c r="M667" s="20">
        <f>ROUND(G667*L667,P4)</f>
        <v>0</v>
      </c>
      <c r="N667" s="21" t="s">
        <v>170</v>
      </c>
      <c r="O667" s="27">
        <f>M667*AA667</f>
        <v>0</v>
      </c>
      <c r="P667">
        <v>3</v>
      </c>
      <c r="AA667">
        <f>IF(P667=1,$O$3,IF(P667=2,$O$4,$O$5))</f>
        <v>0</v>
      </c>
    </row>
    <row r="668" spans="1:27">
      <c r="A668" t="s">
        <v>173</v>
      </c>
      <c r="E668" s="23" t="s">
        <v>170</v>
      </c>
    </row>
    <row r="669" spans="1:27">
      <c r="A669" t="s">
        <v>174</v>
      </c>
      <c r="E669" s="28" t="s">
        <v>183</v>
      </c>
    </row>
    <row r="670" spans="1:27">
      <c r="A670" t="s">
        <v>176</v>
      </c>
      <c r="E670" s="23" t="s">
        <v>4437</v>
      </c>
    </row>
    <row r="671" spans="1:27">
      <c r="A671" t="s">
        <v>168</v>
      </c>
      <c r="B671">
        <v>166</v>
      </c>
      <c r="C671" s="22" t="s">
        <v>4446</v>
      </c>
      <c r="D671" t="s">
        <v>170</v>
      </c>
      <c r="E671" s="23" t="s">
        <v>4447</v>
      </c>
      <c r="F671" s="24" t="s">
        <v>188</v>
      </c>
      <c r="G671" s="25">
        <v>3</v>
      </c>
      <c r="H671" s="24">
        <v>0</v>
      </c>
      <c r="I671" s="26">
        <f>ROUND(G671*H671,P4)</f>
        <v>0</v>
      </c>
      <c r="L671" s="26">
        <v>0</v>
      </c>
      <c r="M671" s="20">
        <f>ROUND(G671*L671,P4)</f>
        <v>0</v>
      </c>
      <c r="N671" s="21" t="s">
        <v>170</v>
      </c>
      <c r="O671" s="27">
        <f>M671*AA671</f>
        <v>0</v>
      </c>
      <c r="P671">
        <v>3</v>
      </c>
      <c r="AA671">
        <f>IF(P671=1,$O$3,IF(P671=2,$O$4,$O$5))</f>
        <v>0</v>
      </c>
    </row>
    <row r="672" spans="1:27">
      <c r="A672" t="s">
        <v>173</v>
      </c>
      <c r="E672" s="23" t="s">
        <v>170</v>
      </c>
    </row>
    <row r="673" spans="1:27">
      <c r="A673" t="s">
        <v>174</v>
      </c>
      <c r="E673" s="28" t="s">
        <v>331</v>
      </c>
    </row>
    <row r="674" spans="1:27">
      <c r="A674" t="s">
        <v>176</v>
      </c>
      <c r="E674" s="23" t="s">
        <v>4437</v>
      </c>
    </row>
    <row r="675" spans="1:27">
      <c r="A675" t="s">
        <v>168</v>
      </c>
      <c r="B675">
        <v>167</v>
      </c>
      <c r="C675" s="22" t="s">
        <v>4448</v>
      </c>
      <c r="D675" t="s">
        <v>170</v>
      </c>
      <c r="E675" s="23" t="s">
        <v>4449</v>
      </c>
      <c r="F675" s="24" t="s">
        <v>188</v>
      </c>
      <c r="G675" s="25">
        <v>1</v>
      </c>
      <c r="H675" s="24">
        <v>0</v>
      </c>
      <c r="I675" s="26">
        <f>ROUND(G675*H675,P4)</f>
        <v>0</v>
      </c>
      <c r="L675" s="26">
        <v>0</v>
      </c>
      <c r="M675" s="20">
        <f>ROUND(G675*L675,P4)</f>
        <v>0</v>
      </c>
      <c r="N675" s="21" t="s">
        <v>170</v>
      </c>
      <c r="O675" s="27">
        <f>M675*AA675</f>
        <v>0</v>
      </c>
      <c r="P675">
        <v>3</v>
      </c>
      <c r="AA675">
        <f>IF(P675=1,$O$3,IF(P675=2,$O$4,$O$5))</f>
        <v>0</v>
      </c>
    </row>
    <row r="676" spans="1:27">
      <c r="A676" t="s">
        <v>173</v>
      </c>
      <c r="E676" s="23" t="s">
        <v>170</v>
      </c>
    </row>
    <row r="677" spans="1:27">
      <c r="A677" t="s">
        <v>174</v>
      </c>
      <c r="E677" s="28" t="s">
        <v>183</v>
      </c>
    </row>
    <row r="678" spans="1:27">
      <c r="A678" t="s">
        <v>176</v>
      </c>
      <c r="E678" s="23" t="s">
        <v>4437</v>
      </c>
    </row>
    <row r="679" spans="1:27">
      <c r="A679" t="s">
        <v>168</v>
      </c>
      <c r="B679">
        <v>168</v>
      </c>
      <c r="C679" s="22" t="s">
        <v>4450</v>
      </c>
      <c r="D679" t="s">
        <v>170</v>
      </c>
      <c r="E679" s="23" t="s">
        <v>4451</v>
      </c>
      <c r="F679" s="24" t="s">
        <v>188</v>
      </c>
      <c r="G679" s="25">
        <v>2</v>
      </c>
      <c r="H679" s="24">
        <v>0</v>
      </c>
      <c r="I679" s="26">
        <f>ROUND(G679*H679,P4)</f>
        <v>0</v>
      </c>
      <c r="L679" s="26">
        <v>0</v>
      </c>
      <c r="M679" s="20">
        <f>ROUND(G679*L679,P4)</f>
        <v>0</v>
      </c>
      <c r="N679" s="21" t="s">
        <v>170</v>
      </c>
      <c r="O679" s="27">
        <f>M679*AA679</f>
        <v>0</v>
      </c>
      <c r="P679">
        <v>3</v>
      </c>
      <c r="AA679">
        <f>IF(P679=1,$O$3,IF(P679=2,$O$4,$O$5))</f>
        <v>0</v>
      </c>
    </row>
    <row r="680" spans="1:27">
      <c r="A680" t="s">
        <v>173</v>
      </c>
      <c r="E680" s="23" t="s">
        <v>170</v>
      </c>
    </row>
    <row r="681" spans="1:27">
      <c r="A681" t="s">
        <v>174</v>
      </c>
      <c r="E681" s="28" t="s">
        <v>231</v>
      </c>
    </row>
    <row r="682" spans="1:27">
      <c r="A682" t="s">
        <v>176</v>
      </c>
      <c r="E682" s="23" t="s">
        <v>4437</v>
      </c>
    </row>
    <row r="683" spans="1:27">
      <c r="A683" t="s">
        <v>168</v>
      </c>
      <c r="B683">
        <v>169</v>
      </c>
      <c r="C683" s="22" t="s">
        <v>4452</v>
      </c>
      <c r="D683" t="s">
        <v>170</v>
      </c>
      <c r="E683" s="23" t="s">
        <v>4453</v>
      </c>
      <c r="F683" s="24" t="s">
        <v>188</v>
      </c>
      <c r="G683" s="25">
        <v>1</v>
      </c>
      <c r="H683" s="24">
        <v>0</v>
      </c>
      <c r="I683" s="26">
        <f>ROUND(G683*H683,P4)</f>
        <v>0</v>
      </c>
      <c r="L683" s="26">
        <v>0</v>
      </c>
      <c r="M683" s="20">
        <f>ROUND(G683*L683,P4)</f>
        <v>0</v>
      </c>
      <c r="N683" s="21" t="s">
        <v>170</v>
      </c>
      <c r="O683" s="27">
        <f>M683*AA683</f>
        <v>0</v>
      </c>
      <c r="P683">
        <v>3</v>
      </c>
      <c r="AA683">
        <f>IF(P683=1,$O$3,IF(P683=2,$O$4,$O$5))</f>
        <v>0</v>
      </c>
    </row>
    <row r="684" spans="1:27">
      <c r="A684" t="s">
        <v>173</v>
      </c>
      <c r="E684" s="23" t="s">
        <v>170</v>
      </c>
    </row>
    <row r="685" spans="1:27">
      <c r="A685" t="s">
        <v>174</v>
      </c>
      <c r="E685" s="28" t="s">
        <v>183</v>
      </c>
    </row>
    <row r="686" spans="1:27">
      <c r="A686" t="s">
        <v>176</v>
      </c>
      <c r="E686" s="23" t="s">
        <v>4437</v>
      </c>
    </row>
    <row r="687" spans="1:27">
      <c r="A687" t="s">
        <v>168</v>
      </c>
      <c r="B687">
        <v>170</v>
      </c>
      <c r="C687" s="22" t="s">
        <v>4454</v>
      </c>
      <c r="D687" t="s">
        <v>170</v>
      </c>
      <c r="E687" s="23" t="s">
        <v>4455</v>
      </c>
      <c r="F687" s="24" t="s">
        <v>188</v>
      </c>
      <c r="G687" s="25">
        <v>4</v>
      </c>
      <c r="H687" s="24">
        <v>0</v>
      </c>
      <c r="I687" s="26">
        <f>ROUND(G687*H687,P4)</f>
        <v>0</v>
      </c>
      <c r="L687" s="26">
        <v>0</v>
      </c>
      <c r="M687" s="20">
        <f>ROUND(G687*L687,P4)</f>
        <v>0</v>
      </c>
      <c r="N687" s="21" t="s">
        <v>170</v>
      </c>
      <c r="O687" s="27">
        <f>M687*AA687</f>
        <v>0</v>
      </c>
      <c r="P687">
        <v>3</v>
      </c>
      <c r="AA687">
        <f>IF(P687=1,$O$3,IF(P687=2,$O$4,$O$5))</f>
        <v>0</v>
      </c>
    </row>
    <row r="688" spans="1:27">
      <c r="A688" t="s">
        <v>173</v>
      </c>
      <c r="E688" s="23" t="s">
        <v>170</v>
      </c>
    </row>
    <row r="689" spans="1:27">
      <c r="A689" t="s">
        <v>174</v>
      </c>
      <c r="E689" s="28" t="s">
        <v>549</v>
      </c>
    </row>
    <row r="690" spans="1:27">
      <c r="A690" t="s">
        <v>176</v>
      </c>
      <c r="E690" s="23" t="s">
        <v>4437</v>
      </c>
    </row>
    <row r="691" spans="1:27">
      <c r="A691" t="s">
        <v>168</v>
      </c>
      <c r="B691">
        <v>171</v>
      </c>
      <c r="C691" s="22" t="s">
        <v>4456</v>
      </c>
      <c r="D691" t="s">
        <v>170</v>
      </c>
      <c r="E691" s="23" t="s">
        <v>4457</v>
      </c>
      <c r="F691" s="24" t="s">
        <v>188</v>
      </c>
      <c r="G691" s="25">
        <v>1</v>
      </c>
      <c r="H691" s="24">
        <v>0</v>
      </c>
      <c r="I691" s="26">
        <f>ROUND(G691*H691,P4)</f>
        <v>0</v>
      </c>
      <c r="L691" s="26">
        <v>0</v>
      </c>
      <c r="M691" s="20">
        <f>ROUND(G691*L691,P4)</f>
        <v>0</v>
      </c>
      <c r="N691" s="21" t="s">
        <v>170</v>
      </c>
      <c r="O691" s="27">
        <f>M691*AA691</f>
        <v>0</v>
      </c>
      <c r="P691">
        <v>3</v>
      </c>
      <c r="AA691">
        <f>IF(P691=1,$O$3,IF(P691=2,$O$4,$O$5))</f>
        <v>0</v>
      </c>
    </row>
    <row r="692" spans="1:27">
      <c r="A692" t="s">
        <v>173</v>
      </c>
      <c r="E692" s="23" t="s">
        <v>170</v>
      </c>
    </row>
    <row r="693" spans="1:27">
      <c r="A693" t="s">
        <v>174</v>
      </c>
      <c r="E693" s="28" t="s">
        <v>183</v>
      </c>
    </row>
    <row r="694" spans="1:27">
      <c r="A694" t="s">
        <v>176</v>
      </c>
      <c r="E694" s="23" t="s">
        <v>4437</v>
      </c>
    </row>
    <row r="695" spans="1:27">
      <c r="A695" t="s">
        <v>168</v>
      </c>
      <c r="B695">
        <v>172</v>
      </c>
      <c r="C695" s="22" t="s">
        <v>4458</v>
      </c>
      <c r="D695" t="s">
        <v>170</v>
      </c>
      <c r="E695" s="23" t="s">
        <v>4459</v>
      </c>
      <c r="F695" s="24" t="s">
        <v>188</v>
      </c>
      <c r="G695" s="25">
        <v>1</v>
      </c>
      <c r="H695" s="24">
        <v>0</v>
      </c>
      <c r="I695" s="26">
        <f>ROUND(G695*H695,P4)</f>
        <v>0</v>
      </c>
      <c r="L695" s="26">
        <v>0</v>
      </c>
      <c r="M695" s="20">
        <f>ROUND(G695*L695,P4)</f>
        <v>0</v>
      </c>
      <c r="N695" s="21" t="s">
        <v>170</v>
      </c>
      <c r="O695" s="27">
        <f>M695*AA695</f>
        <v>0</v>
      </c>
      <c r="P695">
        <v>3</v>
      </c>
      <c r="AA695">
        <f>IF(P695=1,$O$3,IF(P695=2,$O$4,$O$5))</f>
        <v>0</v>
      </c>
    </row>
    <row r="696" spans="1:27">
      <c r="A696" t="s">
        <v>173</v>
      </c>
      <c r="E696" s="23" t="s">
        <v>170</v>
      </c>
    </row>
    <row r="697" spans="1:27">
      <c r="A697" t="s">
        <v>174</v>
      </c>
      <c r="E697" s="28" t="s">
        <v>183</v>
      </c>
    </row>
    <row r="698" spans="1:27">
      <c r="A698" t="s">
        <v>176</v>
      </c>
      <c r="E698" s="23" t="s">
        <v>4437</v>
      </c>
    </row>
    <row r="699" spans="1:27">
      <c r="A699" t="s">
        <v>168</v>
      </c>
      <c r="B699">
        <v>173</v>
      </c>
      <c r="C699" s="22" t="s">
        <v>4460</v>
      </c>
      <c r="D699" t="s">
        <v>170</v>
      </c>
      <c r="E699" s="23" t="s">
        <v>4459</v>
      </c>
      <c r="F699" s="24" t="s">
        <v>188</v>
      </c>
      <c r="G699" s="25">
        <v>3</v>
      </c>
      <c r="H699" s="24">
        <v>0</v>
      </c>
      <c r="I699" s="26">
        <f>ROUND(G699*H699,P4)</f>
        <v>0</v>
      </c>
      <c r="L699" s="26">
        <v>0</v>
      </c>
      <c r="M699" s="20">
        <f>ROUND(G699*L699,P4)</f>
        <v>0</v>
      </c>
      <c r="N699" s="21" t="s">
        <v>170</v>
      </c>
      <c r="O699" s="27">
        <f>M699*AA699</f>
        <v>0</v>
      </c>
      <c r="P699">
        <v>3</v>
      </c>
      <c r="AA699">
        <f>IF(P699=1,$O$3,IF(P699=2,$O$4,$O$5))</f>
        <v>0</v>
      </c>
    </row>
    <row r="700" spans="1:27">
      <c r="A700" t="s">
        <v>173</v>
      </c>
      <c r="E700" s="23" t="s">
        <v>170</v>
      </c>
    </row>
    <row r="701" spans="1:27">
      <c r="A701" t="s">
        <v>174</v>
      </c>
      <c r="E701" s="28" t="s">
        <v>331</v>
      </c>
    </row>
    <row r="702" spans="1:27">
      <c r="A702" t="s">
        <v>176</v>
      </c>
      <c r="E702" s="23" t="s">
        <v>4437</v>
      </c>
    </row>
    <row r="703" spans="1:27">
      <c r="A703" t="s">
        <v>168</v>
      </c>
      <c r="B703">
        <v>174</v>
      </c>
      <c r="C703" s="22" t="s">
        <v>4461</v>
      </c>
      <c r="D703" t="s">
        <v>170</v>
      </c>
      <c r="E703" s="23" t="s">
        <v>4462</v>
      </c>
      <c r="F703" s="24" t="s">
        <v>188</v>
      </c>
      <c r="G703" s="25">
        <v>1</v>
      </c>
      <c r="H703" s="24">
        <v>0</v>
      </c>
      <c r="I703" s="26">
        <f>ROUND(G703*H703,P4)</f>
        <v>0</v>
      </c>
      <c r="L703" s="26">
        <v>0</v>
      </c>
      <c r="M703" s="20">
        <f>ROUND(G703*L703,P4)</f>
        <v>0</v>
      </c>
      <c r="N703" s="21" t="s">
        <v>170</v>
      </c>
      <c r="O703" s="27">
        <f>M703*AA703</f>
        <v>0</v>
      </c>
      <c r="P703">
        <v>3</v>
      </c>
      <c r="AA703">
        <f>IF(P703=1,$O$3,IF(P703=2,$O$4,$O$5))</f>
        <v>0</v>
      </c>
    </row>
    <row r="704" spans="1:27">
      <c r="A704" t="s">
        <v>173</v>
      </c>
      <c r="E704" s="23" t="s">
        <v>170</v>
      </c>
    </row>
    <row r="705" spans="1:27">
      <c r="A705" t="s">
        <v>174</v>
      </c>
      <c r="E705" s="28" t="s">
        <v>183</v>
      </c>
    </row>
    <row r="706" spans="1:27">
      <c r="A706" t="s">
        <v>176</v>
      </c>
      <c r="E706" s="23" t="s">
        <v>4463</v>
      </c>
    </row>
    <row r="707" spans="1:27">
      <c r="A707" t="s">
        <v>168</v>
      </c>
      <c r="B707">
        <v>175</v>
      </c>
      <c r="C707" s="22" t="s">
        <v>4464</v>
      </c>
      <c r="D707" t="s">
        <v>170</v>
      </c>
      <c r="E707" s="23" t="s">
        <v>4465</v>
      </c>
      <c r="F707" s="24" t="s">
        <v>188</v>
      </c>
      <c r="G707" s="25">
        <v>1</v>
      </c>
      <c r="H707" s="24">
        <v>0</v>
      </c>
      <c r="I707" s="26">
        <f>ROUND(G707*H707,P4)</f>
        <v>0</v>
      </c>
      <c r="L707" s="26">
        <v>0</v>
      </c>
      <c r="M707" s="20">
        <f>ROUND(G707*L707,P4)</f>
        <v>0</v>
      </c>
      <c r="N707" s="21" t="s">
        <v>170</v>
      </c>
      <c r="O707" s="27">
        <f>M707*AA707</f>
        <v>0</v>
      </c>
      <c r="P707">
        <v>3</v>
      </c>
      <c r="AA707">
        <f>IF(P707=1,$O$3,IF(P707=2,$O$4,$O$5))</f>
        <v>0</v>
      </c>
    </row>
    <row r="708" spans="1:27">
      <c r="A708" t="s">
        <v>173</v>
      </c>
      <c r="E708" s="23" t="s">
        <v>170</v>
      </c>
    </row>
    <row r="709" spans="1:27">
      <c r="A709" t="s">
        <v>174</v>
      </c>
      <c r="E709" s="28" t="s">
        <v>183</v>
      </c>
    </row>
    <row r="710" spans="1:27">
      <c r="A710" t="s">
        <v>176</v>
      </c>
      <c r="E710" s="23" t="s">
        <v>4463</v>
      </c>
    </row>
    <row r="711" spans="1:27">
      <c r="A711" t="s">
        <v>168</v>
      </c>
      <c r="B711">
        <v>176</v>
      </c>
      <c r="C711" s="22" t="s">
        <v>4466</v>
      </c>
      <c r="D711" t="s">
        <v>170</v>
      </c>
      <c r="E711" s="23" t="s">
        <v>4467</v>
      </c>
      <c r="F711" s="24" t="s">
        <v>188</v>
      </c>
      <c r="G711" s="25">
        <v>9</v>
      </c>
      <c r="H711" s="24">
        <v>0</v>
      </c>
      <c r="I711" s="26">
        <f>ROUND(G711*H711,P4)</f>
        <v>0</v>
      </c>
      <c r="L711" s="26">
        <v>0</v>
      </c>
      <c r="M711" s="20">
        <f>ROUND(G711*L711,P4)</f>
        <v>0</v>
      </c>
      <c r="N711" s="21" t="s">
        <v>170</v>
      </c>
      <c r="O711" s="27">
        <f>M711*AA711</f>
        <v>0</v>
      </c>
      <c r="P711">
        <v>3</v>
      </c>
      <c r="AA711">
        <f>IF(P711=1,$O$3,IF(P711=2,$O$4,$O$5))</f>
        <v>0</v>
      </c>
    </row>
    <row r="712" spans="1:27">
      <c r="A712" t="s">
        <v>173</v>
      </c>
      <c r="E712" s="23" t="s">
        <v>170</v>
      </c>
    </row>
    <row r="713" spans="1:27">
      <c r="A713" t="s">
        <v>174</v>
      </c>
      <c r="E713" s="28" t="s">
        <v>554</v>
      </c>
    </row>
    <row r="714" spans="1:27">
      <c r="A714" t="s">
        <v>176</v>
      </c>
      <c r="E714" s="23" t="s">
        <v>4463</v>
      </c>
    </row>
    <row r="715" spans="1:27">
      <c r="A715" t="s">
        <v>168</v>
      </c>
      <c r="B715">
        <v>177</v>
      </c>
      <c r="C715" s="22" t="s">
        <v>4468</v>
      </c>
      <c r="D715" t="s">
        <v>170</v>
      </c>
      <c r="E715" s="23" t="s">
        <v>4469</v>
      </c>
      <c r="F715" s="24" t="s">
        <v>188</v>
      </c>
      <c r="G715" s="25">
        <v>23</v>
      </c>
      <c r="H715" s="24">
        <v>0</v>
      </c>
      <c r="I715" s="26">
        <f>ROUND(G715*H715,P4)</f>
        <v>0</v>
      </c>
      <c r="L715" s="26">
        <v>0</v>
      </c>
      <c r="M715" s="20">
        <f>ROUND(G715*L715,P4)</f>
        <v>0</v>
      </c>
      <c r="N715" s="21" t="s">
        <v>170</v>
      </c>
      <c r="O715" s="27">
        <f>M715*AA715</f>
        <v>0</v>
      </c>
      <c r="P715">
        <v>3</v>
      </c>
      <c r="AA715">
        <f>IF(P715=1,$O$3,IF(P715=2,$O$4,$O$5))</f>
        <v>0</v>
      </c>
    </row>
    <row r="716" spans="1:27">
      <c r="A716" t="s">
        <v>173</v>
      </c>
      <c r="E716" s="23" t="s">
        <v>170</v>
      </c>
    </row>
    <row r="717" spans="1:27">
      <c r="A717" t="s">
        <v>174</v>
      </c>
      <c r="E717" s="28" t="s">
        <v>947</v>
      </c>
    </row>
    <row r="718" spans="1:27">
      <c r="A718" t="s">
        <v>176</v>
      </c>
      <c r="E718" s="23" t="s">
        <v>4463</v>
      </c>
    </row>
    <row r="719" spans="1:27">
      <c r="A719" t="s">
        <v>168</v>
      </c>
      <c r="B719">
        <v>178</v>
      </c>
      <c r="C719" s="22" t="s">
        <v>4470</v>
      </c>
      <c r="D719" t="s">
        <v>170</v>
      </c>
      <c r="E719" s="23" t="s">
        <v>4471</v>
      </c>
      <c r="F719" s="24" t="s">
        <v>188</v>
      </c>
      <c r="G719" s="25">
        <v>32</v>
      </c>
      <c r="H719" s="24">
        <v>0</v>
      </c>
      <c r="I719" s="26">
        <f>ROUND(G719*H719,P4)</f>
        <v>0</v>
      </c>
      <c r="L719" s="26">
        <v>0</v>
      </c>
      <c r="M719" s="20">
        <f>ROUND(G719*L719,P4)</f>
        <v>0</v>
      </c>
      <c r="N719" s="21" t="s">
        <v>170</v>
      </c>
      <c r="O719" s="27">
        <f>M719*AA719</f>
        <v>0</v>
      </c>
      <c r="P719">
        <v>3</v>
      </c>
      <c r="AA719">
        <f>IF(P719=1,$O$3,IF(P719=2,$O$4,$O$5))</f>
        <v>0</v>
      </c>
    </row>
    <row r="720" spans="1:27">
      <c r="A720" t="s">
        <v>173</v>
      </c>
      <c r="E720" s="23" t="s">
        <v>170</v>
      </c>
    </row>
    <row r="721" spans="1:27">
      <c r="A721" t="s">
        <v>174</v>
      </c>
      <c r="E721" s="28" t="s">
        <v>402</v>
      </c>
    </row>
    <row r="722" spans="1:27">
      <c r="A722" t="s">
        <v>176</v>
      </c>
      <c r="E722" s="23" t="s">
        <v>4463</v>
      </c>
    </row>
    <row r="723" spans="1:27">
      <c r="A723" t="s">
        <v>168</v>
      </c>
      <c r="B723">
        <v>179</v>
      </c>
      <c r="C723" s="22" t="s">
        <v>4472</v>
      </c>
      <c r="D723" t="s">
        <v>170</v>
      </c>
      <c r="E723" s="23" t="s">
        <v>4473</v>
      </c>
      <c r="F723" s="24" t="s">
        <v>188</v>
      </c>
      <c r="G723" s="25">
        <v>108</v>
      </c>
      <c r="H723" s="24">
        <v>0</v>
      </c>
      <c r="I723" s="26">
        <f>ROUND(G723*H723,P4)</f>
        <v>0</v>
      </c>
      <c r="L723" s="26">
        <v>0</v>
      </c>
      <c r="M723" s="20">
        <f>ROUND(G723*L723,P4)</f>
        <v>0</v>
      </c>
      <c r="N723" s="21" t="s">
        <v>170</v>
      </c>
      <c r="O723" s="27">
        <f>M723*AA723</f>
        <v>0</v>
      </c>
      <c r="P723">
        <v>3</v>
      </c>
      <c r="AA723">
        <f>IF(P723=1,$O$3,IF(P723=2,$O$4,$O$5))</f>
        <v>0</v>
      </c>
    </row>
    <row r="724" spans="1:27">
      <c r="A724" t="s">
        <v>173</v>
      </c>
      <c r="E724" s="23" t="s">
        <v>170</v>
      </c>
    </row>
    <row r="725" spans="1:27">
      <c r="A725" t="s">
        <v>174</v>
      </c>
      <c r="E725" s="28" t="s">
        <v>1370</v>
      </c>
    </row>
    <row r="726" spans="1:27">
      <c r="A726" t="s">
        <v>176</v>
      </c>
      <c r="E726" s="23" t="s">
        <v>4463</v>
      </c>
    </row>
    <row r="727" spans="1:27">
      <c r="A727" t="s">
        <v>168</v>
      </c>
      <c r="B727">
        <v>180</v>
      </c>
      <c r="C727" s="22" t="s">
        <v>4474</v>
      </c>
      <c r="D727" t="s">
        <v>170</v>
      </c>
      <c r="E727" s="23" t="s">
        <v>4475</v>
      </c>
      <c r="F727" s="24" t="s">
        <v>188</v>
      </c>
      <c r="G727" s="25">
        <v>28</v>
      </c>
      <c r="H727" s="24">
        <v>0</v>
      </c>
      <c r="I727" s="26">
        <f>ROUND(G727*H727,P4)</f>
        <v>0</v>
      </c>
      <c r="L727" s="26">
        <v>0</v>
      </c>
      <c r="M727" s="20">
        <f>ROUND(G727*L727,P4)</f>
        <v>0</v>
      </c>
      <c r="N727" s="21" t="s">
        <v>170</v>
      </c>
      <c r="O727" s="27">
        <f>M727*AA727</f>
        <v>0</v>
      </c>
      <c r="P727">
        <v>3</v>
      </c>
      <c r="AA727">
        <f>IF(P727=1,$O$3,IF(P727=2,$O$4,$O$5))</f>
        <v>0</v>
      </c>
    </row>
    <row r="728" spans="1:27">
      <c r="A728" t="s">
        <v>173</v>
      </c>
      <c r="E728" s="23" t="s">
        <v>170</v>
      </c>
    </row>
    <row r="729" spans="1:27">
      <c r="A729" t="s">
        <v>174</v>
      </c>
      <c r="E729" s="28" t="s">
        <v>965</v>
      </c>
    </row>
    <row r="730" spans="1:27">
      <c r="A730" t="s">
        <v>176</v>
      </c>
      <c r="E730" s="23" t="s">
        <v>4463</v>
      </c>
    </row>
    <row r="731" spans="1:27">
      <c r="A731" t="s">
        <v>168</v>
      </c>
      <c r="B731">
        <v>181</v>
      </c>
      <c r="C731" s="22" t="s">
        <v>4476</v>
      </c>
      <c r="D731" t="s">
        <v>170</v>
      </c>
      <c r="E731" s="23" t="s">
        <v>4477</v>
      </c>
      <c r="F731" s="24" t="s">
        <v>188</v>
      </c>
      <c r="G731" s="25">
        <v>1</v>
      </c>
      <c r="H731" s="24">
        <v>0</v>
      </c>
      <c r="I731" s="26">
        <f>ROUND(G731*H731,P4)</f>
        <v>0</v>
      </c>
      <c r="L731" s="26">
        <v>0</v>
      </c>
      <c r="M731" s="20">
        <f>ROUND(G731*L731,P4)</f>
        <v>0</v>
      </c>
      <c r="N731" s="21" t="s">
        <v>170</v>
      </c>
      <c r="O731" s="27">
        <f>M731*AA731</f>
        <v>0</v>
      </c>
      <c r="P731">
        <v>3</v>
      </c>
      <c r="AA731">
        <f>IF(P731=1,$O$3,IF(P731=2,$O$4,$O$5))</f>
        <v>0</v>
      </c>
    </row>
    <row r="732" spans="1:27">
      <c r="A732" t="s">
        <v>173</v>
      </c>
      <c r="E732" s="23" t="s">
        <v>170</v>
      </c>
    </row>
    <row r="733" spans="1:27">
      <c r="A733" t="s">
        <v>174</v>
      </c>
      <c r="E733" s="28" t="s">
        <v>183</v>
      </c>
    </row>
    <row r="734" spans="1:27" ht="26.45">
      <c r="A734" t="s">
        <v>176</v>
      </c>
      <c r="E734" s="23" t="s">
        <v>4478</v>
      </c>
    </row>
    <row r="735" spans="1:27">
      <c r="A735" t="s">
        <v>168</v>
      </c>
      <c r="B735">
        <v>182</v>
      </c>
      <c r="C735" s="22" t="s">
        <v>4479</v>
      </c>
      <c r="D735" t="s">
        <v>170</v>
      </c>
      <c r="E735" s="23" t="s">
        <v>4480</v>
      </c>
      <c r="F735" s="24" t="s">
        <v>188</v>
      </c>
      <c r="G735" s="25">
        <v>1</v>
      </c>
      <c r="H735" s="24">
        <v>0</v>
      </c>
      <c r="I735" s="26">
        <f>ROUND(G735*H735,P4)</f>
        <v>0</v>
      </c>
      <c r="L735" s="26">
        <v>0</v>
      </c>
      <c r="M735" s="20">
        <f>ROUND(G735*L735,P4)</f>
        <v>0</v>
      </c>
      <c r="N735" s="21" t="s">
        <v>170</v>
      </c>
      <c r="O735" s="27">
        <f>M735*AA735</f>
        <v>0</v>
      </c>
      <c r="P735">
        <v>3</v>
      </c>
      <c r="AA735">
        <f>IF(P735=1,$O$3,IF(P735=2,$O$4,$O$5))</f>
        <v>0</v>
      </c>
    </row>
    <row r="736" spans="1:27">
      <c r="A736" t="s">
        <v>173</v>
      </c>
      <c r="E736" s="23" t="s">
        <v>170</v>
      </c>
    </row>
    <row r="737" spans="1:27">
      <c r="A737" t="s">
        <v>174</v>
      </c>
      <c r="E737" s="28" t="s">
        <v>183</v>
      </c>
    </row>
    <row r="738" spans="1:27" ht="39.6">
      <c r="A738" t="s">
        <v>176</v>
      </c>
      <c r="E738" s="23" t="s">
        <v>4481</v>
      </c>
    </row>
    <row r="739" spans="1:27">
      <c r="A739" t="s">
        <v>168</v>
      </c>
      <c r="B739">
        <v>183</v>
      </c>
      <c r="C739" s="22" t="s">
        <v>4482</v>
      </c>
      <c r="D739" t="s">
        <v>170</v>
      </c>
      <c r="E739" s="23" t="s">
        <v>4483</v>
      </c>
      <c r="F739" s="24" t="s">
        <v>188</v>
      </c>
      <c r="G739" s="25">
        <v>6</v>
      </c>
      <c r="H739" s="24">
        <v>0</v>
      </c>
      <c r="I739" s="26">
        <f>ROUND(G739*H739,P4)</f>
        <v>0</v>
      </c>
      <c r="L739" s="26">
        <v>0</v>
      </c>
      <c r="M739" s="20">
        <f>ROUND(G739*L739,P4)</f>
        <v>0</v>
      </c>
      <c r="N739" s="21" t="s">
        <v>170</v>
      </c>
      <c r="O739" s="27">
        <f>M739*AA739</f>
        <v>0</v>
      </c>
      <c r="P739">
        <v>3</v>
      </c>
      <c r="AA739">
        <f>IF(P739=1,$O$3,IF(P739=2,$O$4,$O$5))</f>
        <v>0</v>
      </c>
    </row>
    <row r="740" spans="1:27">
      <c r="A740" t="s">
        <v>173</v>
      </c>
      <c r="E740" s="23" t="s">
        <v>170</v>
      </c>
    </row>
    <row r="741" spans="1:27">
      <c r="A741" t="s">
        <v>174</v>
      </c>
      <c r="E741" s="28" t="s">
        <v>649</v>
      </c>
    </row>
    <row r="742" spans="1:27" ht="39.6">
      <c r="A742" t="s">
        <v>176</v>
      </c>
      <c r="E742" s="23" t="s">
        <v>4484</v>
      </c>
    </row>
    <row r="743" spans="1:27">
      <c r="A743" t="s">
        <v>168</v>
      </c>
      <c r="B743">
        <v>184</v>
      </c>
      <c r="C743" s="22" t="s">
        <v>4485</v>
      </c>
      <c r="D743" t="s">
        <v>170</v>
      </c>
      <c r="E743" s="23" t="s">
        <v>4486</v>
      </c>
      <c r="F743" s="24" t="s">
        <v>188</v>
      </c>
      <c r="G743" s="25">
        <v>1</v>
      </c>
      <c r="H743" s="24">
        <v>0</v>
      </c>
      <c r="I743" s="26">
        <f>ROUND(G743*H743,P4)</f>
        <v>0</v>
      </c>
      <c r="L743" s="26">
        <v>0</v>
      </c>
      <c r="M743" s="20">
        <f>ROUND(G743*L743,P4)</f>
        <v>0</v>
      </c>
      <c r="N743" s="21" t="s">
        <v>170</v>
      </c>
      <c r="O743" s="27">
        <f>M743*AA743</f>
        <v>0</v>
      </c>
      <c r="P743">
        <v>3</v>
      </c>
      <c r="AA743">
        <f>IF(P743=1,$O$3,IF(P743=2,$O$4,$O$5))</f>
        <v>0</v>
      </c>
    </row>
    <row r="744" spans="1:27">
      <c r="A744" t="s">
        <v>173</v>
      </c>
      <c r="E744" s="23" t="s">
        <v>170</v>
      </c>
    </row>
    <row r="745" spans="1:27">
      <c r="A745" t="s">
        <v>174</v>
      </c>
      <c r="E745" s="28" t="s">
        <v>183</v>
      </c>
    </row>
    <row r="746" spans="1:27" ht="39.6">
      <c r="A746" t="s">
        <v>176</v>
      </c>
      <c r="E746" s="23" t="s">
        <v>4487</v>
      </c>
    </row>
    <row r="747" spans="1:27">
      <c r="A747" t="s">
        <v>168</v>
      </c>
      <c r="B747">
        <v>185</v>
      </c>
      <c r="C747" s="22" t="s">
        <v>4488</v>
      </c>
      <c r="D747" t="s">
        <v>170</v>
      </c>
      <c r="E747" s="23" t="s">
        <v>4489</v>
      </c>
      <c r="F747" s="24" t="s">
        <v>188</v>
      </c>
      <c r="G747" s="25">
        <v>6</v>
      </c>
      <c r="H747" s="24">
        <v>0</v>
      </c>
      <c r="I747" s="26">
        <f>ROUND(G747*H747,P4)</f>
        <v>0</v>
      </c>
      <c r="L747" s="26">
        <v>0</v>
      </c>
      <c r="M747" s="20">
        <f>ROUND(G747*L747,P4)</f>
        <v>0</v>
      </c>
      <c r="N747" s="21" t="s">
        <v>170</v>
      </c>
      <c r="O747" s="27">
        <f>M747*AA747</f>
        <v>0</v>
      </c>
      <c r="P747">
        <v>3</v>
      </c>
      <c r="AA747">
        <f>IF(P747=1,$O$3,IF(P747=2,$O$4,$O$5))</f>
        <v>0</v>
      </c>
    </row>
    <row r="748" spans="1:27">
      <c r="A748" t="s">
        <v>173</v>
      </c>
      <c r="E748" s="23" t="s">
        <v>170</v>
      </c>
    </row>
    <row r="749" spans="1:27">
      <c r="A749" t="s">
        <v>174</v>
      </c>
      <c r="E749" s="28" t="s">
        <v>649</v>
      </c>
    </row>
    <row r="750" spans="1:27" ht="39.6">
      <c r="A750" t="s">
        <v>176</v>
      </c>
      <c r="E750" s="23" t="s">
        <v>4490</v>
      </c>
    </row>
    <row r="751" spans="1:27">
      <c r="A751" t="s">
        <v>168</v>
      </c>
      <c r="B751">
        <v>186</v>
      </c>
      <c r="C751" s="22" t="s">
        <v>4491</v>
      </c>
      <c r="D751" t="s">
        <v>170</v>
      </c>
      <c r="E751" s="23" t="s">
        <v>4492</v>
      </c>
      <c r="F751" s="24" t="s">
        <v>188</v>
      </c>
      <c r="G751" s="25">
        <v>8</v>
      </c>
      <c r="H751" s="24">
        <v>0</v>
      </c>
      <c r="I751" s="26">
        <f>ROUND(G751*H751,P4)</f>
        <v>0</v>
      </c>
      <c r="L751" s="26">
        <v>0</v>
      </c>
      <c r="M751" s="20">
        <f>ROUND(G751*L751,P4)</f>
        <v>0</v>
      </c>
      <c r="N751" s="21" t="s">
        <v>170</v>
      </c>
      <c r="O751" s="27">
        <f>M751*AA751</f>
        <v>0</v>
      </c>
      <c r="P751">
        <v>3</v>
      </c>
      <c r="AA751">
        <f>IF(P751=1,$O$3,IF(P751=2,$O$4,$O$5))</f>
        <v>0</v>
      </c>
    </row>
    <row r="752" spans="1:27">
      <c r="A752" t="s">
        <v>173</v>
      </c>
      <c r="E752" s="23" t="s">
        <v>170</v>
      </c>
    </row>
    <row r="753" spans="1:27">
      <c r="A753" t="s">
        <v>174</v>
      </c>
      <c r="E753" s="28" t="s">
        <v>396</v>
      </c>
    </row>
    <row r="754" spans="1:27" ht="39.6">
      <c r="A754" t="s">
        <v>176</v>
      </c>
      <c r="E754" s="23" t="s">
        <v>4493</v>
      </c>
    </row>
    <row r="755" spans="1:27">
      <c r="A755" t="s">
        <v>168</v>
      </c>
      <c r="B755">
        <v>187</v>
      </c>
      <c r="C755" s="22" t="s">
        <v>4494</v>
      </c>
      <c r="D755" t="s">
        <v>170</v>
      </c>
      <c r="E755" s="23" t="s">
        <v>4495</v>
      </c>
      <c r="F755" s="24" t="s">
        <v>188</v>
      </c>
      <c r="G755" s="25">
        <v>7</v>
      </c>
      <c r="H755" s="24">
        <v>0</v>
      </c>
      <c r="I755" s="26">
        <f>ROUND(G755*H755,P4)</f>
        <v>0</v>
      </c>
      <c r="L755" s="26">
        <v>0</v>
      </c>
      <c r="M755" s="20">
        <f>ROUND(G755*L755,P4)</f>
        <v>0</v>
      </c>
      <c r="N755" s="21" t="s">
        <v>170</v>
      </c>
      <c r="O755" s="27">
        <f>M755*AA755</f>
        <v>0</v>
      </c>
      <c r="P755">
        <v>3</v>
      </c>
      <c r="AA755">
        <f>IF(P755=1,$O$3,IF(P755=2,$O$4,$O$5))</f>
        <v>0</v>
      </c>
    </row>
    <row r="756" spans="1:27">
      <c r="A756" t="s">
        <v>173</v>
      </c>
      <c r="E756" s="23" t="s">
        <v>170</v>
      </c>
    </row>
    <row r="757" spans="1:27">
      <c r="A757" t="s">
        <v>174</v>
      </c>
      <c r="E757" s="28" t="s">
        <v>310</v>
      </c>
    </row>
    <row r="758" spans="1:27">
      <c r="A758" t="s">
        <v>176</v>
      </c>
      <c r="E758" s="23" t="s">
        <v>4496</v>
      </c>
    </row>
    <row r="759" spans="1:27">
      <c r="A759" t="s">
        <v>168</v>
      </c>
      <c r="B759">
        <v>188</v>
      </c>
      <c r="C759" s="22" t="s">
        <v>4497</v>
      </c>
      <c r="D759" t="s">
        <v>170</v>
      </c>
      <c r="E759" s="23" t="s">
        <v>4498</v>
      </c>
      <c r="F759" s="24" t="s">
        <v>188</v>
      </c>
      <c r="G759" s="25">
        <v>15</v>
      </c>
      <c r="H759" s="24">
        <v>0</v>
      </c>
      <c r="I759" s="26">
        <f>ROUND(G759*H759,P4)</f>
        <v>0</v>
      </c>
      <c r="L759" s="26">
        <v>0</v>
      </c>
      <c r="M759" s="20">
        <f>ROUND(G759*L759,P4)</f>
        <v>0</v>
      </c>
      <c r="N759" s="21" t="s">
        <v>170</v>
      </c>
      <c r="O759" s="27">
        <f>M759*AA759</f>
        <v>0</v>
      </c>
      <c r="P759">
        <v>3</v>
      </c>
      <c r="AA759">
        <f>IF(P759=1,$O$3,IF(P759=2,$O$4,$O$5))</f>
        <v>0</v>
      </c>
    </row>
    <row r="760" spans="1:27">
      <c r="A760" t="s">
        <v>173</v>
      </c>
      <c r="E760" s="23" t="s">
        <v>170</v>
      </c>
    </row>
    <row r="761" spans="1:27">
      <c r="A761" t="s">
        <v>174</v>
      </c>
      <c r="E761" s="28" t="s">
        <v>375</v>
      </c>
    </row>
    <row r="762" spans="1:27">
      <c r="A762" t="s">
        <v>176</v>
      </c>
      <c r="E762" s="23" t="s">
        <v>4499</v>
      </c>
    </row>
    <row r="763" spans="1:27">
      <c r="A763" t="s">
        <v>168</v>
      </c>
      <c r="B763">
        <v>189</v>
      </c>
      <c r="C763" s="22" t="s">
        <v>4500</v>
      </c>
      <c r="D763" t="s">
        <v>170</v>
      </c>
      <c r="E763" s="23" t="s">
        <v>4501</v>
      </c>
      <c r="F763" s="24" t="s">
        <v>188</v>
      </c>
      <c r="G763" s="25">
        <v>2</v>
      </c>
      <c r="H763" s="24">
        <v>0</v>
      </c>
      <c r="I763" s="26">
        <f>ROUND(G763*H763,P4)</f>
        <v>0</v>
      </c>
      <c r="L763" s="26">
        <v>0</v>
      </c>
      <c r="M763" s="20">
        <f>ROUND(G763*L763,P4)</f>
        <v>0</v>
      </c>
      <c r="N763" s="21" t="s">
        <v>170</v>
      </c>
      <c r="O763" s="27">
        <f>M763*AA763</f>
        <v>0</v>
      </c>
      <c r="P763">
        <v>3</v>
      </c>
      <c r="AA763">
        <f>IF(P763=1,$O$3,IF(P763=2,$O$4,$O$5))</f>
        <v>0</v>
      </c>
    </row>
    <row r="764" spans="1:27">
      <c r="A764" t="s">
        <v>173</v>
      </c>
      <c r="E764" s="23" t="s">
        <v>170</v>
      </c>
    </row>
    <row r="765" spans="1:27">
      <c r="A765" t="s">
        <v>174</v>
      </c>
      <c r="E765" s="28" t="s">
        <v>231</v>
      </c>
    </row>
    <row r="766" spans="1:27" ht="171.6">
      <c r="A766" t="s">
        <v>176</v>
      </c>
      <c r="E766" s="23" t="s">
        <v>4502</v>
      </c>
    </row>
    <row r="767" spans="1:27">
      <c r="A767" t="s">
        <v>168</v>
      </c>
      <c r="B767">
        <v>190</v>
      </c>
      <c r="C767" s="22" t="s">
        <v>4503</v>
      </c>
      <c r="D767" t="s">
        <v>170</v>
      </c>
      <c r="E767" s="23" t="s">
        <v>4504</v>
      </c>
      <c r="F767" s="24" t="s">
        <v>188</v>
      </c>
      <c r="G767" s="25">
        <v>2</v>
      </c>
      <c r="H767" s="24">
        <v>0</v>
      </c>
      <c r="I767" s="26">
        <f>ROUND(G767*H767,P4)</f>
        <v>0</v>
      </c>
      <c r="L767" s="26">
        <v>0</v>
      </c>
      <c r="M767" s="20">
        <f>ROUND(G767*L767,P4)</f>
        <v>0</v>
      </c>
      <c r="N767" s="21" t="s">
        <v>170</v>
      </c>
      <c r="O767" s="27">
        <f>M767*AA767</f>
        <v>0</v>
      </c>
      <c r="P767">
        <v>3</v>
      </c>
      <c r="AA767">
        <f>IF(P767=1,$O$3,IF(P767=2,$O$4,$O$5))</f>
        <v>0</v>
      </c>
    </row>
    <row r="768" spans="1:27">
      <c r="A768" t="s">
        <v>173</v>
      </c>
      <c r="E768" s="23" t="s">
        <v>170</v>
      </c>
    </row>
    <row r="769" spans="1:27">
      <c r="A769" t="s">
        <v>174</v>
      </c>
      <c r="E769" s="28" t="s">
        <v>231</v>
      </c>
    </row>
    <row r="770" spans="1:27" ht="171.6">
      <c r="A770" t="s">
        <v>176</v>
      </c>
      <c r="E770" s="23" t="s">
        <v>4502</v>
      </c>
    </row>
    <row r="771" spans="1:27">
      <c r="A771" t="s">
        <v>168</v>
      </c>
      <c r="B771">
        <v>191</v>
      </c>
      <c r="C771" s="22" t="s">
        <v>4505</v>
      </c>
      <c r="D771" t="s">
        <v>170</v>
      </c>
      <c r="E771" s="23" t="s">
        <v>4506</v>
      </c>
      <c r="F771" s="24" t="s">
        <v>188</v>
      </c>
      <c r="G771" s="25">
        <v>1</v>
      </c>
      <c r="H771" s="24">
        <v>0</v>
      </c>
      <c r="I771" s="26">
        <f>ROUND(G771*H771,P4)</f>
        <v>0</v>
      </c>
      <c r="L771" s="26">
        <v>0</v>
      </c>
      <c r="M771" s="20">
        <f>ROUND(G771*L771,P4)</f>
        <v>0</v>
      </c>
      <c r="N771" s="21" t="s">
        <v>170</v>
      </c>
      <c r="O771" s="27">
        <f>M771*AA771</f>
        <v>0</v>
      </c>
      <c r="P771">
        <v>3</v>
      </c>
      <c r="AA771">
        <f>IF(P771=1,$O$3,IF(P771=2,$O$4,$O$5))</f>
        <v>0</v>
      </c>
    </row>
    <row r="772" spans="1:27">
      <c r="A772" t="s">
        <v>173</v>
      </c>
      <c r="E772" s="23" t="s">
        <v>170</v>
      </c>
    </row>
    <row r="773" spans="1:27">
      <c r="A773" t="s">
        <v>174</v>
      </c>
      <c r="E773" s="28" t="s">
        <v>183</v>
      </c>
    </row>
    <row r="774" spans="1:27" ht="171.6">
      <c r="A774" t="s">
        <v>176</v>
      </c>
      <c r="E774" s="23" t="s">
        <v>4502</v>
      </c>
    </row>
    <row r="775" spans="1:27">
      <c r="A775" t="s">
        <v>168</v>
      </c>
      <c r="B775">
        <v>192</v>
      </c>
      <c r="C775" s="22" t="s">
        <v>4507</v>
      </c>
      <c r="D775" t="s">
        <v>170</v>
      </c>
      <c r="E775" s="23" t="s">
        <v>4508</v>
      </c>
      <c r="F775" s="24" t="s">
        <v>188</v>
      </c>
      <c r="G775" s="25">
        <v>7</v>
      </c>
      <c r="H775" s="24">
        <v>0</v>
      </c>
      <c r="I775" s="26">
        <f>ROUND(G775*H775,P4)</f>
        <v>0</v>
      </c>
      <c r="L775" s="26">
        <v>0</v>
      </c>
      <c r="M775" s="20">
        <f>ROUND(G775*L775,P4)</f>
        <v>0</v>
      </c>
      <c r="N775" s="21" t="s">
        <v>170</v>
      </c>
      <c r="O775" s="27">
        <f>M775*AA775</f>
        <v>0</v>
      </c>
      <c r="P775">
        <v>3</v>
      </c>
      <c r="AA775">
        <f>IF(P775=1,$O$3,IF(P775=2,$O$4,$O$5))</f>
        <v>0</v>
      </c>
    </row>
    <row r="776" spans="1:27">
      <c r="A776" t="s">
        <v>173</v>
      </c>
      <c r="E776" s="23" t="s">
        <v>170</v>
      </c>
    </row>
    <row r="777" spans="1:27">
      <c r="A777" t="s">
        <v>174</v>
      </c>
      <c r="E777" s="28" t="s">
        <v>310</v>
      </c>
    </row>
    <row r="778" spans="1:27" ht="66">
      <c r="A778" t="s">
        <v>176</v>
      </c>
      <c r="E778" s="23" t="s">
        <v>4509</v>
      </c>
    </row>
    <row r="779" spans="1:27">
      <c r="A779" t="s">
        <v>168</v>
      </c>
      <c r="B779">
        <v>193</v>
      </c>
      <c r="C779" s="22" t="s">
        <v>4510</v>
      </c>
      <c r="D779" t="s">
        <v>170</v>
      </c>
      <c r="E779" s="23" t="s">
        <v>4508</v>
      </c>
      <c r="F779" s="24" t="s">
        <v>188</v>
      </c>
      <c r="G779" s="25">
        <v>5</v>
      </c>
      <c r="H779" s="24">
        <v>0</v>
      </c>
      <c r="I779" s="26">
        <f>ROUND(G779*H779,P4)</f>
        <v>0</v>
      </c>
      <c r="L779" s="26">
        <v>0</v>
      </c>
      <c r="M779" s="20">
        <f>ROUND(G779*L779,P4)</f>
        <v>0</v>
      </c>
      <c r="N779" s="21" t="s">
        <v>170</v>
      </c>
      <c r="O779" s="27">
        <f>M779*AA779</f>
        <v>0</v>
      </c>
      <c r="P779">
        <v>3</v>
      </c>
      <c r="AA779">
        <f>IF(P779=1,$O$3,IF(P779=2,$O$4,$O$5))</f>
        <v>0</v>
      </c>
    </row>
    <row r="780" spans="1:27">
      <c r="A780" t="s">
        <v>173</v>
      </c>
      <c r="E780" s="23" t="s">
        <v>170</v>
      </c>
    </row>
    <row r="781" spans="1:27">
      <c r="A781" t="s">
        <v>174</v>
      </c>
      <c r="E781" s="28" t="s">
        <v>757</v>
      </c>
    </row>
    <row r="782" spans="1:27" ht="66">
      <c r="A782" t="s">
        <v>176</v>
      </c>
      <c r="E782" s="23" t="s">
        <v>4511</v>
      </c>
    </row>
    <row r="783" spans="1:27">
      <c r="A783" t="s">
        <v>168</v>
      </c>
      <c r="B783">
        <v>194</v>
      </c>
      <c r="C783" s="22" t="s">
        <v>4512</v>
      </c>
      <c r="D783" t="s">
        <v>170</v>
      </c>
      <c r="E783" s="23" t="s">
        <v>4513</v>
      </c>
      <c r="F783" s="24" t="s">
        <v>188</v>
      </c>
      <c r="G783" s="25">
        <v>3</v>
      </c>
      <c r="H783" s="24">
        <v>0</v>
      </c>
      <c r="I783" s="26">
        <f>ROUND(G783*H783,P4)</f>
        <v>0</v>
      </c>
      <c r="L783" s="26">
        <v>0</v>
      </c>
      <c r="M783" s="20">
        <f>ROUND(G783*L783,P4)</f>
        <v>0</v>
      </c>
      <c r="N783" s="21" t="s">
        <v>170</v>
      </c>
      <c r="O783" s="27">
        <f>M783*AA783</f>
        <v>0</v>
      </c>
      <c r="P783">
        <v>3</v>
      </c>
      <c r="AA783">
        <f>IF(P783=1,$O$3,IF(P783=2,$O$4,$O$5))</f>
        <v>0</v>
      </c>
    </row>
    <row r="784" spans="1:27">
      <c r="A784" t="s">
        <v>173</v>
      </c>
      <c r="E784" s="23" t="s">
        <v>170</v>
      </c>
    </row>
    <row r="785" spans="1:27">
      <c r="A785" t="s">
        <v>174</v>
      </c>
      <c r="E785" s="28" t="s">
        <v>331</v>
      </c>
    </row>
    <row r="786" spans="1:27" ht="66">
      <c r="A786" t="s">
        <v>176</v>
      </c>
      <c r="E786" s="23" t="s">
        <v>4511</v>
      </c>
    </row>
    <row r="787" spans="1:27">
      <c r="A787" t="s">
        <v>168</v>
      </c>
      <c r="B787">
        <v>195</v>
      </c>
      <c r="C787" s="22" t="s">
        <v>4514</v>
      </c>
      <c r="D787" t="s">
        <v>170</v>
      </c>
      <c r="E787" s="23" t="s">
        <v>4515</v>
      </c>
      <c r="F787" s="24" t="s">
        <v>188</v>
      </c>
      <c r="G787" s="25">
        <v>2</v>
      </c>
      <c r="H787" s="24">
        <v>0</v>
      </c>
      <c r="I787" s="26">
        <f>ROUND(G787*H787,P4)</f>
        <v>0</v>
      </c>
      <c r="L787" s="26">
        <v>0</v>
      </c>
      <c r="M787" s="20">
        <f>ROUND(G787*L787,P4)</f>
        <v>0</v>
      </c>
      <c r="N787" s="21" t="s">
        <v>170</v>
      </c>
      <c r="O787" s="27">
        <f>M787*AA787</f>
        <v>0</v>
      </c>
      <c r="P787">
        <v>3</v>
      </c>
      <c r="AA787">
        <f>IF(P787=1,$O$3,IF(P787=2,$O$4,$O$5))</f>
        <v>0</v>
      </c>
    </row>
    <row r="788" spans="1:27">
      <c r="A788" t="s">
        <v>173</v>
      </c>
      <c r="E788" s="23" t="s">
        <v>170</v>
      </c>
    </row>
    <row r="789" spans="1:27">
      <c r="A789" t="s">
        <v>174</v>
      </c>
      <c r="E789" s="28" t="s">
        <v>231</v>
      </c>
    </row>
    <row r="790" spans="1:27" ht="132">
      <c r="A790" t="s">
        <v>176</v>
      </c>
      <c r="E790" s="23" t="s">
        <v>4516</v>
      </c>
    </row>
    <row r="791" spans="1:27">
      <c r="A791" t="s">
        <v>168</v>
      </c>
      <c r="B791">
        <v>196</v>
      </c>
      <c r="C791" s="22" t="s">
        <v>4517</v>
      </c>
      <c r="D791" t="s">
        <v>170</v>
      </c>
      <c r="E791" s="23" t="s">
        <v>4518</v>
      </c>
      <c r="F791" s="24" t="s">
        <v>188</v>
      </c>
      <c r="G791" s="25">
        <v>2</v>
      </c>
      <c r="H791" s="24">
        <v>0</v>
      </c>
      <c r="I791" s="26">
        <f>ROUND(G791*H791,P4)</f>
        <v>0</v>
      </c>
      <c r="L791" s="26">
        <v>0</v>
      </c>
      <c r="M791" s="20">
        <f>ROUND(G791*L791,P4)</f>
        <v>0</v>
      </c>
      <c r="N791" s="21" t="s">
        <v>170</v>
      </c>
      <c r="O791" s="27">
        <f>M791*AA791</f>
        <v>0</v>
      </c>
      <c r="P791">
        <v>3</v>
      </c>
      <c r="AA791">
        <f>IF(P791=1,$O$3,IF(P791=2,$O$4,$O$5))</f>
        <v>0</v>
      </c>
    </row>
    <row r="792" spans="1:27">
      <c r="A792" t="s">
        <v>173</v>
      </c>
      <c r="E792" s="23" t="s">
        <v>170</v>
      </c>
    </row>
    <row r="793" spans="1:27">
      <c r="A793" t="s">
        <v>174</v>
      </c>
      <c r="E793" s="28" t="s">
        <v>231</v>
      </c>
    </row>
    <row r="794" spans="1:27" ht="132">
      <c r="A794" t="s">
        <v>176</v>
      </c>
      <c r="E794" s="23" t="s">
        <v>4516</v>
      </c>
    </row>
    <row r="795" spans="1:27">
      <c r="A795" t="s">
        <v>168</v>
      </c>
      <c r="B795">
        <v>197</v>
      </c>
      <c r="C795" s="22" t="s">
        <v>4519</v>
      </c>
      <c r="D795" t="s">
        <v>170</v>
      </c>
      <c r="E795" s="23" t="s">
        <v>4515</v>
      </c>
      <c r="F795" s="24" t="s">
        <v>188</v>
      </c>
      <c r="G795" s="25">
        <v>4</v>
      </c>
      <c r="H795" s="24">
        <v>0</v>
      </c>
      <c r="I795" s="26">
        <f>ROUND(G795*H795,P4)</f>
        <v>0</v>
      </c>
      <c r="L795" s="26">
        <v>0</v>
      </c>
      <c r="M795" s="20">
        <f>ROUND(G795*L795,P4)</f>
        <v>0</v>
      </c>
      <c r="N795" s="21" t="s">
        <v>170</v>
      </c>
      <c r="O795" s="27">
        <f>M795*AA795</f>
        <v>0</v>
      </c>
      <c r="P795">
        <v>3</v>
      </c>
      <c r="AA795">
        <f>IF(P795=1,$O$3,IF(P795=2,$O$4,$O$5))</f>
        <v>0</v>
      </c>
    </row>
    <row r="796" spans="1:27">
      <c r="A796" t="s">
        <v>173</v>
      </c>
      <c r="E796" s="23" t="s">
        <v>170</v>
      </c>
    </row>
    <row r="797" spans="1:27">
      <c r="A797" t="s">
        <v>174</v>
      </c>
      <c r="E797" s="28" t="s">
        <v>549</v>
      </c>
    </row>
    <row r="798" spans="1:27" ht="132">
      <c r="A798" t="s">
        <v>176</v>
      </c>
      <c r="E798" s="23" t="s">
        <v>4516</v>
      </c>
    </row>
    <row r="799" spans="1:27">
      <c r="A799" t="s">
        <v>168</v>
      </c>
      <c r="B799">
        <v>198</v>
      </c>
      <c r="C799" s="22" t="s">
        <v>4520</v>
      </c>
      <c r="D799" t="s">
        <v>170</v>
      </c>
      <c r="E799" s="23" t="s">
        <v>4521</v>
      </c>
      <c r="F799" s="24" t="s">
        <v>188</v>
      </c>
      <c r="G799" s="25">
        <v>3</v>
      </c>
      <c r="H799" s="24">
        <v>0</v>
      </c>
      <c r="I799" s="26">
        <f>ROUND(G799*H799,P4)</f>
        <v>0</v>
      </c>
      <c r="L799" s="26">
        <v>0</v>
      </c>
      <c r="M799" s="20">
        <f>ROUND(G799*L799,P4)</f>
        <v>0</v>
      </c>
      <c r="N799" s="21" t="s">
        <v>170</v>
      </c>
      <c r="O799" s="27">
        <f>M799*AA799</f>
        <v>0</v>
      </c>
      <c r="P799">
        <v>3</v>
      </c>
      <c r="AA799">
        <f>IF(P799=1,$O$3,IF(P799=2,$O$4,$O$5))</f>
        <v>0</v>
      </c>
    </row>
    <row r="800" spans="1:27">
      <c r="A800" t="s">
        <v>173</v>
      </c>
      <c r="E800" s="23" t="s">
        <v>170</v>
      </c>
    </row>
    <row r="801" spans="1:27">
      <c r="A801" t="s">
        <v>174</v>
      </c>
      <c r="E801" s="28" t="s">
        <v>331</v>
      </c>
    </row>
    <row r="802" spans="1:27" ht="132">
      <c r="A802" t="s">
        <v>176</v>
      </c>
      <c r="E802" s="23" t="s">
        <v>4516</v>
      </c>
    </row>
    <row r="803" spans="1:27">
      <c r="A803" t="s">
        <v>168</v>
      </c>
      <c r="B803">
        <v>199</v>
      </c>
      <c r="C803" s="22" t="s">
        <v>4522</v>
      </c>
      <c r="D803" t="s">
        <v>170</v>
      </c>
      <c r="E803" s="23" t="s">
        <v>4523</v>
      </c>
      <c r="F803" s="24" t="s">
        <v>188</v>
      </c>
      <c r="G803" s="25">
        <v>1</v>
      </c>
      <c r="H803" s="24">
        <v>0</v>
      </c>
      <c r="I803" s="26">
        <f>ROUND(G803*H803,P4)</f>
        <v>0</v>
      </c>
      <c r="L803" s="26">
        <v>0</v>
      </c>
      <c r="M803" s="20">
        <f>ROUND(G803*L803,P4)</f>
        <v>0</v>
      </c>
      <c r="N803" s="21" t="s">
        <v>170</v>
      </c>
      <c r="O803" s="27">
        <f>M803*AA803</f>
        <v>0</v>
      </c>
      <c r="P803">
        <v>3</v>
      </c>
      <c r="AA803">
        <f>IF(P803=1,$O$3,IF(P803=2,$O$4,$O$5))</f>
        <v>0</v>
      </c>
    </row>
    <row r="804" spans="1:27">
      <c r="A804" t="s">
        <v>173</v>
      </c>
      <c r="E804" s="23" t="s">
        <v>170</v>
      </c>
    </row>
    <row r="805" spans="1:27">
      <c r="A805" t="s">
        <v>174</v>
      </c>
      <c r="E805" s="28" t="s">
        <v>183</v>
      </c>
    </row>
    <row r="806" spans="1:27" ht="132">
      <c r="A806" t="s">
        <v>176</v>
      </c>
      <c r="E806" s="23" t="s">
        <v>4516</v>
      </c>
    </row>
    <row r="807" spans="1:27">
      <c r="A807" t="s">
        <v>168</v>
      </c>
      <c r="B807">
        <v>200</v>
      </c>
      <c r="C807" s="22" t="s">
        <v>4524</v>
      </c>
      <c r="D807" t="s">
        <v>170</v>
      </c>
      <c r="E807" s="23" t="s">
        <v>4525</v>
      </c>
      <c r="F807" s="24" t="s">
        <v>188</v>
      </c>
      <c r="G807" s="25">
        <v>1</v>
      </c>
      <c r="H807" s="24">
        <v>0</v>
      </c>
      <c r="I807" s="26">
        <f>ROUND(G807*H807,P4)</f>
        <v>0</v>
      </c>
      <c r="L807" s="26">
        <v>0</v>
      </c>
      <c r="M807" s="20">
        <f>ROUND(G807*L807,P4)</f>
        <v>0</v>
      </c>
      <c r="N807" s="21" t="s">
        <v>170</v>
      </c>
      <c r="O807" s="27">
        <f>M807*AA807</f>
        <v>0</v>
      </c>
      <c r="P807">
        <v>3</v>
      </c>
      <c r="AA807">
        <f>IF(P807=1,$O$3,IF(P807=2,$O$4,$O$5))</f>
        <v>0</v>
      </c>
    </row>
    <row r="808" spans="1:27">
      <c r="A808" t="s">
        <v>173</v>
      </c>
      <c r="E808" s="23" t="s">
        <v>170</v>
      </c>
    </row>
    <row r="809" spans="1:27">
      <c r="A809" t="s">
        <v>174</v>
      </c>
      <c r="E809" s="28" t="s">
        <v>183</v>
      </c>
    </row>
    <row r="810" spans="1:27" ht="132">
      <c r="A810" t="s">
        <v>176</v>
      </c>
      <c r="E810" s="23" t="s">
        <v>4516</v>
      </c>
    </row>
    <row r="811" spans="1:27">
      <c r="A811" t="s">
        <v>168</v>
      </c>
      <c r="B811">
        <v>201</v>
      </c>
      <c r="C811" s="22" t="s">
        <v>4526</v>
      </c>
      <c r="D811" t="s">
        <v>170</v>
      </c>
      <c r="E811" s="23" t="s">
        <v>4527</v>
      </c>
      <c r="F811" s="24" t="s">
        <v>188</v>
      </c>
      <c r="G811" s="25">
        <v>2</v>
      </c>
      <c r="H811" s="24">
        <v>0</v>
      </c>
      <c r="I811" s="26">
        <f>ROUND(G811*H811,P4)</f>
        <v>0</v>
      </c>
      <c r="L811" s="26">
        <v>0</v>
      </c>
      <c r="M811" s="20">
        <f>ROUND(G811*L811,P4)</f>
        <v>0</v>
      </c>
      <c r="N811" s="21" t="s">
        <v>170</v>
      </c>
      <c r="O811" s="27">
        <f>M811*AA811</f>
        <v>0</v>
      </c>
      <c r="P811">
        <v>3</v>
      </c>
      <c r="AA811">
        <f>IF(P811=1,$O$3,IF(P811=2,$O$4,$O$5))</f>
        <v>0</v>
      </c>
    </row>
    <row r="812" spans="1:27">
      <c r="A812" t="s">
        <v>173</v>
      </c>
      <c r="E812" s="23" t="s">
        <v>170</v>
      </c>
    </row>
    <row r="813" spans="1:27">
      <c r="A813" t="s">
        <v>174</v>
      </c>
      <c r="E813" s="28" t="s">
        <v>231</v>
      </c>
    </row>
    <row r="814" spans="1:27" ht="132">
      <c r="A814" t="s">
        <v>176</v>
      </c>
      <c r="E814" s="23" t="s">
        <v>4516</v>
      </c>
    </row>
    <row r="815" spans="1:27">
      <c r="A815" t="s">
        <v>168</v>
      </c>
      <c r="B815">
        <v>202</v>
      </c>
      <c r="C815" s="22" t="s">
        <v>4528</v>
      </c>
      <c r="D815" t="s">
        <v>170</v>
      </c>
      <c r="E815" s="23" t="s">
        <v>4529</v>
      </c>
      <c r="F815" s="24" t="s">
        <v>188</v>
      </c>
      <c r="G815" s="25">
        <v>1</v>
      </c>
      <c r="H815" s="24">
        <v>0</v>
      </c>
      <c r="I815" s="26">
        <f>ROUND(G815*H815,P4)</f>
        <v>0</v>
      </c>
      <c r="L815" s="26">
        <v>0</v>
      </c>
      <c r="M815" s="20">
        <f>ROUND(G815*L815,P4)</f>
        <v>0</v>
      </c>
      <c r="N815" s="21" t="s">
        <v>170</v>
      </c>
      <c r="O815" s="27">
        <f>M815*AA815</f>
        <v>0</v>
      </c>
      <c r="P815">
        <v>3</v>
      </c>
      <c r="AA815">
        <f>IF(P815=1,$O$3,IF(P815=2,$O$4,$O$5))</f>
        <v>0</v>
      </c>
    </row>
    <row r="816" spans="1:27">
      <c r="A816" t="s">
        <v>173</v>
      </c>
      <c r="E816" s="23" t="s">
        <v>170</v>
      </c>
    </row>
    <row r="817" spans="1:27">
      <c r="A817" t="s">
        <v>174</v>
      </c>
      <c r="E817" s="28" t="s">
        <v>183</v>
      </c>
    </row>
    <row r="818" spans="1:27" ht="132">
      <c r="A818" t="s">
        <v>176</v>
      </c>
      <c r="E818" s="23" t="s">
        <v>4516</v>
      </c>
    </row>
    <row r="819" spans="1:27">
      <c r="A819" t="s">
        <v>168</v>
      </c>
      <c r="B819">
        <v>203</v>
      </c>
      <c r="C819" s="22" t="s">
        <v>4530</v>
      </c>
      <c r="D819" t="s">
        <v>170</v>
      </c>
      <c r="E819" s="23" t="s">
        <v>4531</v>
      </c>
      <c r="F819" s="24" t="s">
        <v>188</v>
      </c>
      <c r="G819" s="25">
        <v>3</v>
      </c>
      <c r="H819" s="24">
        <v>0</v>
      </c>
      <c r="I819" s="26">
        <f>ROUND(G819*H819,P4)</f>
        <v>0</v>
      </c>
      <c r="L819" s="26">
        <v>0</v>
      </c>
      <c r="M819" s="20">
        <f>ROUND(G819*L819,P4)</f>
        <v>0</v>
      </c>
      <c r="N819" s="21" t="s">
        <v>170</v>
      </c>
      <c r="O819" s="27">
        <f>M819*AA819</f>
        <v>0</v>
      </c>
      <c r="P819">
        <v>3</v>
      </c>
      <c r="AA819">
        <f>IF(P819=1,$O$3,IF(P819=2,$O$4,$O$5))</f>
        <v>0</v>
      </c>
    </row>
    <row r="820" spans="1:27">
      <c r="A820" t="s">
        <v>173</v>
      </c>
      <c r="E820" s="23" t="s">
        <v>170</v>
      </c>
    </row>
    <row r="821" spans="1:27">
      <c r="A821" t="s">
        <v>174</v>
      </c>
      <c r="E821" s="28" t="s">
        <v>331</v>
      </c>
    </row>
    <row r="822" spans="1:27" ht="132">
      <c r="A822" t="s">
        <v>176</v>
      </c>
      <c r="E822" s="23" t="s">
        <v>4516</v>
      </c>
    </row>
    <row r="823" spans="1:27">
      <c r="A823" t="s">
        <v>168</v>
      </c>
      <c r="B823">
        <v>204</v>
      </c>
      <c r="C823" s="22" t="s">
        <v>4532</v>
      </c>
      <c r="D823" t="s">
        <v>170</v>
      </c>
      <c r="E823" s="23" t="s">
        <v>4533</v>
      </c>
      <c r="F823" s="24" t="s">
        <v>188</v>
      </c>
      <c r="G823" s="25">
        <v>2</v>
      </c>
      <c r="H823" s="24">
        <v>0</v>
      </c>
      <c r="I823" s="26">
        <f>ROUND(G823*H823,P4)</f>
        <v>0</v>
      </c>
      <c r="L823" s="26">
        <v>0</v>
      </c>
      <c r="M823" s="20">
        <f>ROUND(G823*L823,P4)</f>
        <v>0</v>
      </c>
      <c r="N823" s="21" t="s">
        <v>170</v>
      </c>
      <c r="O823" s="27">
        <f>M823*AA823</f>
        <v>0</v>
      </c>
      <c r="P823">
        <v>3</v>
      </c>
      <c r="AA823">
        <f>IF(P823=1,$O$3,IF(P823=2,$O$4,$O$5))</f>
        <v>0</v>
      </c>
    </row>
    <row r="824" spans="1:27">
      <c r="A824" t="s">
        <v>173</v>
      </c>
      <c r="E824" s="23" t="s">
        <v>170</v>
      </c>
    </row>
    <row r="825" spans="1:27">
      <c r="A825" t="s">
        <v>174</v>
      </c>
      <c r="E825" s="28" t="s">
        <v>231</v>
      </c>
    </row>
    <row r="826" spans="1:27" ht="132">
      <c r="A826" t="s">
        <v>176</v>
      </c>
      <c r="E826" s="23" t="s">
        <v>4516</v>
      </c>
    </row>
    <row r="827" spans="1:27">
      <c r="A827" t="s">
        <v>168</v>
      </c>
      <c r="B827">
        <v>205</v>
      </c>
      <c r="C827" s="22" t="s">
        <v>4534</v>
      </c>
      <c r="D827" t="s">
        <v>170</v>
      </c>
      <c r="E827" s="23" t="s">
        <v>4535</v>
      </c>
      <c r="F827" s="24" t="s">
        <v>188</v>
      </c>
      <c r="G827" s="25">
        <v>6</v>
      </c>
      <c r="H827" s="24">
        <v>0</v>
      </c>
      <c r="I827" s="26">
        <f>ROUND(G827*H827,P4)</f>
        <v>0</v>
      </c>
      <c r="L827" s="26">
        <v>0</v>
      </c>
      <c r="M827" s="20">
        <f>ROUND(G827*L827,P4)</f>
        <v>0</v>
      </c>
      <c r="N827" s="21" t="s">
        <v>170</v>
      </c>
      <c r="O827" s="27">
        <f>M827*AA827</f>
        <v>0</v>
      </c>
      <c r="P827">
        <v>3</v>
      </c>
      <c r="AA827">
        <f>IF(P827=1,$O$3,IF(P827=2,$O$4,$O$5))</f>
        <v>0</v>
      </c>
    </row>
    <row r="828" spans="1:27">
      <c r="A828" t="s">
        <v>173</v>
      </c>
      <c r="E828" s="23" t="s">
        <v>170</v>
      </c>
    </row>
    <row r="829" spans="1:27">
      <c r="A829" t="s">
        <v>174</v>
      </c>
      <c r="E829" s="28" t="s">
        <v>649</v>
      </c>
    </row>
    <row r="830" spans="1:27" ht="132">
      <c r="A830" t="s">
        <v>176</v>
      </c>
      <c r="E830" s="23" t="s">
        <v>4516</v>
      </c>
    </row>
    <row r="831" spans="1:27">
      <c r="A831" t="s">
        <v>168</v>
      </c>
      <c r="B831">
        <v>206</v>
      </c>
      <c r="C831" s="22" t="s">
        <v>4536</v>
      </c>
      <c r="D831" t="s">
        <v>170</v>
      </c>
      <c r="E831" s="23" t="s">
        <v>4537</v>
      </c>
      <c r="F831" s="24" t="s">
        <v>188</v>
      </c>
      <c r="G831" s="25">
        <v>2</v>
      </c>
      <c r="H831" s="24">
        <v>0</v>
      </c>
      <c r="I831" s="26">
        <f>ROUND(G831*H831,P4)</f>
        <v>0</v>
      </c>
      <c r="L831" s="26">
        <v>0</v>
      </c>
      <c r="M831" s="20">
        <f>ROUND(G831*L831,P4)</f>
        <v>0</v>
      </c>
      <c r="N831" s="21" t="s">
        <v>170</v>
      </c>
      <c r="O831" s="27">
        <f>M831*AA831</f>
        <v>0</v>
      </c>
      <c r="P831">
        <v>3</v>
      </c>
      <c r="AA831">
        <f>IF(P831=1,$O$3,IF(P831=2,$O$4,$O$5))</f>
        <v>0</v>
      </c>
    </row>
    <row r="832" spans="1:27">
      <c r="A832" t="s">
        <v>173</v>
      </c>
      <c r="E832" s="23" t="s">
        <v>170</v>
      </c>
    </row>
    <row r="833" spans="1:27">
      <c r="A833" t="s">
        <v>174</v>
      </c>
      <c r="E833" s="28" t="s">
        <v>231</v>
      </c>
    </row>
    <row r="834" spans="1:27" ht="132">
      <c r="A834" t="s">
        <v>176</v>
      </c>
      <c r="E834" s="23" t="s">
        <v>4516</v>
      </c>
    </row>
    <row r="835" spans="1:27">
      <c r="A835" t="s">
        <v>168</v>
      </c>
      <c r="B835">
        <v>207</v>
      </c>
      <c r="C835" s="22" t="s">
        <v>4538</v>
      </c>
      <c r="D835" t="s">
        <v>170</v>
      </c>
      <c r="E835" s="23" t="s">
        <v>4539</v>
      </c>
      <c r="F835" s="24" t="s">
        <v>188</v>
      </c>
      <c r="G835" s="25">
        <v>1</v>
      </c>
      <c r="H835" s="24">
        <v>0</v>
      </c>
      <c r="I835" s="26">
        <f>ROUND(G835*H835,P4)</f>
        <v>0</v>
      </c>
      <c r="L835" s="26">
        <v>0</v>
      </c>
      <c r="M835" s="20">
        <f>ROUND(G835*L835,P4)</f>
        <v>0</v>
      </c>
      <c r="N835" s="21" t="s">
        <v>170</v>
      </c>
      <c r="O835" s="27">
        <f>M835*AA835</f>
        <v>0</v>
      </c>
      <c r="P835">
        <v>3</v>
      </c>
      <c r="AA835">
        <f>IF(P835=1,$O$3,IF(P835=2,$O$4,$O$5))</f>
        <v>0</v>
      </c>
    </row>
    <row r="836" spans="1:27">
      <c r="A836" t="s">
        <v>173</v>
      </c>
      <c r="E836" s="23" t="s">
        <v>170</v>
      </c>
    </row>
    <row r="837" spans="1:27">
      <c r="A837" t="s">
        <v>174</v>
      </c>
      <c r="E837" s="28" t="s">
        <v>183</v>
      </c>
    </row>
    <row r="838" spans="1:27" ht="132">
      <c r="A838" t="s">
        <v>176</v>
      </c>
      <c r="E838" s="23" t="s">
        <v>4516</v>
      </c>
    </row>
    <row r="839" spans="1:27">
      <c r="A839" t="s">
        <v>168</v>
      </c>
      <c r="B839">
        <v>208</v>
      </c>
      <c r="C839" s="22" t="s">
        <v>4540</v>
      </c>
      <c r="D839" t="s">
        <v>170</v>
      </c>
      <c r="E839" s="23" t="s">
        <v>4541</v>
      </c>
      <c r="F839" s="24" t="s">
        <v>188</v>
      </c>
      <c r="G839" s="25">
        <v>10</v>
      </c>
      <c r="H839" s="24">
        <v>0</v>
      </c>
      <c r="I839" s="26">
        <f>ROUND(G839*H839,P4)</f>
        <v>0</v>
      </c>
      <c r="L839" s="26">
        <v>0</v>
      </c>
      <c r="M839" s="20">
        <f>ROUND(G839*L839,P4)</f>
        <v>0</v>
      </c>
      <c r="N839" s="21" t="s">
        <v>170</v>
      </c>
      <c r="O839" s="27">
        <f>M839*AA839</f>
        <v>0</v>
      </c>
      <c r="P839">
        <v>3</v>
      </c>
      <c r="AA839">
        <f>IF(P839=1,$O$3,IF(P839=2,$O$4,$O$5))</f>
        <v>0</v>
      </c>
    </row>
    <row r="840" spans="1:27">
      <c r="A840" t="s">
        <v>173</v>
      </c>
      <c r="E840" s="23" t="s">
        <v>170</v>
      </c>
    </row>
    <row r="841" spans="1:27">
      <c r="A841" t="s">
        <v>174</v>
      </c>
      <c r="E841" s="28" t="s">
        <v>364</v>
      </c>
    </row>
    <row r="842" spans="1:27" ht="132">
      <c r="A842" t="s">
        <v>176</v>
      </c>
      <c r="E842" s="23" t="s">
        <v>4516</v>
      </c>
    </row>
    <row r="843" spans="1:27">
      <c r="A843" t="s">
        <v>168</v>
      </c>
      <c r="B843">
        <v>209</v>
      </c>
      <c r="C843" s="22" t="s">
        <v>4542</v>
      </c>
      <c r="D843" t="s">
        <v>170</v>
      </c>
      <c r="E843" s="23" t="s">
        <v>4543</v>
      </c>
      <c r="F843" s="24" t="s">
        <v>188</v>
      </c>
      <c r="G843" s="25">
        <v>1</v>
      </c>
      <c r="H843" s="24">
        <v>0</v>
      </c>
      <c r="I843" s="26">
        <f>ROUND(G843*H843,P4)</f>
        <v>0</v>
      </c>
      <c r="L843" s="26">
        <v>0</v>
      </c>
      <c r="M843" s="20">
        <f>ROUND(G843*L843,P4)</f>
        <v>0</v>
      </c>
      <c r="N843" s="21" t="s">
        <v>170</v>
      </c>
      <c r="O843" s="27">
        <f>M843*AA843</f>
        <v>0</v>
      </c>
      <c r="P843">
        <v>3</v>
      </c>
      <c r="AA843">
        <f>IF(P843=1,$O$3,IF(P843=2,$O$4,$O$5))</f>
        <v>0</v>
      </c>
    </row>
    <row r="844" spans="1:27">
      <c r="A844" t="s">
        <v>173</v>
      </c>
      <c r="E844" s="23" t="s">
        <v>170</v>
      </c>
    </row>
    <row r="845" spans="1:27">
      <c r="A845" t="s">
        <v>174</v>
      </c>
      <c r="E845" s="28" t="s">
        <v>183</v>
      </c>
    </row>
    <row r="846" spans="1:27" ht="132">
      <c r="A846" t="s">
        <v>176</v>
      </c>
      <c r="E846" s="23" t="s">
        <v>4516</v>
      </c>
    </row>
    <row r="847" spans="1:27">
      <c r="A847" t="s">
        <v>168</v>
      </c>
      <c r="B847">
        <v>210</v>
      </c>
      <c r="C847" s="22" t="s">
        <v>4544</v>
      </c>
      <c r="D847" t="s">
        <v>170</v>
      </c>
      <c r="E847" s="23" t="s">
        <v>4545</v>
      </c>
      <c r="F847" s="24" t="s">
        <v>188</v>
      </c>
      <c r="G847" s="25">
        <v>4</v>
      </c>
      <c r="H847" s="24">
        <v>0</v>
      </c>
      <c r="I847" s="26">
        <f>ROUND(G847*H847,P4)</f>
        <v>0</v>
      </c>
      <c r="L847" s="26">
        <v>0</v>
      </c>
      <c r="M847" s="20">
        <f>ROUND(G847*L847,P4)</f>
        <v>0</v>
      </c>
      <c r="N847" s="21" t="s">
        <v>170</v>
      </c>
      <c r="O847" s="27">
        <f>M847*AA847</f>
        <v>0</v>
      </c>
      <c r="P847">
        <v>3</v>
      </c>
      <c r="AA847">
        <f>IF(P847=1,$O$3,IF(P847=2,$O$4,$O$5))</f>
        <v>0</v>
      </c>
    </row>
    <row r="848" spans="1:27">
      <c r="A848" t="s">
        <v>173</v>
      </c>
      <c r="E848" s="23" t="s">
        <v>170</v>
      </c>
    </row>
    <row r="849" spans="1:27">
      <c r="A849" t="s">
        <v>174</v>
      </c>
      <c r="E849" s="28" t="s">
        <v>549</v>
      </c>
    </row>
    <row r="850" spans="1:27" ht="132">
      <c r="A850" t="s">
        <v>176</v>
      </c>
      <c r="E850" s="23" t="s">
        <v>4516</v>
      </c>
    </row>
    <row r="851" spans="1:27">
      <c r="A851" t="s">
        <v>168</v>
      </c>
      <c r="B851">
        <v>211</v>
      </c>
      <c r="C851" s="22" t="s">
        <v>4546</v>
      </c>
      <c r="D851" t="s">
        <v>170</v>
      </c>
      <c r="E851" s="23" t="s">
        <v>4547</v>
      </c>
      <c r="F851" s="24" t="s">
        <v>188</v>
      </c>
      <c r="G851" s="25">
        <v>2</v>
      </c>
      <c r="H851" s="24">
        <v>0</v>
      </c>
      <c r="I851" s="26">
        <f>ROUND(G851*H851,P4)</f>
        <v>0</v>
      </c>
      <c r="L851" s="26">
        <v>0</v>
      </c>
      <c r="M851" s="20">
        <f>ROUND(G851*L851,P4)</f>
        <v>0</v>
      </c>
      <c r="N851" s="21" t="s">
        <v>170</v>
      </c>
      <c r="O851" s="27">
        <f>M851*AA851</f>
        <v>0</v>
      </c>
      <c r="P851">
        <v>3</v>
      </c>
      <c r="AA851">
        <f>IF(P851=1,$O$3,IF(P851=2,$O$4,$O$5))</f>
        <v>0</v>
      </c>
    </row>
    <row r="852" spans="1:27">
      <c r="A852" t="s">
        <v>173</v>
      </c>
      <c r="E852" s="23" t="s">
        <v>170</v>
      </c>
    </row>
    <row r="853" spans="1:27">
      <c r="A853" t="s">
        <v>174</v>
      </c>
      <c r="E853" s="28" t="s">
        <v>231</v>
      </c>
    </row>
    <row r="854" spans="1:27" ht="132">
      <c r="A854" t="s">
        <v>176</v>
      </c>
      <c r="E854" s="23" t="s">
        <v>4516</v>
      </c>
    </row>
    <row r="855" spans="1:27">
      <c r="A855" t="s">
        <v>168</v>
      </c>
      <c r="B855">
        <v>212</v>
      </c>
      <c r="C855" s="22" t="s">
        <v>4548</v>
      </c>
      <c r="D855" t="s">
        <v>170</v>
      </c>
      <c r="E855" s="23" t="s">
        <v>4549</v>
      </c>
      <c r="F855" s="24" t="s">
        <v>188</v>
      </c>
      <c r="G855" s="25">
        <v>44</v>
      </c>
      <c r="H855" s="24">
        <v>0</v>
      </c>
      <c r="I855" s="26">
        <f>ROUND(G855*H855,P4)</f>
        <v>0</v>
      </c>
      <c r="L855" s="26">
        <v>0</v>
      </c>
      <c r="M855" s="20">
        <f>ROUND(G855*L855,P4)</f>
        <v>0</v>
      </c>
      <c r="N855" s="21" t="s">
        <v>170</v>
      </c>
      <c r="O855" s="27">
        <f>M855*AA855</f>
        <v>0</v>
      </c>
      <c r="P855">
        <v>3</v>
      </c>
      <c r="AA855">
        <f>IF(P855=1,$O$3,IF(P855=2,$O$4,$O$5))</f>
        <v>0</v>
      </c>
    </row>
    <row r="856" spans="1:27">
      <c r="A856" t="s">
        <v>173</v>
      </c>
      <c r="E856" s="23" t="s">
        <v>170</v>
      </c>
    </row>
    <row r="857" spans="1:27">
      <c r="A857" t="s">
        <v>174</v>
      </c>
      <c r="E857" s="28" t="s">
        <v>3937</v>
      </c>
    </row>
    <row r="858" spans="1:27">
      <c r="A858" t="s">
        <v>176</v>
      </c>
      <c r="E858" s="23" t="s">
        <v>170</v>
      </c>
    </row>
    <row r="859" spans="1:27">
      <c r="A859" t="s">
        <v>168</v>
      </c>
      <c r="B859">
        <v>213</v>
      </c>
      <c r="C859" s="22" t="s">
        <v>4550</v>
      </c>
      <c r="D859" t="s">
        <v>170</v>
      </c>
      <c r="E859" s="23" t="s">
        <v>4551</v>
      </c>
      <c r="F859" s="24" t="s">
        <v>188</v>
      </c>
      <c r="G859" s="25">
        <v>13</v>
      </c>
      <c r="H859" s="24">
        <v>0</v>
      </c>
      <c r="I859" s="26">
        <f>ROUND(G859*H859,P4)</f>
        <v>0</v>
      </c>
      <c r="L859" s="26">
        <v>0</v>
      </c>
      <c r="M859" s="20">
        <f>ROUND(G859*L859,P4)</f>
        <v>0</v>
      </c>
      <c r="N859" s="21" t="s">
        <v>170</v>
      </c>
      <c r="O859" s="27">
        <f>M859*AA859</f>
        <v>0</v>
      </c>
      <c r="P859">
        <v>3</v>
      </c>
      <c r="AA859">
        <f>IF(P859=1,$O$3,IF(P859=2,$O$4,$O$5))</f>
        <v>0</v>
      </c>
    </row>
    <row r="860" spans="1:27">
      <c r="A860" t="s">
        <v>173</v>
      </c>
      <c r="E860" s="23" t="s">
        <v>170</v>
      </c>
    </row>
    <row r="861" spans="1:27">
      <c r="A861" t="s">
        <v>174</v>
      </c>
      <c r="E861" s="28" t="s">
        <v>494</v>
      </c>
    </row>
    <row r="862" spans="1:27">
      <c r="A862" t="s">
        <v>176</v>
      </c>
      <c r="E862" s="23" t="s">
        <v>4552</v>
      </c>
    </row>
    <row r="863" spans="1:27">
      <c r="A863" t="s">
        <v>168</v>
      </c>
      <c r="B863">
        <v>214</v>
      </c>
      <c r="C863" s="22" t="s">
        <v>4553</v>
      </c>
      <c r="D863" t="s">
        <v>170</v>
      </c>
      <c r="E863" s="23" t="s">
        <v>4554</v>
      </c>
      <c r="F863" s="24" t="s">
        <v>188</v>
      </c>
      <c r="G863" s="25">
        <v>1</v>
      </c>
      <c r="H863" s="24">
        <v>0</v>
      </c>
      <c r="I863" s="26">
        <f>ROUND(G863*H863,P4)</f>
        <v>0</v>
      </c>
      <c r="L863" s="26">
        <v>0</v>
      </c>
      <c r="M863" s="20">
        <f>ROUND(G863*L863,P4)</f>
        <v>0</v>
      </c>
      <c r="N863" s="21" t="s">
        <v>170</v>
      </c>
      <c r="O863" s="27">
        <f>M863*AA863</f>
        <v>0</v>
      </c>
      <c r="P863">
        <v>3</v>
      </c>
      <c r="AA863">
        <f>IF(P863=1,$O$3,IF(P863=2,$O$4,$O$5))</f>
        <v>0</v>
      </c>
    </row>
    <row r="864" spans="1:27">
      <c r="A864" t="s">
        <v>173</v>
      </c>
      <c r="E864" s="23" t="s">
        <v>170</v>
      </c>
    </row>
    <row r="865" spans="1:27">
      <c r="A865" t="s">
        <v>174</v>
      </c>
      <c r="E865" s="28" t="s">
        <v>183</v>
      </c>
    </row>
    <row r="866" spans="1:27">
      <c r="A866" t="s">
        <v>176</v>
      </c>
      <c r="E866" s="23" t="s">
        <v>4552</v>
      </c>
    </row>
    <row r="867" spans="1:27">
      <c r="A867" t="s">
        <v>168</v>
      </c>
      <c r="B867">
        <v>215</v>
      </c>
      <c r="C867" s="22" t="s">
        <v>4555</v>
      </c>
      <c r="D867" t="s">
        <v>170</v>
      </c>
      <c r="E867" s="23" t="s">
        <v>4556</v>
      </c>
      <c r="F867" s="24" t="s">
        <v>188</v>
      </c>
      <c r="G867" s="25">
        <v>4</v>
      </c>
      <c r="H867" s="24">
        <v>0</v>
      </c>
      <c r="I867" s="26">
        <f>ROUND(G867*H867,P4)</f>
        <v>0</v>
      </c>
      <c r="L867" s="26">
        <v>0</v>
      </c>
      <c r="M867" s="20">
        <f>ROUND(G867*L867,P4)</f>
        <v>0</v>
      </c>
      <c r="N867" s="21" t="s">
        <v>170</v>
      </c>
      <c r="O867" s="27">
        <f>M867*AA867</f>
        <v>0</v>
      </c>
      <c r="P867">
        <v>3</v>
      </c>
      <c r="AA867">
        <f>IF(P867=1,$O$3,IF(P867=2,$O$4,$O$5))</f>
        <v>0</v>
      </c>
    </row>
    <row r="868" spans="1:27">
      <c r="A868" t="s">
        <v>173</v>
      </c>
      <c r="E868" s="23" t="s">
        <v>170</v>
      </c>
    </row>
    <row r="869" spans="1:27">
      <c r="A869" t="s">
        <v>174</v>
      </c>
      <c r="E869" s="28" t="s">
        <v>549</v>
      </c>
    </row>
    <row r="870" spans="1:27">
      <c r="A870" t="s">
        <v>176</v>
      </c>
      <c r="E870" s="23" t="s">
        <v>4552</v>
      </c>
    </row>
    <row r="871" spans="1:27">
      <c r="A871" t="s">
        <v>168</v>
      </c>
      <c r="B871">
        <v>216</v>
      </c>
      <c r="C871" s="22" t="s">
        <v>4557</v>
      </c>
      <c r="D871" t="s">
        <v>170</v>
      </c>
      <c r="E871" s="23" t="s">
        <v>4558</v>
      </c>
      <c r="F871" s="24" t="s">
        <v>415</v>
      </c>
      <c r="G871" s="25">
        <v>21</v>
      </c>
      <c r="H871" s="24">
        <v>0</v>
      </c>
      <c r="I871" s="26">
        <f>ROUND(G871*H871,P4)</f>
        <v>0</v>
      </c>
      <c r="L871" s="26">
        <v>0</v>
      </c>
      <c r="M871" s="20">
        <f>ROUND(G871*L871,P4)</f>
        <v>0</v>
      </c>
      <c r="N871" s="21" t="s">
        <v>2346</v>
      </c>
      <c r="O871" s="27">
        <f>M871*AA871</f>
        <v>0</v>
      </c>
      <c r="P871">
        <v>3</v>
      </c>
      <c r="AA871">
        <f>IF(P871=1,$O$3,IF(P871=2,$O$4,$O$5))</f>
        <v>0</v>
      </c>
    </row>
    <row r="872" spans="1:27">
      <c r="A872" t="s">
        <v>173</v>
      </c>
      <c r="E872" s="23" t="s">
        <v>170</v>
      </c>
    </row>
    <row r="873" spans="1:27">
      <c r="A873" t="s">
        <v>174</v>
      </c>
      <c r="E873" s="28" t="s">
        <v>2017</v>
      </c>
    </row>
    <row r="874" spans="1:27">
      <c r="A874" t="s">
        <v>176</v>
      </c>
      <c r="E874" s="23" t="s">
        <v>170</v>
      </c>
    </row>
    <row r="875" spans="1:27">
      <c r="A875" t="s">
        <v>168</v>
      </c>
      <c r="B875">
        <v>217</v>
      </c>
      <c r="C875" s="22" t="s">
        <v>4559</v>
      </c>
      <c r="D875" t="s">
        <v>170</v>
      </c>
      <c r="E875" s="23" t="s">
        <v>4560</v>
      </c>
      <c r="F875" s="24" t="s">
        <v>415</v>
      </c>
      <c r="G875" s="25">
        <v>6</v>
      </c>
      <c r="H875" s="24">
        <v>0</v>
      </c>
      <c r="I875" s="26">
        <f>ROUND(G875*H875,P4)</f>
        <v>0</v>
      </c>
      <c r="L875" s="26">
        <v>0</v>
      </c>
      <c r="M875" s="20">
        <f>ROUND(G875*L875,P4)</f>
        <v>0</v>
      </c>
      <c r="N875" s="21" t="s">
        <v>2346</v>
      </c>
      <c r="O875" s="27">
        <f>M875*AA875</f>
        <v>0</v>
      </c>
      <c r="P875">
        <v>3</v>
      </c>
      <c r="AA875">
        <f>IF(P875=1,$O$3,IF(P875=2,$O$4,$O$5))</f>
        <v>0</v>
      </c>
    </row>
    <row r="876" spans="1:27">
      <c r="A876" t="s">
        <v>173</v>
      </c>
      <c r="E876" s="23" t="s">
        <v>170</v>
      </c>
    </row>
    <row r="877" spans="1:27">
      <c r="A877" t="s">
        <v>174</v>
      </c>
      <c r="E877" s="28" t="s">
        <v>649</v>
      </c>
    </row>
    <row r="878" spans="1:27">
      <c r="A878" t="s">
        <v>176</v>
      </c>
      <c r="E878" s="23" t="s">
        <v>170</v>
      </c>
    </row>
    <row r="879" spans="1:27">
      <c r="A879" t="s">
        <v>168</v>
      </c>
      <c r="B879">
        <v>218</v>
      </c>
      <c r="C879" s="22" t="s">
        <v>4561</v>
      </c>
      <c r="D879" t="s">
        <v>170</v>
      </c>
      <c r="E879" s="23" t="s">
        <v>4562</v>
      </c>
      <c r="F879" s="24" t="s">
        <v>415</v>
      </c>
      <c r="G879" s="25">
        <v>12</v>
      </c>
      <c r="H879" s="24">
        <v>0</v>
      </c>
      <c r="I879" s="26">
        <f>ROUND(G879*H879,P4)</f>
        <v>0</v>
      </c>
      <c r="L879" s="26">
        <v>0</v>
      </c>
      <c r="M879" s="20">
        <f>ROUND(G879*L879,P4)</f>
        <v>0</v>
      </c>
      <c r="N879" s="21" t="s">
        <v>2346</v>
      </c>
      <c r="O879" s="27">
        <f>M879*AA879</f>
        <v>0</v>
      </c>
      <c r="P879">
        <v>3</v>
      </c>
      <c r="AA879">
        <f>IF(P879=1,$O$3,IF(P879=2,$O$4,$O$5))</f>
        <v>0</v>
      </c>
    </row>
    <row r="880" spans="1:27">
      <c r="A880" t="s">
        <v>173</v>
      </c>
      <c r="E880" s="23" t="s">
        <v>170</v>
      </c>
    </row>
    <row r="881" spans="1:27">
      <c r="A881" t="s">
        <v>174</v>
      </c>
      <c r="E881" s="28" t="s">
        <v>908</v>
      </c>
    </row>
    <row r="882" spans="1:27">
      <c r="A882" t="s">
        <v>176</v>
      </c>
      <c r="E882" s="23" t="s">
        <v>170</v>
      </c>
    </row>
    <row r="883" spans="1:27">
      <c r="A883" t="s">
        <v>168</v>
      </c>
      <c r="B883">
        <v>219</v>
      </c>
      <c r="C883" s="22" t="s">
        <v>4563</v>
      </c>
      <c r="D883" t="s">
        <v>170</v>
      </c>
      <c r="E883" s="23" t="s">
        <v>4564</v>
      </c>
      <c r="F883" s="24" t="s">
        <v>415</v>
      </c>
      <c r="G883" s="25">
        <v>12</v>
      </c>
      <c r="H883" s="24">
        <v>0</v>
      </c>
      <c r="I883" s="26">
        <f>ROUND(G883*H883,P4)</f>
        <v>0</v>
      </c>
      <c r="L883" s="26">
        <v>0</v>
      </c>
      <c r="M883" s="20">
        <f>ROUND(G883*L883,P4)</f>
        <v>0</v>
      </c>
      <c r="N883" s="21" t="s">
        <v>2346</v>
      </c>
      <c r="O883" s="27">
        <f>M883*AA883</f>
        <v>0</v>
      </c>
      <c r="P883">
        <v>3</v>
      </c>
      <c r="AA883">
        <f>IF(P883=1,$O$3,IF(P883=2,$O$4,$O$5))</f>
        <v>0</v>
      </c>
    </row>
    <row r="884" spans="1:27">
      <c r="A884" t="s">
        <v>173</v>
      </c>
      <c r="E884" s="23" t="s">
        <v>170</v>
      </c>
    </row>
    <row r="885" spans="1:27">
      <c r="A885" t="s">
        <v>174</v>
      </c>
      <c r="E885" s="28" t="s">
        <v>908</v>
      </c>
    </row>
    <row r="886" spans="1:27">
      <c r="A886" t="s">
        <v>176</v>
      </c>
      <c r="E886" s="23" t="s">
        <v>170</v>
      </c>
    </row>
    <row r="887" spans="1:27">
      <c r="A887" t="s">
        <v>168</v>
      </c>
      <c r="B887">
        <v>220</v>
      </c>
      <c r="C887" s="22" t="s">
        <v>4565</v>
      </c>
      <c r="D887" t="s">
        <v>170</v>
      </c>
      <c r="E887" s="23" t="s">
        <v>4566</v>
      </c>
      <c r="F887" s="24" t="s">
        <v>415</v>
      </c>
      <c r="G887" s="25">
        <v>11</v>
      </c>
      <c r="H887" s="24">
        <v>0</v>
      </c>
      <c r="I887" s="26">
        <f>ROUND(G887*H887,P4)</f>
        <v>0</v>
      </c>
      <c r="L887" s="26">
        <v>0</v>
      </c>
      <c r="M887" s="20">
        <f>ROUND(G887*L887,P4)</f>
        <v>0</v>
      </c>
      <c r="N887" s="21" t="s">
        <v>2346</v>
      </c>
      <c r="O887" s="27">
        <f>M887*AA887</f>
        <v>0</v>
      </c>
      <c r="P887">
        <v>3</v>
      </c>
      <c r="AA887">
        <f>IF(P887=1,$O$3,IF(P887=2,$O$4,$O$5))</f>
        <v>0</v>
      </c>
    </row>
    <row r="888" spans="1:27">
      <c r="A888" t="s">
        <v>173</v>
      </c>
      <c r="E888" s="23" t="s">
        <v>170</v>
      </c>
    </row>
    <row r="889" spans="1:27">
      <c r="A889" t="s">
        <v>174</v>
      </c>
      <c r="E889" s="28" t="s">
        <v>546</v>
      </c>
    </row>
    <row r="890" spans="1:27">
      <c r="A890" t="s">
        <v>176</v>
      </c>
      <c r="E890" s="23" t="s">
        <v>170</v>
      </c>
    </row>
    <row r="891" spans="1:27">
      <c r="A891" t="s">
        <v>168</v>
      </c>
      <c r="B891">
        <v>221</v>
      </c>
      <c r="C891" s="22" t="s">
        <v>4567</v>
      </c>
      <c r="D891" t="s">
        <v>170</v>
      </c>
      <c r="E891" s="23" t="s">
        <v>4568</v>
      </c>
      <c r="F891" s="24" t="s">
        <v>415</v>
      </c>
      <c r="G891" s="25">
        <v>8</v>
      </c>
      <c r="H891" s="24">
        <v>0</v>
      </c>
      <c r="I891" s="26">
        <f>ROUND(G891*H891,P4)</f>
        <v>0</v>
      </c>
      <c r="L891" s="26">
        <v>0</v>
      </c>
      <c r="M891" s="20">
        <f>ROUND(G891*L891,P4)</f>
        <v>0</v>
      </c>
      <c r="N891" s="21" t="s">
        <v>2346</v>
      </c>
      <c r="O891" s="27">
        <f>M891*AA891</f>
        <v>0</v>
      </c>
      <c r="P891">
        <v>3</v>
      </c>
      <c r="AA891">
        <f>IF(P891=1,$O$3,IF(P891=2,$O$4,$O$5))</f>
        <v>0</v>
      </c>
    </row>
    <row r="892" spans="1:27">
      <c r="A892" t="s">
        <v>173</v>
      </c>
      <c r="E892" s="23" t="s">
        <v>170</v>
      </c>
    </row>
    <row r="893" spans="1:27">
      <c r="A893" t="s">
        <v>174</v>
      </c>
      <c r="E893" s="28" t="s">
        <v>396</v>
      </c>
    </row>
    <row r="894" spans="1:27">
      <c r="A894" t="s">
        <v>176</v>
      </c>
      <c r="E894" s="23" t="s">
        <v>170</v>
      </c>
    </row>
    <row r="895" spans="1:27">
      <c r="A895" t="s">
        <v>168</v>
      </c>
      <c r="B895">
        <v>222</v>
      </c>
      <c r="C895" s="22" t="s">
        <v>4569</v>
      </c>
      <c r="D895" t="s">
        <v>170</v>
      </c>
      <c r="E895" s="23" t="s">
        <v>4570</v>
      </c>
      <c r="F895" s="24" t="s">
        <v>415</v>
      </c>
      <c r="G895" s="25">
        <v>4</v>
      </c>
      <c r="H895" s="24">
        <v>0</v>
      </c>
      <c r="I895" s="26">
        <f>ROUND(G895*H895,P4)</f>
        <v>0</v>
      </c>
      <c r="L895" s="26">
        <v>0</v>
      </c>
      <c r="M895" s="20">
        <f>ROUND(G895*L895,P4)</f>
        <v>0</v>
      </c>
      <c r="N895" s="21" t="s">
        <v>2346</v>
      </c>
      <c r="O895" s="27">
        <f>M895*AA895</f>
        <v>0</v>
      </c>
      <c r="P895">
        <v>3</v>
      </c>
      <c r="AA895">
        <f>IF(P895=1,$O$3,IF(P895=2,$O$4,$O$5))</f>
        <v>0</v>
      </c>
    </row>
    <row r="896" spans="1:27">
      <c r="A896" t="s">
        <v>173</v>
      </c>
      <c r="E896" s="23" t="s">
        <v>170</v>
      </c>
    </row>
    <row r="897" spans="1:27">
      <c r="A897" t="s">
        <v>174</v>
      </c>
      <c r="E897" s="28" t="s">
        <v>549</v>
      </c>
    </row>
    <row r="898" spans="1:27">
      <c r="A898" t="s">
        <v>176</v>
      </c>
      <c r="E898" s="23" t="s">
        <v>170</v>
      </c>
    </row>
    <row r="899" spans="1:27">
      <c r="A899" t="s">
        <v>168</v>
      </c>
      <c r="B899">
        <v>223</v>
      </c>
      <c r="C899" s="22" t="s">
        <v>4571</v>
      </c>
      <c r="D899" t="s">
        <v>170</v>
      </c>
      <c r="E899" s="23" t="s">
        <v>4572</v>
      </c>
      <c r="F899" s="24" t="s">
        <v>415</v>
      </c>
      <c r="G899" s="25">
        <v>1</v>
      </c>
      <c r="H899" s="24">
        <v>0</v>
      </c>
      <c r="I899" s="26">
        <f>ROUND(G899*H899,P4)</f>
        <v>0</v>
      </c>
      <c r="L899" s="26">
        <v>0</v>
      </c>
      <c r="M899" s="20">
        <f>ROUND(G899*L899,P4)</f>
        <v>0</v>
      </c>
      <c r="N899" s="21" t="s">
        <v>2346</v>
      </c>
      <c r="O899" s="27">
        <f>M899*AA899</f>
        <v>0</v>
      </c>
      <c r="P899">
        <v>3</v>
      </c>
      <c r="AA899">
        <f>IF(P899=1,$O$3,IF(P899=2,$O$4,$O$5))</f>
        <v>0</v>
      </c>
    </row>
    <row r="900" spans="1:27">
      <c r="A900" t="s">
        <v>173</v>
      </c>
      <c r="E900" s="23" t="s">
        <v>170</v>
      </c>
    </row>
    <row r="901" spans="1:27">
      <c r="A901" t="s">
        <v>174</v>
      </c>
      <c r="E901" s="28" t="s">
        <v>183</v>
      </c>
    </row>
    <row r="902" spans="1:27">
      <c r="A902" t="s">
        <v>176</v>
      </c>
      <c r="E902" s="23" t="s">
        <v>170</v>
      </c>
    </row>
    <row r="903" spans="1:27">
      <c r="A903" t="s">
        <v>168</v>
      </c>
      <c r="B903">
        <v>224</v>
      </c>
      <c r="C903" s="22" t="s">
        <v>4573</v>
      </c>
      <c r="D903" t="s">
        <v>170</v>
      </c>
      <c r="E903" s="23" t="s">
        <v>4574</v>
      </c>
      <c r="F903" s="24" t="s">
        <v>415</v>
      </c>
      <c r="G903" s="25">
        <v>4</v>
      </c>
      <c r="H903" s="24">
        <v>0</v>
      </c>
      <c r="I903" s="26">
        <f>ROUND(G903*H903,P4)</f>
        <v>0</v>
      </c>
      <c r="L903" s="26">
        <v>0</v>
      </c>
      <c r="M903" s="20">
        <f>ROUND(G903*L903,P4)</f>
        <v>0</v>
      </c>
      <c r="N903" s="21" t="s">
        <v>2346</v>
      </c>
      <c r="O903" s="27">
        <f>M903*AA903</f>
        <v>0</v>
      </c>
      <c r="P903">
        <v>3</v>
      </c>
      <c r="AA903">
        <f>IF(P903=1,$O$3,IF(P903=2,$O$4,$O$5))</f>
        <v>0</v>
      </c>
    </row>
    <row r="904" spans="1:27">
      <c r="A904" t="s">
        <v>173</v>
      </c>
      <c r="E904" s="23" t="s">
        <v>170</v>
      </c>
    </row>
    <row r="905" spans="1:27">
      <c r="A905" t="s">
        <v>174</v>
      </c>
      <c r="E905" s="28" t="s">
        <v>549</v>
      </c>
    </row>
    <row r="906" spans="1:27">
      <c r="A906" t="s">
        <v>176</v>
      </c>
      <c r="E906" s="23" t="s">
        <v>170</v>
      </c>
    </row>
    <row r="907" spans="1:27">
      <c r="A907" t="s">
        <v>168</v>
      </c>
      <c r="B907">
        <v>225</v>
      </c>
      <c r="C907" s="22" t="s">
        <v>4575</v>
      </c>
      <c r="D907" t="s">
        <v>170</v>
      </c>
      <c r="E907" s="23" t="s">
        <v>4576</v>
      </c>
      <c r="F907" s="24" t="s">
        <v>415</v>
      </c>
      <c r="G907" s="25">
        <v>1</v>
      </c>
      <c r="H907" s="24">
        <v>0</v>
      </c>
      <c r="I907" s="26">
        <f>ROUND(G907*H907,P4)</f>
        <v>0</v>
      </c>
      <c r="L907" s="26">
        <v>0</v>
      </c>
      <c r="M907" s="20">
        <f>ROUND(G907*L907,P4)</f>
        <v>0</v>
      </c>
      <c r="N907" s="21" t="s">
        <v>2346</v>
      </c>
      <c r="O907" s="27">
        <f>M907*AA907</f>
        <v>0</v>
      </c>
      <c r="P907">
        <v>3</v>
      </c>
      <c r="AA907">
        <f>IF(P907=1,$O$3,IF(P907=2,$O$4,$O$5))</f>
        <v>0</v>
      </c>
    </row>
    <row r="908" spans="1:27">
      <c r="A908" t="s">
        <v>173</v>
      </c>
      <c r="E908" s="23" t="s">
        <v>170</v>
      </c>
    </row>
    <row r="909" spans="1:27">
      <c r="A909" t="s">
        <v>174</v>
      </c>
      <c r="E909" s="28" t="s">
        <v>183</v>
      </c>
    </row>
    <row r="910" spans="1:27">
      <c r="A910" t="s">
        <v>176</v>
      </c>
      <c r="E910" s="23" t="s">
        <v>170</v>
      </c>
    </row>
    <row r="911" spans="1:27">
      <c r="A911" t="s">
        <v>168</v>
      </c>
      <c r="B911">
        <v>226</v>
      </c>
      <c r="C911" s="22" t="s">
        <v>4577</v>
      </c>
      <c r="D911" t="s">
        <v>170</v>
      </c>
      <c r="E911" s="23" t="s">
        <v>4578</v>
      </c>
      <c r="F911" s="24" t="s">
        <v>415</v>
      </c>
      <c r="G911" s="25">
        <v>314</v>
      </c>
      <c r="H911" s="24">
        <v>0</v>
      </c>
      <c r="I911" s="26">
        <f>ROUND(G911*H911,P4)</f>
        <v>0</v>
      </c>
      <c r="L911" s="26">
        <v>0</v>
      </c>
      <c r="M911" s="20">
        <f>ROUND(G911*L911,P4)</f>
        <v>0</v>
      </c>
      <c r="N911" s="21" t="s">
        <v>2346</v>
      </c>
      <c r="O911" s="27">
        <f>M911*AA911</f>
        <v>0</v>
      </c>
      <c r="P911">
        <v>3</v>
      </c>
      <c r="AA911">
        <f>IF(P911=1,$O$3,IF(P911=2,$O$4,$O$5))</f>
        <v>0</v>
      </c>
    </row>
    <row r="912" spans="1:27">
      <c r="A912" t="s">
        <v>173</v>
      </c>
      <c r="E912" s="23" t="s">
        <v>170</v>
      </c>
    </row>
    <row r="913" spans="1:27">
      <c r="A913" t="s">
        <v>174</v>
      </c>
      <c r="E913" s="28" t="s">
        <v>4579</v>
      </c>
    </row>
    <row r="914" spans="1:27">
      <c r="A914" t="s">
        <v>176</v>
      </c>
      <c r="E914" s="23" t="s">
        <v>170</v>
      </c>
    </row>
    <row r="915" spans="1:27">
      <c r="A915" t="s">
        <v>168</v>
      </c>
      <c r="B915">
        <v>227</v>
      </c>
      <c r="C915" s="22" t="s">
        <v>4580</v>
      </c>
      <c r="D915" t="s">
        <v>170</v>
      </c>
      <c r="E915" s="23" t="s">
        <v>4581</v>
      </c>
      <c r="F915" s="24" t="s">
        <v>415</v>
      </c>
      <c r="G915" s="25">
        <v>58</v>
      </c>
      <c r="H915" s="24">
        <v>0</v>
      </c>
      <c r="I915" s="26">
        <f>ROUND(G915*H915,P4)</f>
        <v>0</v>
      </c>
      <c r="L915" s="26">
        <v>0</v>
      </c>
      <c r="M915" s="20">
        <f>ROUND(G915*L915,P4)</f>
        <v>0</v>
      </c>
      <c r="N915" s="21" t="s">
        <v>2346</v>
      </c>
      <c r="O915" s="27">
        <f>M915*AA915</f>
        <v>0</v>
      </c>
      <c r="P915">
        <v>3</v>
      </c>
      <c r="AA915">
        <f>IF(P915=1,$O$3,IF(P915=2,$O$4,$O$5))</f>
        <v>0</v>
      </c>
    </row>
    <row r="916" spans="1:27">
      <c r="A916" t="s">
        <v>173</v>
      </c>
      <c r="E916" s="23" t="s">
        <v>170</v>
      </c>
    </row>
    <row r="917" spans="1:27">
      <c r="A917" t="s">
        <v>174</v>
      </c>
      <c r="E917" s="28" t="s">
        <v>3443</v>
      </c>
    </row>
    <row r="918" spans="1:27">
      <c r="A918" t="s">
        <v>176</v>
      </c>
      <c r="E918" s="23" t="s">
        <v>170</v>
      </c>
    </row>
    <row r="919" spans="1:27">
      <c r="A919" t="s">
        <v>168</v>
      </c>
      <c r="B919">
        <v>228</v>
      </c>
      <c r="C919" s="22" t="s">
        <v>4582</v>
      </c>
      <c r="D919" t="s">
        <v>170</v>
      </c>
      <c r="E919" s="23" t="s">
        <v>4583</v>
      </c>
      <c r="F919" s="24" t="s">
        <v>188</v>
      </c>
      <c r="G919" s="25">
        <v>19</v>
      </c>
      <c r="H919" s="24">
        <v>0</v>
      </c>
      <c r="I919" s="26">
        <f>ROUND(G919*H919,P4)</f>
        <v>0</v>
      </c>
      <c r="L919" s="26">
        <v>0</v>
      </c>
      <c r="M919" s="20">
        <f>ROUND(G919*L919,P4)</f>
        <v>0</v>
      </c>
      <c r="N919" s="21" t="s">
        <v>170</v>
      </c>
      <c r="O919" s="27">
        <f>M919*AA919</f>
        <v>0</v>
      </c>
      <c r="P919">
        <v>3</v>
      </c>
      <c r="AA919">
        <f>IF(P919=1,$O$3,IF(P919=2,$O$4,$O$5))</f>
        <v>0</v>
      </c>
    </row>
    <row r="920" spans="1:27">
      <c r="A920" t="s">
        <v>173</v>
      </c>
      <c r="E920" s="23" t="s">
        <v>170</v>
      </c>
    </row>
    <row r="921" spans="1:27">
      <c r="A921" t="s">
        <v>174</v>
      </c>
      <c r="E921" s="28" t="s">
        <v>1086</v>
      </c>
    </row>
    <row r="922" spans="1:27" ht="39.6">
      <c r="A922" t="s">
        <v>176</v>
      </c>
      <c r="E922" s="23" t="s">
        <v>4584</v>
      </c>
    </row>
    <row r="923" spans="1:27">
      <c r="A923" t="s">
        <v>168</v>
      </c>
      <c r="B923">
        <v>229</v>
      </c>
      <c r="C923" s="22" t="s">
        <v>4585</v>
      </c>
      <c r="D923" t="s">
        <v>170</v>
      </c>
      <c r="E923" s="23" t="s">
        <v>4586</v>
      </c>
      <c r="F923" s="24" t="s">
        <v>188</v>
      </c>
      <c r="G923" s="25">
        <v>11</v>
      </c>
      <c r="H923" s="24">
        <v>0</v>
      </c>
      <c r="I923" s="26">
        <f>ROUND(G923*H923,P4)</f>
        <v>0</v>
      </c>
      <c r="L923" s="26">
        <v>0</v>
      </c>
      <c r="M923" s="20">
        <f>ROUND(G923*L923,P4)</f>
        <v>0</v>
      </c>
      <c r="N923" s="21" t="s">
        <v>170</v>
      </c>
      <c r="O923" s="27">
        <f>M923*AA923</f>
        <v>0</v>
      </c>
      <c r="P923">
        <v>3</v>
      </c>
      <c r="AA923">
        <f>IF(P923=1,$O$3,IF(P923=2,$O$4,$O$5))</f>
        <v>0</v>
      </c>
    </row>
    <row r="924" spans="1:27">
      <c r="A924" t="s">
        <v>173</v>
      </c>
      <c r="E924" s="23" t="s">
        <v>170</v>
      </c>
    </row>
    <row r="925" spans="1:27">
      <c r="A925" t="s">
        <v>174</v>
      </c>
      <c r="E925" s="28" t="s">
        <v>546</v>
      </c>
    </row>
    <row r="926" spans="1:27" ht="39.6">
      <c r="A926" t="s">
        <v>176</v>
      </c>
      <c r="E926" s="23" t="s">
        <v>4587</v>
      </c>
    </row>
    <row r="927" spans="1:27">
      <c r="A927" t="s">
        <v>168</v>
      </c>
      <c r="B927">
        <v>230</v>
      </c>
      <c r="C927" s="22" t="s">
        <v>4588</v>
      </c>
      <c r="D927" t="s">
        <v>170</v>
      </c>
      <c r="E927" s="23" t="s">
        <v>4589</v>
      </c>
      <c r="F927" s="24" t="s">
        <v>188</v>
      </c>
      <c r="G927" s="25">
        <v>4</v>
      </c>
      <c r="H927" s="24">
        <v>0</v>
      </c>
      <c r="I927" s="26">
        <f>ROUND(G927*H927,P4)</f>
        <v>0</v>
      </c>
      <c r="L927" s="26">
        <v>0</v>
      </c>
      <c r="M927" s="20">
        <f>ROUND(G927*L927,P4)</f>
        <v>0</v>
      </c>
      <c r="N927" s="21" t="s">
        <v>170</v>
      </c>
      <c r="O927" s="27">
        <f>M927*AA927</f>
        <v>0</v>
      </c>
      <c r="P927">
        <v>3</v>
      </c>
      <c r="AA927">
        <f>IF(P927=1,$O$3,IF(P927=2,$O$4,$O$5))</f>
        <v>0</v>
      </c>
    </row>
    <row r="928" spans="1:27">
      <c r="A928" t="s">
        <v>173</v>
      </c>
      <c r="E928" s="23" t="s">
        <v>170</v>
      </c>
    </row>
    <row r="929" spans="1:27">
      <c r="A929" t="s">
        <v>174</v>
      </c>
      <c r="E929" s="28" t="s">
        <v>549</v>
      </c>
    </row>
    <row r="930" spans="1:27" ht="39.6">
      <c r="A930" t="s">
        <v>176</v>
      </c>
      <c r="E930" s="23" t="s">
        <v>4584</v>
      </c>
    </row>
    <row r="931" spans="1:27">
      <c r="A931" t="s">
        <v>168</v>
      </c>
      <c r="B931">
        <v>231</v>
      </c>
      <c r="C931" s="22" t="s">
        <v>4590</v>
      </c>
      <c r="D931" t="s">
        <v>170</v>
      </c>
      <c r="E931" s="23" t="s">
        <v>4591</v>
      </c>
      <c r="F931" s="24" t="s">
        <v>188</v>
      </c>
      <c r="G931" s="25">
        <v>23</v>
      </c>
      <c r="H931" s="24">
        <v>0</v>
      </c>
      <c r="I931" s="26">
        <f>ROUND(G931*H931,P4)</f>
        <v>0</v>
      </c>
      <c r="L931" s="26">
        <v>0</v>
      </c>
      <c r="M931" s="20">
        <f>ROUND(G931*L931,P4)</f>
        <v>0</v>
      </c>
      <c r="N931" s="21" t="s">
        <v>170</v>
      </c>
      <c r="O931" s="27">
        <f>M931*AA931</f>
        <v>0</v>
      </c>
      <c r="P931">
        <v>3</v>
      </c>
      <c r="AA931">
        <f>IF(P931=1,$O$3,IF(P931=2,$O$4,$O$5))</f>
        <v>0</v>
      </c>
    </row>
    <row r="932" spans="1:27">
      <c r="A932" t="s">
        <v>173</v>
      </c>
      <c r="E932" s="23" t="s">
        <v>170</v>
      </c>
    </row>
    <row r="933" spans="1:27">
      <c r="A933" t="s">
        <v>174</v>
      </c>
      <c r="E933" s="28" t="s">
        <v>947</v>
      </c>
    </row>
    <row r="934" spans="1:27" ht="39.6">
      <c r="A934" t="s">
        <v>176</v>
      </c>
      <c r="E934" s="23" t="s">
        <v>4587</v>
      </c>
    </row>
    <row r="935" spans="1:27">
      <c r="A935" t="s">
        <v>168</v>
      </c>
      <c r="B935">
        <v>232</v>
      </c>
      <c r="C935" s="22" t="s">
        <v>4592</v>
      </c>
      <c r="D935" t="s">
        <v>170</v>
      </c>
      <c r="E935" s="23" t="s">
        <v>4593</v>
      </c>
      <c r="F935" s="24" t="s">
        <v>188</v>
      </c>
      <c r="G935" s="25">
        <v>13</v>
      </c>
      <c r="H935" s="24">
        <v>0</v>
      </c>
      <c r="I935" s="26">
        <f>ROUND(G935*H935,P4)</f>
        <v>0</v>
      </c>
      <c r="L935" s="26">
        <v>0</v>
      </c>
      <c r="M935" s="20">
        <f>ROUND(G935*L935,P4)</f>
        <v>0</v>
      </c>
      <c r="N935" s="21" t="s">
        <v>170</v>
      </c>
      <c r="O935" s="27">
        <f>M935*AA935</f>
        <v>0</v>
      </c>
      <c r="P935">
        <v>3</v>
      </c>
      <c r="AA935">
        <f>IF(P935=1,$O$3,IF(P935=2,$O$4,$O$5))</f>
        <v>0</v>
      </c>
    </row>
    <row r="936" spans="1:27">
      <c r="A936" t="s">
        <v>173</v>
      </c>
      <c r="E936" s="23" t="s">
        <v>170</v>
      </c>
    </row>
    <row r="937" spans="1:27">
      <c r="A937" t="s">
        <v>174</v>
      </c>
      <c r="E937" s="28" t="s">
        <v>494</v>
      </c>
    </row>
    <row r="938" spans="1:27">
      <c r="A938" t="s">
        <v>176</v>
      </c>
      <c r="E938" s="23" t="s">
        <v>170</v>
      </c>
    </row>
    <row r="939" spans="1:27">
      <c r="A939" t="s">
        <v>168</v>
      </c>
      <c r="B939">
        <v>233</v>
      </c>
      <c r="C939" s="22" t="s">
        <v>4594</v>
      </c>
      <c r="D939" t="s">
        <v>170</v>
      </c>
      <c r="E939" s="23" t="s">
        <v>4595</v>
      </c>
      <c r="F939" s="24" t="s">
        <v>188</v>
      </c>
      <c r="G939" s="25">
        <v>1</v>
      </c>
      <c r="H939" s="24">
        <v>0</v>
      </c>
      <c r="I939" s="26">
        <f>ROUND(G939*H939,P4)</f>
        <v>0</v>
      </c>
      <c r="L939" s="26">
        <v>0</v>
      </c>
      <c r="M939" s="20">
        <f>ROUND(G939*L939,P4)</f>
        <v>0</v>
      </c>
      <c r="N939" s="21" t="s">
        <v>170</v>
      </c>
      <c r="O939" s="27">
        <f>M939*AA939</f>
        <v>0</v>
      </c>
      <c r="P939">
        <v>3</v>
      </c>
      <c r="AA939">
        <f>IF(P939=1,$O$3,IF(P939=2,$O$4,$O$5))</f>
        <v>0</v>
      </c>
    </row>
    <row r="940" spans="1:27">
      <c r="A940" t="s">
        <v>173</v>
      </c>
      <c r="E940" s="23" t="s">
        <v>170</v>
      </c>
    </row>
    <row r="941" spans="1:27">
      <c r="A941" t="s">
        <v>174</v>
      </c>
      <c r="E941" s="28" t="s">
        <v>183</v>
      </c>
    </row>
    <row r="942" spans="1:27">
      <c r="A942" t="s">
        <v>176</v>
      </c>
      <c r="E942" s="23" t="s">
        <v>170</v>
      </c>
    </row>
    <row r="943" spans="1:27">
      <c r="A943" t="s">
        <v>168</v>
      </c>
      <c r="B943">
        <v>234</v>
      </c>
      <c r="C943" s="22" t="s">
        <v>4596</v>
      </c>
      <c r="D943" t="s">
        <v>170</v>
      </c>
      <c r="E943" s="23" t="s">
        <v>4597</v>
      </c>
      <c r="F943" s="24" t="s">
        <v>188</v>
      </c>
      <c r="G943" s="25">
        <v>104</v>
      </c>
      <c r="H943" s="24">
        <v>0</v>
      </c>
      <c r="I943" s="26">
        <f>ROUND(G943*H943,P4)</f>
        <v>0</v>
      </c>
      <c r="L943" s="26">
        <v>0</v>
      </c>
      <c r="M943" s="20">
        <f>ROUND(G943*L943,P4)</f>
        <v>0</v>
      </c>
      <c r="N943" s="21" t="s">
        <v>170</v>
      </c>
      <c r="O943" s="27">
        <f>M943*AA943</f>
        <v>0</v>
      </c>
      <c r="P943">
        <v>3</v>
      </c>
      <c r="AA943">
        <f>IF(P943=1,$O$3,IF(P943=2,$O$4,$O$5))</f>
        <v>0</v>
      </c>
    </row>
    <row r="944" spans="1:27">
      <c r="A944" t="s">
        <v>173</v>
      </c>
      <c r="E944" s="23" t="s">
        <v>170</v>
      </c>
    </row>
    <row r="945" spans="1:27">
      <c r="A945" t="s">
        <v>174</v>
      </c>
      <c r="E945" s="28" t="s">
        <v>4598</v>
      </c>
    </row>
    <row r="946" spans="1:27">
      <c r="A946" t="s">
        <v>176</v>
      </c>
      <c r="E946" s="23" t="s">
        <v>170</v>
      </c>
    </row>
    <row r="947" spans="1:27">
      <c r="A947" t="s">
        <v>168</v>
      </c>
      <c r="B947">
        <v>235</v>
      </c>
      <c r="C947" s="22" t="s">
        <v>4599</v>
      </c>
      <c r="D947" t="s">
        <v>170</v>
      </c>
      <c r="E947" s="23" t="s">
        <v>4600</v>
      </c>
      <c r="F947" s="24" t="s">
        <v>188</v>
      </c>
      <c r="G947" s="25">
        <v>4</v>
      </c>
      <c r="H947" s="24">
        <v>0</v>
      </c>
      <c r="I947" s="26">
        <f>ROUND(G947*H947,P4)</f>
        <v>0</v>
      </c>
      <c r="L947" s="26">
        <v>0</v>
      </c>
      <c r="M947" s="20">
        <f>ROUND(G947*L947,P4)</f>
        <v>0</v>
      </c>
      <c r="N947" s="21" t="s">
        <v>170</v>
      </c>
      <c r="O947" s="27">
        <f>M947*AA947</f>
        <v>0</v>
      </c>
      <c r="P947">
        <v>3</v>
      </c>
      <c r="AA947">
        <f>IF(P947=1,$O$3,IF(P947=2,$O$4,$O$5))</f>
        <v>0</v>
      </c>
    </row>
    <row r="948" spans="1:27">
      <c r="A948" t="s">
        <v>173</v>
      </c>
      <c r="E948" s="23" t="s">
        <v>170</v>
      </c>
    </row>
    <row r="949" spans="1:27">
      <c r="A949" t="s">
        <v>174</v>
      </c>
      <c r="E949" s="28" t="s">
        <v>549</v>
      </c>
    </row>
    <row r="950" spans="1:27">
      <c r="A950" t="s">
        <v>176</v>
      </c>
      <c r="E950" s="23" t="s">
        <v>170</v>
      </c>
    </row>
    <row r="951" spans="1:27">
      <c r="A951" t="s">
        <v>168</v>
      </c>
      <c r="B951">
        <v>236</v>
      </c>
      <c r="C951" s="22" t="s">
        <v>4601</v>
      </c>
      <c r="D951" t="s">
        <v>170</v>
      </c>
      <c r="E951" s="23" t="s">
        <v>4602</v>
      </c>
      <c r="F951" s="24" t="s">
        <v>188</v>
      </c>
      <c r="G951" s="25">
        <v>6</v>
      </c>
      <c r="H951" s="24">
        <v>0</v>
      </c>
      <c r="I951" s="26">
        <f>ROUND(G951*H951,P4)</f>
        <v>0</v>
      </c>
      <c r="L951" s="26">
        <v>0</v>
      </c>
      <c r="M951" s="20">
        <f>ROUND(G951*L951,P4)</f>
        <v>0</v>
      </c>
      <c r="N951" s="21" t="s">
        <v>170</v>
      </c>
      <c r="O951" s="27">
        <f>M951*AA951</f>
        <v>0</v>
      </c>
      <c r="P951">
        <v>3</v>
      </c>
      <c r="AA951">
        <f>IF(P951=1,$O$3,IF(P951=2,$O$4,$O$5))</f>
        <v>0</v>
      </c>
    </row>
    <row r="952" spans="1:27">
      <c r="A952" t="s">
        <v>173</v>
      </c>
      <c r="E952" s="23" t="s">
        <v>170</v>
      </c>
    </row>
    <row r="953" spans="1:27">
      <c r="A953" t="s">
        <v>174</v>
      </c>
      <c r="E953" s="28" t="s">
        <v>649</v>
      </c>
    </row>
    <row r="954" spans="1:27">
      <c r="A954" t="s">
        <v>176</v>
      </c>
      <c r="E954" s="23" t="s">
        <v>170</v>
      </c>
    </row>
    <row r="955" spans="1:27">
      <c r="A955" t="s">
        <v>168</v>
      </c>
      <c r="B955">
        <v>237</v>
      </c>
      <c r="C955" s="22" t="s">
        <v>4603</v>
      </c>
      <c r="D955" t="s">
        <v>170</v>
      </c>
      <c r="E955" s="23" t="s">
        <v>4604</v>
      </c>
      <c r="F955" s="24" t="s">
        <v>188</v>
      </c>
      <c r="G955" s="25">
        <v>1</v>
      </c>
      <c r="H955" s="24">
        <v>0</v>
      </c>
      <c r="I955" s="26">
        <f>ROUND(G955*H955,P4)</f>
        <v>0</v>
      </c>
      <c r="L955" s="26">
        <v>0</v>
      </c>
      <c r="M955" s="20">
        <f>ROUND(G955*L955,P4)</f>
        <v>0</v>
      </c>
      <c r="N955" s="21" t="s">
        <v>170</v>
      </c>
      <c r="O955" s="27">
        <f>M955*AA955</f>
        <v>0</v>
      </c>
      <c r="P955">
        <v>3</v>
      </c>
      <c r="AA955">
        <f>IF(P955=1,$O$3,IF(P955=2,$O$4,$O$5))</f>
        <v>0</v>
      </c>
    </row>
    <row r="956" spans="1:27">
      <c r="A956" t="s">
        <v>173</v>
      </c>
      <c r="E956" s="23" t="s">
        <v>170</v>
      </c>
    </row>
    <row r="957" spans="1:27">
      <c r="A957" t="s">
        <v>174</v>
      </c>
      <c r="E957" s="28" t="s">
        <v>183</v>
      </c>
    </row>
    <row r="958" spans="1:27" ht="26.45">
      <c r="A958" t="s">
        <v>176</v>
      </c>
      <c r="E958" s="23" t="s">
        <v>4605</v>
      </c>
    </row>
    <row r="959" spans="1:27">
      <c r="A959" t="s">
        <v>168</v>
      </c>
      <c r="B959">
        <v>238</v>
      </c>
      <c r="C959" s="22" t="s">
        <v>4606</v>
      </c>
      <c r="D959" t="s">
        <v>170</v>
      </c>
      <c r="E959" s="23" t="s">
        <v>4607</v>
      </c>
      <c r="F959" s="24" t="s">
        <v>188</v>
      </c>
      <c r="G959" s="25">
        <v>11</v>
      </c>
      <c r="H959" s="24">
        <v>0</v>
      </c>
      <c r="I959" s="26">
        <f>ROUND(G959*H959,P4)</f>
        <v>0</v>
      </c>
      <c r="L959" s="26">
        <v>0</v>
      </c>
      <c r="M959" s="20">
        <f>ROUND(G959*L959,P4)</f>
        <v>0</v>
      </c>
      <c r="N959" s="21" t="s">
        <v>170</v>
      </c>
      <c r="O959" s="27">
        <f>M959*AA959</f>
        <v>0</v>
      </c>
      <c r="P959">
        <v>3</v>
      </c>
      <c r="AA959">
        <f>IF(P959=1,$O$3,IF(P959=2,$O$4,$O$5))</f>
        <v>0</v>
      </c>
    </row>
    <row r="960" spans="1:27">
      <c r="A960" t="s">
        <v>173</v>
      </c>
      <c r="E960" s="23" t="s">
        <v>170</v>
      </c>
    </row>
    <row r="961" spans="1:27">
      <c r="A961" t="s">
        <v>174</v>
      </c>
      <c r="E961" s="28" t="s">
        <v>546</v>
      </c>
    </row>
    <row r="962" spans="1:27" ht="26.45">
      <c r="A962" t="s">
        <v>176</v>
      </c>
      <c r="E962" s="23" t="s">
        <v>4605</v>
      </c>
    </row>
    <row r="963" spans="1:27">
      <c r="A963" t="s">
        <v>168</v>
      </c>
      <c r="B963">
        <v>239</v>
      </c>
      <c r="C963" s="22" t="s">
        <v>4608</v>
      </c>
      <c r="D963" t="s">
        <v>170</v>
      </c>
      <c r="E963" s="23" t="s">
        <v>4609</v>
      </c>
      <c r="F963" s="24" t="s">
        <v>188</v>
      </c>
      <c r="G963" s="25">
        <v>4</v>
      </c>
      <c r="H963" s="24">
        <v>0</v>
      </c>
      <c r="I963" s="26">
        <f>ROUND(G963*H963,P4)</f>
        <v>0</v>
      </c>
      <c r="L963" s="26">
        <v>0</v>
      </c>
      <c r="M963" s="20">
        <f>ROUND(G963*L963,P4)</f>
        <v>0</v>
      </c>
      <c r="N963" s="21" t="s">
        <v>170</v>
      </c>
      <c r="O963" s="27">
        <f>M963*AA963</f>
        <v>0</v>
      </c>
      <c r="P963">
        <v>3</v>
      </c>
      <c r="AA963">
        <f>IF(P963=1,$O$3,IF(P963=2,$O$4,$O$5))</f>
        <v>0</v>
      </c>
    </row>
    <row r="964" spans="1:27">
      <c r="A964" t="s">
        <v>173</v>
      </c>
      <c r="E964" s="23" t="s">
        <v>170</v>
      </c>
    </row>
    <row r="965" spans="1:27">
      <c r="A965" t="s">
        <v>174</v>
      </c>
      <c r="E965" s="28" t="s">
        <v>549</v>
      </c>
    </row>
    <row r="966" spans="1:27" ht="26.45">
      <c r="A966" t="s">
        <v>176</v>
      </c>
      <c r="E966" s="23" t="s">
        <v>4605</v>
      </c>
    </row>
    <row r="967" spans="1:27">
      <c r="A967" t="s">
        <v>168</v>
      </c>
      <c r="B967">
        <v>240</v>
      </c>
      <c r="C967" s="22" t="s">
        <v>4610</v>
      </c>
      <c r="D967" t="s">
        <v>170</v>
      </c>
      <c r="E967" s="23" t="s">
        <v>4611</v>
      </c>
      <c r="F967" s="24" t="s">
        <v>188</v>
      </c>
      <c r="G967" s="25">
        <v>11</v>
      </c>
      <c r="H967" s="24">
        <v>0</v>
      </c>
      <c r="I967" s="26">
        <f>ROUND(G967*H967,P4)</f>
        <v>0</v>
      </c>
      <c r="L967" s="26">
        <v>0</v>
      </c>
      <c r="M967" s="20">
        <f>ROUND(G967*L967,P4)</f>
        <v>0</v>
      </c>
      <c r="N967" s="21" t="s">
        <v>170</v>
      </c>
      <c r="O967" s="27">
        <f>M967*AA967</f>
        <v>0</v>
      </c>
      <c r="P967">
        <v>3</v>
      </c>
      <c r="AA967">
        <f>IF(P967=1,$O$3,IF(P967=2,$O$4,$O$5))</f>
        <v>0</v>
      </c>
    </row>
    <row r="968" spans="1:27">
      <c r="A968" t="s">
        <v>173</v>
      </c>
      <c r="E968" s="23" t="s">
        <v>170</v>
      </c>
    </row>
    <row r="969" spans="1:27">
      <c r="A969" t="s">
        <v>174</v>
      </c>
      <c r="E969" s="28" t="s">
        <v>546</v>
      </c>
    </row>
    <row r="970" spans="1:27" ht="26.45">
      <c r="A970" t="s">
        <v>176</v>
      </c>
      <c r="E970" s="23" t="s">
        <v>4605</v>
      </c>
    </row>
    <row r="971" spans="1:27">
      <c r="A971" t="s">
        <v>168</v>
      </c>
      <c r="B971">
        <v>241</v>
      </c>
      <c r="C971" s="22" t="s">
        <v>4612</v>
      </c>
      <c r="D971" t="s">
        <v>170</v>
      </c>
      <c r="E971" s="23" t="s">
        <v>4613</v>
      </c>
      <c r="F971" s="24" t="s">
        <v>188</v>
      </c>
      <c r="G971" s="25">
        <v>100</v>
      </c>
      <c r="H971" s="24">
        <v>0</v>
      </c>
      <c r="I971" s="26">
        <f>ROUND(G971*H971,P4)</f>
        <v>0</v>
      </c>
      <c r="L971" s="26">
        <v>0</v>
      </c>
      <c r="M971" s="20">
        <f>ROUND(G971*L971,P4)</f>
        <v>0</v>
      </c>
      <c r="N971" s="21" t="s">
        <v>170</v>
      </c>
      <c r="O971" s="27">
        <f>M971*AA971</f>
        <v>0</v>
      </c>
      <c r="P971">
        <v>3</v>
      </c>
      <c r="AA971">
        <f>IF(P971=1,$O$3,IF(P971=2,$O$4,$O$5))</f>
        <v>0</v>
      </c>
    </row>
    <row r="972" spans="1:27">
      <c r="A972" t="s">
        <v>173</v>
      </c>
      <c r="E972" s="23" t="s">
        <v>170</v>
      </c>
    </row>
    <row r="973" spans="1:27">
      <c r="A973" t="s">
        <v>174</v>
      </c>
      <c r="E973" s="28" t="s">
        <v>799</v>
      </c>
    </row>
    <row r="974" spans="1:27" ht="26.45">
      <c r="A974" t="s">
        <v>176</v>
      </c>
      <c r="E974" s="23" t="s">
        <v>4605</v>
      </c>
    </row>
    <row r="975" spans="1:27">
      <c r="A975" t="s">
        <v>168</v>
      </c>
      <c r="B975">
        <v>242</v>
      </c>
      <c r="C975" s="22" t="s">
        <v>4614</v>
      </c>
      <c r="D975" t="s">
        <v>170</v>
      </c>
      <c r="E975" s="23" t="s">
        <v>4615</v>
      </c>
      <c r="F975" s="24" t="s">
        <v>188</v>
      </c>
      <c r="G975" s="25">
        <v>3</v>
      </c>
      <c r="H975" s="24">
        <v>0</v>
      </c>
      <c r="I975" s="26">
        <f>ROUND(G975*H975,P4)</f>
        <v>0</v>
      </c>
      <c r="L975" s="26">
        <v>0</v>
      </c>
      <c r="M975" s="20">
        <f>ROUND(G975*L975,P4)</f>
        <v>0</v>
      </c>
      <c r="N975" s="21" t="s">
        <v>170</v>
      </c>
      <c r="O975" s="27">
        <f>M975*AA975</f>
        <v>0</v>
      </c>
      <c r="P975">
        <v>3</v>
      </c>
      <c r="AA975">
        <f>IF(P975=1,$O$3,IF(P975=2,$O$4,$O$5))</f>
        <v>0</v>
      </c>
    </row>
    <row r="976" spans="1:27">
      <c r="A976" t="s">
        <v>173</v>
      </c>
      <c r="E976" s="23" t="s">
        <v>170</v>
      </c>
    </row>
    <row r="977" spans="1:27">
      <c r="A977" t="s">
        <v>174</v>
      </c>
      <c r="E977" s="28" t="s">
        <v>331</v>
      </c>
    </row>
    <row r="978" spans="1:27" ht="26.45">
      <c r="A978" t="s">
        <v>176</v>
      </c>
      <c r="E978" s="23" t="s">
        <v>4616</v>
      </c>
    </row>
    <row r="979" spans="1:27">
      <c r="A979" t="s">
        <v>168</v>
      </c>
      <c r="B979">
        <v>243</v>
      </c>
      <c r="C979" s="22" t="s">
        <v>4617</v>
      </c>
      <c r="D979" t="s">
        <v>170</v>
      </c>
      <c r="E979" s="23" t="s">
        <v>4618</v>
      </c>
      <c r="F979" s="24" t="s">
        <v>188</v>
      </c>
      <c r="G979" s="25">
        <v>11</v>
      </c>
      <c r="H979" s="24">
        <v>0</v>
      </c>
      <c r="I979" s="26">
        <f>ROUND(G979*H979,P4)</f>
        <v>0</v>
      </c>
      <c r="L979" s="26">
        <v>0</v>
      </c>
      <c r="M979" s="20">
        <f>ROUND(G979*L979,P4)</f>
        <v>0</v>
      </c>
      <c r="N979" s="21" t="s">
        <v>170</v>
      </c>
      <c r="O979" s="27">
        <f>M979*AA979</f>
        <v>0</v>
      </c>
      <c r="P979">
        <v>3</v>
      </c>
      <c r="AA979">
        <f>IF(P979=1,$O$3,IF(P979=2,$O$4,$O$5))</f>
        <v>0</v>
      </c>
    </row>
    <row r="980" spans="1:27">
      <c r="A980" t="s">
        <v>173</v>
      </c>
      <c r="E980" s="23" t="s">
        <v>170</v>
      </c>
    </row>
    <row r="981" spans="1:27">
      <c r="A981" t="s">
        <v>174</v>
      </c>
      <c r="E981" s="28" t="s">
        <v>546</v>
      </c>
    </row>
    <row r="982" spans="1:27" ht="26.45">
      <c r="A982" t="s">
        <v>176</v>
      </c>
      <c r="E982" s="23" t="s">
        <v>4616</v>
      </c>
    </row>
    <row r="983" spans="1:27">
      <c r="A983" t="s">
        <v>168</v>
      </c>
      <c r="B983">
        <v>244</v>
      </c>
      <c r="C983" s="22" t="s">
        <v>4619</v>
      </c>
      <c r="D983" t="s">
        <v>170</v>
      </c>
      <c r="E983" s="23" t="s">
        <v>4620</v>
      </c>
      <c r="F983" s="24" t="s">
        <v>188</v>
      </c>
      <c r="G983" s="25">
        <v>32</v>
      </c>
      <c r="H983" s="24">
        <v>0</v>
      </c>
      <c r="I983" s="26">
        <f>ROUND(G983*H983,P4)</f>
        <v>0</v>
      </c>
      <c r="L983" s="26">
        <v>0</v>
      </c>
      <c r="M983" s="20">
        <f>ROUND(G983*L983,P4)</f>
        <v>0</v>
      </c>
      <c r="N983" s="21" t="s">
        <v>170</v>
      </c>
      <c r="O983" s="27">
        <f>M983*AA983</f>
        <v>0</v>
      </c>
      <c r="P983">
        <v>3</v>
      </c>
      <c r="AA983">
        <f>IF(P983=1,$O$3,IF(P983=2,$O$4,$O$5))</f>
        <v>0</v>
      </c>
    </row>
    <row r="984" spans="1:27">
      <c r="A984" t="s">
        <v>173</v>
      </c>
      <c r="E984" s="23" t="s">
        <v>170</v>
      </c>
    </row>
    <row r="985" spans="1:27">
      <c r="A985" t="s">
        <v>174</v>
      </c>
      <c r="E985" s="28" t="s">
        <v>402</v>
      </c>
    </row>
    <row r="986" spans="1:27" ht="26.45">
      <c r="A986" t="s">
        <v>176</v>
      </c>
      <c r="E986" s="23" t="s">
        <v>4616</v>
      </c>
    </row>
    <row r="987" spans="1:27">
      <c r="A987" t="s">
        <v>168</v>
      </c>
      <c r="B987">
        <v>245</v>
      </c>
      <c r="C987" s="22" t="s">
        <v>4621</v>
      </c>
      <c r="D987" t="s">
        <v>170</v>
      </c>
      <c r="E987" s="23" t="s">
        <v>4622</v>
      </c>
      <c r="F987" s="24" t="s">
        <v>188</v>
      </c>
      <c r="G987" s="25">
        <v>81</v>
      </c>
      <c r="H987" s="24">
        <v>0</v>
      </c>
      <c r="I987" s="26">
        <f>ROUND(G987*H987,P4)</f>
        <v>0</v>
      </c>
      <c r="L987" s="26">
        <v>0</v>
      </c>
      <c r="M987" s="20">
        <f>ROUND(G987*L987,P4)</f>
        <v>0</v>
      </c>
      <c r="N987" s="21" t="s">
        <v>170</v>
      </c>
      <c r="O987" s="27">
        <f>M987*AA987</f>
        <v>0</v>
      </c>
      <c r="P987">
        <v>3</v>
      </c>
      <c r="AA987">
        <f>IF(P987=1,$O$3,IF(P987=2,$O$4,$O$5))</f>
        <v>0</v>
      </c>
    </row>
    <row r="988" spans="1:27">
      <c r="A988" t="s">
        <v>173</v>
      </c>
      <c r="E988" s="23" t="s">
        <v>170</v>
      </c>
    </row>
    <row r="989" spans="1:27">
      <c r="A989" t="s">
        <v>174</v>
      </c>
      <c r="E989" s="28" t="s">
        <v>3207</v>
      </c>
    </row>
    <row r="990" spans="1:27" ht="26.45">
      <c r="A990" t="s">
        <v>176</v>
      </c>
      <c r="E990" s="23" t="s">
        <v>4616</v>
      </c>
    </row>
    <row r="991" spans="1:27">
      <c r="A991" t="s">
        <v>168</v>
      </c>
      <c r="B991">
        <v>246</v>
      </c>
      <c r="C991" s="22" t="s">
        <v>4623</v>
      </c>
      <c r="D991" t="s">
        <v>170</v>
      </c>
      <c r="E991" s="23" t="s">
        <v>4624</v>
      </c>
      <c r="F991" s="24" t="s">
        <v>188</v>
      </c>
      <c r="G991" s="25">
        <v>45</v>
      </c>
      <c r="H991" s="24">
        <v>0</v>
      </c>
      <c r="I991" s="26">
        <f>ROUND(G991*H991,P4)</f>
        <v>0</v>
      </c>
      <c r="L991" s="26">
        <v>0</v>
      </c>
      <c r="M991" s="20">
        <f>ROUND(G991*L991,P4)</f>
        <v>0</v>
      </c>
      <c r="N991" s="21" t="s">
        <v>170</v>
      </c>
      <c r="O991" s="27">
        <f>M991*AA991</f>
        <v>0</v>
      </c>
      <c r="P991">
        <v>3</v>
      </c>
      <c r="AA991">
        <f>IF(P991=1,$O$3,IF(P991=2,$O$4,$O$5))</f>
        <v>0</v>
      </c>
    </row>
    <row r="992" spans="1:27">
      <c r="A992" t="s">
        <v>173</v>
      </c>
      <c r="E992" s="23" t="s">
        <v>170</v>
      </c>
    </row>
    <row r="993" spans="1:27">
      <c r="A993" t="s">
        <v>174</v>
      </c>
      <c r="E993" s="28" t="s">
        <v>1632</v>
      </c>
    </row>
    <row r="994" spans="1:27" ht="26.45">
      <c r="A994" t="s">
        <v>176</v>
      </c>
      <c r="E994" s="23" t="s">
        <v>4616</v>
      </c>
    </row>
    <row r="995" spans="1:27">
      <c r="A995" t="s">
        <v>168</v>
      </c>
      <c r="B995">
        <v>247</v>
      </c>
      <c r="C995" s="22" t="s">
        <v>4625</v>
      </c>
      <c r="D995" t="s">
        <v>170</v>
      </c>
      <c r="E995" s="23" t="s">
        <v>4626</v>
      </c>
      <c r="F995" s="24" t="s">
        <v>188</v>
      </c>
      <c r="G995" s="25">
        <v>73</v>
      </c>
      <c r="H995" s="24">
        <v>0</v>
      </c>
      <c r="I995" s="26">
        <f>ROUND(G995*H995,P4)</f>
        <v>0</v>
      </c>
      <c r="L995" s="26">
        <v>0</v>
      </c>
      <c r="M995" s="20">
        <f>ROUND(G995*L995,P4)</f>
        <v>0</v>
      </c>
      <c r="N995" s="21" t="s">
        <v>170</v>
      </c>
      <c r="O995" s="27">
        <f>M995*AA995</f>
        <v>0</v>
      </c>
      <c r="P995">
        <v>3</v>
      </c>
      <c r="AA995">
        <f>IF(P995=1,$O$3,IF(P995=2,$O$4,$O$5))</f>
        <v>0</v>
      </c>
    </row>
    <row r="996" spans="1:27">
      <c r="A996" t="s">
        <v>173</v>
      </c>
      <c r="E996" s="23" t="s">
        <v>170</v>
      </c>
    </row>
    <row r="997" spans="1:27">
      <c r="A997" t="s">
        <v>174</v>
      </c>
      <c r="E997" s="28" t="s">
        <v>3502</v>
      </c>
    </row>
    <row r="998" spans="1:27" ht="26.45">
      <c r="A998" t="s">
        <v>176</v>
      </c>
      <c r="E998" s="23" t="s">
        <v>4616</v>
      </c>
    </row>
    <row r="999" spans="1:27">
      <c r="A999" t="s">
        <v>168</v>
      </c>
      <c r="B999">
        <v>248</v>
      </c>
      <c r="C999" s="22" t="s">
        <v>4627</v>
      </c>
      <c r="D999" t="s">
        <v>170</v>
      </c>
      <c r="E999" s="23" t="s">
        <v>4628</v>
      </c>
      <c r="F999" s="24" t="s">
        <v>188</v>
      </c>
      <c r="G999" s="25">
        <v>3</v>
      </c>
      <c r="H999" s="24">
        <v>0</v>
      </c>
      <c r="I999" s="26">
        <f>ROUND(G999*H999,P4)</f>
        <v>0</v>
      </c>
      <c r="L999" s="26">
        <v>0</v>
      </c>
      <c r="M999" s="20">
        <f>ROUND(G999*L999,P4)</f>
        <v>0</v>
      </c>
      <c r="N999" s="21" t="s">
        <v>170</v>
      </c>
      <c r="O999" s="27">
        <f>M999*AA999</f>
        <v>0</v>
      </c>
      <c r="P999">
        <v>3</v>
      </c>
      <c r="AA999">
        <f>IF(P999=1,$O$3,IF(P999=2,$O$4,$O$5))</f>
        <v>0</v>
      </c>
    </row>
    <row r="1000" spans="1:27">
      <c r="A1000" t="s">
        <v>173</v>
      </c>
      <c r="E1000" s="23" t="s">
        <v>170</v>
      </c>
    </row>
    <row r="1001" spans="1:27">
      <c r="A1001" t="s">
        <v>174</v>
      </c>
      <c r="E1001" s="28" t="s">
        <v>331</v>
      </c>
    </row>
    <row r="1002" spans="1:27">
      <c r="A1002" t="s">
        <v>176</v>
      </c>
      <c r="E1002" s="23" t="s">
        <v>4629</v>
      </c>
    </row>
    <row r="1003" spans="1:27">
      <c r="A1003" t="s">
        <v>168</v>
      </c>
      <c r="B1003">
        <v>249</v>
      </c>
      <c r="C1003" s="22" t="s">
        <v>4630</v>
      </c>
      <c r="D1003" t="s">
        <v>170</v>
      </c>
      <c r="E1003" s="23" t="s">
        <v>4631</v>
      </c>
      <c r="F1003" s="24" t="s">
        <v>188</v>
      </c>
      <c r="G1003" s="25">
        <v>4</v>
      </c>
      <c r="H1003" s="24">
        <v>0</v>
      </c>
      <c r="I1003" s="26">
        <f>ROUND(G1003*H1003,P4)</f>
        <v>0</v>
      </c>
      <c r="L1003" s="26">
        <v>0</v>
      </c>
      <c r="M1003" s="20">
        <f>ROUND(G1003*L1003,P4)</f>
        <v>0</v>
      </c>
      <c r="N1003" s="21" t="s">
        <v>170</v>
      </c>
      <c r="O1003" s="27">
        <f>M1003*AA1003</f>
        <v>0</v>
      </c>
      <c r="P1003">
        <v>3</v>
      </c>
      <c r="AA1003">
        <f>IF(P1003=1,$O$3,IF(P1003=2,$O$4,$O$5))</f>
        <v>0</v>
      </c>
    </row>
    <row r="1004" spans="1:27">
      <c r="A1004" t="s">
        <v>173</v>
      </c>
      <c r="E1004" s="23" t="s">
        <v>170</v>
      </c>
    </row>
    <row r="1005" spans="1:27">
      <c r="A1005" t="s">
        <v>174</v>
      </c>
      <c r="E1005" s="28" t="s">
        <v>549</v>
      </c>
    </row>
    <row r="1006" spans="1:27">
      <c r="A1006" t="s">
        <v>176</v>
      </c>
      <c r="E1006" s="23" t="s">
        <v>4632</v>
      </c>
    </row>
    <row r="1007" spans="1:27">
      <c r="A1007" t="s">
        <v>168</v>
      </c>
      <c r="B1007">
        <v>250</v>
      </c>
      <c r="C1007" s="22" t="s">
        <v>4633</v>
      </c>
      <c r="D1007" t="s">
        <v>170</v>
      </c>
      <c r="E1007" s="23" t="s">
        <v>4634</v>
      </c>
      <c r="F1007" s="24" t="s">
        <v>188</v>
      </c>
      <c r="G1007" s="25">
        <v>10</v>
      </c>
      <c r="H1007" s="24">
        <v>0</v>
      </c>
      <c r="I1007" s="26">
        <f>ROUND(G1007*H1007,P4)</f>
        <v>0</v>
      </c>
      <c r="L1007" s="26">
        <v>0</v>
      </c>
      <c r="M1007" s="20">
        <f>ROUND(G1007*L1007,P4)</f>
        <v>0</v>
      </c>
      <c r="N1007" s="21" t="s">
        <v>170</v>
      </c>
      <c r="O1007" s="27">
        <f>M1007*AA1007</f>
        <v>0</v>
      </c>
      <c r="P1007">
        <v>3</v>
      </c>
      <c r="AA1007">
        <f>IF(P1007=1,$O$3,IF(P1007=2,$O$4,$O$5))</f>
        <v>0</v>
      </c>
    </row>
    <row r="1008" spans="1:27">
      <c r="A1008" t="s">
        <v>173</v>
      </c>
      <c r="E1008" s="23" t="s">
        <v>170</v>
      </c>
    </row>
    <row r="1009" spans="1:27">
      <c r="A1009" t="s">
        <v>174</v>
      </c>
      <c r="E1009" s="28" t="s">
        <v>364</v>
      </c>
    </row>
    <row r="1010" spans="1:27">
      <c r="A1010" t="s">
        <v>176</v>
      </c>
      <c r="E1010" s="23" t="s">
        <v>4635</v>
      </c>
    </row>
    <row r="1011" spans="1:27">
      <c r="A1011" t="s">
        <v>168</v>
      </c>
      <c r="B1011">
        <v>251</v>
      </c>
      <c r="C1011" s="22" t="s">
        <v>4636</v>
      </c>
      <c r="D1011" t="s">
        <v>170</v>
      </c>
      <c r="E1011" s="23" t="s">
        <v>4637</v>
      </c>
      <c r="F1011" s="24" t="s">
        <v>188</v>
      </c>
      <c r="G1011" s="25">
        <v>1</v>
      </c>
      <c r="H1011" s="24">
        <v>0</v>
      </c>
      <c r="I1011" s="26">
        <f>ROUND(G1011*H1011,P4)</f>
        <v>0</v>
      </c>
      <c r="L1011" s="26">
        <v>0</v>
      </c>
      <c r="M1011" s="20">
        <f>ROUND(G1011*L1011,P4)</f>
        <v>0</v>
      </c>
      <c r="N1011" s="21" t="s">
        <v>170</v>
      </c>
      <c r="O1011" s="27">
        <f>M1011*AA1011</f>
        <v>0</v>
      </c>
      <c r="P1011">
        <v>3</v>
      </c>
      <c r="AA1011">
        <f>IF(P1011=1,$O$3,IF(P1011=2,$O$4,$O$5))</f>
        <v>0</v>
      </c>
    </row>
    <row r="1012" spans="1:27">
      <c r="A1012" t="s">
        <v>173</v>
      </c>
      <c r="E1012" s="23" t="s">
        <v>170</v>
      </c>
    </row>
    <row r="1013" spans="1:27">
      <c r="A1013" t="s">
        <v>174</v>
      </c>
      <c r="E1013" s="28" t="s">
        <v>183</v>
      </c>
    </row>
    <row r="1014" spans="1:27">
      <c r="A1014" t="s">
        <v>176</v>
      </c>
      <c r="E1014" s="23" t="s">
        <v>4638</v>
      </c>
    </row>
    <row r="1015" spans="1:27">
      <c r="A1015" t="s">
        <v>168</v>
      </c>
      <c r="B1015">
        <v>252</v>
      </c>
      <c r="C1015" s="22" t="s">
        <v>4639</v>
      </c>
      <c r="D1015" t="s">
        <v>170</v>
      </c>
      <c r="E1015" s="23" t="s">
        <v>4640</v>
      </c>
      <c r="F1015" s="24" t="s">
        <v>188</v>
      </c>
      <c r="G1015" s="25">
        <v>1</v>
      </c>
      <c r="H1015" s="24">
        <v>0</v>
      </c>
      <c r="I1015" s="26">
        <f>ROUND(G1015*H1015,P4)</f>
        <v>0</v>
      </c>
      <c r="L1015" s="26">
        <v>0</v>
      </c>
      <c r="M1015" s="20">
        <f>ROUND(G1015*L1015,P4)</f>
        <v>0</v>
      </c>
      <c r="N1015" s="21" t="s">
        <v>170</v>
      </c>
      <c r="O1015" s="27">
        <f>M1015*AA1015</f>
        <v>0</v>
      </c>
      <c r="P1015">
        <v>3</v>
      </c>
      <c r="AA1015">
        <f>IF(P1015=1,$O$3,IF(P1015=2,$O$4,$O$5))</f>
        <v>0</v>
      </c>
    </row>
    <row r="1016" spans="1:27">
      <c r="A1016" t="s">
        <v>173</v>
      </c>
      <c r="E1016" s="23" t="s">
        <v>170</v>
      </c>
    </row>
    <row r="1017" spans="1:27">
      <c r="A1017" t="s">
        <v>174</v>
      </c>
      <c r="E1017" s="28" t="s">
        <v>183</v>
      </c>
    </row>
    <row r="1018" spans="1:27">
      <c r="A1018" t="s">
        <v>176</v>
      </c>
      <c r="E1018" s="23" t="s">
        <v>4641</v>
      </c>
    </row>
    <row r="1019" spans="1:27">
      <c r="A1019" t="s">
        <v>168</v>
      </c>
      <c r="B1019">
        <v>253</v>
      </c>
      <c r="C1019" s="22" t="s">
        <v>4642</v>
      </c>
      <c r="D1019" t="s">
        <v>170</v>
      </c>
      <c r="E1019" s="23" t="s">
        <v>4643</v>
      </c>
      <c r="F1019" s="24" t="s">
        <v>188</v>
      </c>
      <c r="G1019" s="25">
        <v>1</v>
      </c>
      <c r="H1019" s="24">
        <v>0</v>
      </c>
      <c r="I1019" s="26">
        <f>ROUND(G1019*H1019,P4)</f>
        <v>0</v>
      </c>
      <c r="L1019" s="26">
        <v>0</v>
      </c>
      <c r="M1019" s="20">
        <f>ROUND(G1019*L1019,P4)</f>
        <v>0</v>
      </c>
      <c r="N1019" s="21" t="s">
        <v>170</v>
      </c>
      <c r="O1019" s="27">
        <f>M1019*AA1019</f>
        <v>0</v>
      </c>
      <c r="P1019">
        <v>3</v>
      </c>
      <c r="AA1019">
        <f>IF(P1019=1,$O$3,IF(P1019=2,$O$4,$O$5))</f>
        <v>0</v>
      </c>
    </row>
    <row r="1020" spans="1:27">
      <c r="A1020" t="s">
        <v>173</v>
      </c>
      <c r="E1020" s="23" t="s">
        <v>170</v>
      </c>
    </row>
    <row r="1021" spans="1:27">
      <c r="A1021" t="s">
        <v>174</v>
      </c>
      <c r="E1021" s="28" t="s">
        <v>183</v>
      </c>
    </row>
    <row r="1022" spans="1:27">
      <c r="A1022" t="s">
        <v>176</v>
      </c>
      <c r="E1022" s="23" t="s">
        <v>4644</v>
      </c>
    </row>
    <row r="1023" spans="1:27">
      <c r="A1023" t="s">
        <v>168</v>
      </c>
      <c r="B1023">
        <v>254</v>
      </c>
      <c r="C1023" s="22" t="s">
        <v>4645</v>
      </c>
      <c r="D1023" t="s">
        <v>170</v>
      </c>
      <c r="E1023" s="23" t="s">
        <v>4646</v>
      </c>
      <c r="F1023" s="24" t="s">
        <v>188</v>
      </c>
      <c r="G1023" s="25">
        <v>2</v>
      </c>
      <c r="H1023" s="24">
        <v>0</v>
      </c>
      <c r="I1023" s="26">
        <f>ROUND(G1023*H1023,P4)</f>
        <v>0</v>
      </c>
      <c r="L1023" s="26">
        <v>0</v>
      </c>
      <c r="M1023" s="20">
        <f>ROUND(G1023*L1023,P4)</f>
        <v>0</v>
      </c>
      <c r="N1023" s="21" t="s">
        <v>170</v>
      </c>
      <c r="O1023" s="27">
        <f>M1023*AA1023</f>
        <v>0</v>
      </c>
      <c r="P1023">
        <v>3</v>
      </c>
      <c r="AA1023">
        <f>IF(P1023=1,$O$3,IF(P1023=2,$O$4,$O$5))</f>
        <v>0</v>
      </c>
    </row>
    <row r="1024" spans="1:27">
      <c r="A1024" t="s">
        <v>173</v>
      </c>
      <c r="E1024" s="23" t="s">
        <v>170</v>
      </c>
    </row>
    <row r="1025" spans="1:27">
      <c r="A1025" t="s">
        <v>174</v>
      </c>
      <c r="E1025" s="28" t="s">
        <v>231</v>
      </c>
    </row>
    <row r="1026" spans="1:27">
      <c r="A1026" t="s">
        <v>176</v>
      </c>
      <c r="E1026" s="23" t="s">
        <v>4647</v>
      </c>
    </row>
    <row r="1027" spans="1:27">
      <c r="A1027" t="s">
        <v>168</v>
      </c>
      <c r="B1027">
        <v>255</v>
      </c>
      <c r="C1027" s="22" t="s">
        <v>4648</v>
      </c>
      <c r="D1027" t="s">
        <v>170</v>
      </c>
      <c r="E1027" s="23" t="s">
        <v>4649</v>
      </c>
      <c r="F1027" s="24" t="s">
        <v>188</v>
      </c>
      <c r="G1027" s="25">
        <v>1</v>
      </c>
      <c r="H1027" s="24">
        <v>0</v>
      </c>
      <c r="I1027" s="26">
        <f>ROUND(G1027*H1027,P4)</f>
        <v>0</v>
      </c>
      <c r="L1027" s="26">
        <v>0</v>
      </c>
      <c r="M1027" s="20">
        <f>ROUND(G1027*L1027,P4)</f>
        <v>0</v>
      </c>
      <c r="N1027" s="21" t="s">
        <v>170</v>
      </c>
      <c r="O1027" s="27">
        <f>M1027*AA1027</f>
        <v>0</v>
      </c>
      <c r="P1027">
        <v>3</v>
      </c>
      <c r="AA1027">
        <f>IF(P1027=1,$O$3,IF(P1027=2,$O$4,$O$5))</f>
        <v>0</v>
      </c>
    </row>
    <row r="1028" spans="1:27">
      <c r="A1028" t="s">
        <v>173</v>
      </c>
      <c r="E1028" s="23" t="s">
        <v>170</v>
      </c>
    </row>
    <row r="1029" spans="1:27">
      <c r="A1029" t="s">
        <v>174</v>
      </c>
      <c r="E1029" s="28" t="s">
        <v>183</v>
      </c>
    </row>
    <row r="1030" spans="1:27" ht="26.45">
      <c r="A1030" t="s">
        <v>176</v>
      </c>
      <c r="E1030" s="23" t="s">
        <v>4650</v>
      </c>
    </row>
    <row r="1031" spans="1:27">
      <c r="A1031" t="s">
        <v>168</v>
      </c>
      <c r="B1031">
        <v>256</v>
      </c>
      <c r="C1031" s="22" t="s">
        <v>4651</v>
      </c>
      <c r="D1031" t="s">
        <v>170</v>
      </c>
      <c r="E1031" s="23" t="s">
        <v>4652</v>
      </c>
      <c r="F1031" s="24" t="s">
        <v>188</v>
      </c>
      <c r="G1031" s="25">
        <v>4</v>
      </c>
      <c r="H1031" s="24">
        <v>0</v>
      </c>
      <c r="I1031" s="26">
        <f>ROUND(G1031*H1031,P4)</f>
        <v>0</v>
      </c>
      <c r="L1031" s="26">
        <v>0</v>
      </c>
      <c r="M1031" s="20">
        <f>ROUND(G1031*L1031,P4)</f>
        <v>0</v>
      </c>
      <c r="N1031" s="21" t="s">
        <v>170</v>
      </c>
      <c r="O1031" s="27">
        <f>M1031*AA1031</f>
        <v>0</v>
      </c>
      <c r="P1031">
        <v>3</v>
      </c>
      <c r="AA1031">
        <f>IF(P1031=1,$O$3,IF(P1031=2,$O$4,$O$5))</f>
        <v>0</v>
      </c>
    </row>
    <row r="1032" spans="1:27">
      <c r="A1032" t="s">
        <v>173</v>
      </c>
      <c r="E1032" s="23" t="s">
        <v>170</v>
      </c>
    </row>
    <row r="1033" spans="1:27">
      <c r="A1033" t="s">
        <v>174</v>
      </c>
      <c r="E1033" s="28" t="s">
        <v>549</v>
      </c>
    </row>
    <row r="1034" spans="1:27" ht="39.6">
      <c r="A1034" t="s">
        <v>176</v>
      </c>
      <c r="E1034" s="23" t="s">
        <v>4653</v>
      </c>
    </row>
    <row r="1035" spans="1:27">
      <c r="A1035" t="s">
        <v>168</v>
      </c>
      <c r="B1035">
        <v>257</v>
      </c>
      <c r="C1035" s="22" t="s">
        <v>4654</v>
      </c>
      <c r="D1035" t="s">
        <v>170</v>
      </c>
      <c r="E1035" s="23" t="s">
        <v>4655</v>
      </c>
      <c r="F1035" s="24" t="s">
        <v>188</v>
      </c>
      <c r="G1035" s="25">
        <v>34</v>
      </c>
      <c r="H1035" s="24">
        <v>0</v>
      </c>
      <c r="I1035" s="26">
        <f>ROUND(G1035*H1035,P4)</f>
        <v>0</v>
      </c>
      <c r="L1035" s="26">
        <v>0</v>
      </c>
      <c r="M1035" s="20">
        <f>ROUND(G1035*L1035,P4)</f>
        <v>0</v>
      </c>
      <c r="N1035" s="21" t="s">
        <v>170</v>
      </c>
      <c r="O1035" s="27">
        <f>M1035*AA1035</f>
        <v>0</v>
      </c>
      <c r="P1035">
        <v>3</v>
      </c>
      <c r="AA1035">
        <f>IF(P1035=1,$O$3,IF(P1035=2,$O$4,$O$5))</f>
        <v>0</v>
      </c>
    </row>
    <row r="1036" spans="1:27">
      <c r="A1036" t="s">
        <v>173</v>
      </c>
      <c r="E1036" s="23" t="s">
        <v>170</v>
      </c>
    </row>
    <row r="1037" spans="1:27">
      <c r="A1037" t="s">
        <v>174</v>
      </c>
      <c r="E1037" s="28" t="s">
        <v>339</v>
      </c>
    </row>
    <row r="1038" spans="1:27" ht="39.6">
      <c r="A1038" t="s">
        <v>176</v>
      </c>
      <c r="E1038" s="23" t="s">
        <v>4653</v>
      </c>
    </row>
    <row r="1039" spans="1:27">
      <c r="A1039" t="s">
        <v>168</v>
      </c>
      <c r="B1039">
        <v>258</v>
      </c>
      <c r="C1039" s="22" t="s">
        <v>4656</v>
      </c>
      <c r="D1039" t="s">
        <v>170</v>
      </c>
      <c r="E1039" s="23" t="s">
        <v>4657</v>
      </c>
      <c r="F1039" s="24" t="s">
        <v>188</v>
      </c>
      <c r="G1039" s="25">
        <v>20</v>
      </c>
      <c r="H1039" s="24">
        <v>0</v>
      </c>
      <c r="I1039" s="26">
        <f>ROUND(G1039*H1039,P4)</f>
        <v>0</v>
      </c>
      <c r="L1039" s="26">
        <v>0</v>
      </c>
      <c r="M1039" s="20">
        <f>ROUND(G1039*L1039,P4)</f>
        <v>0</v>
      </c>
      <c r="N1039" s="21" t="s">
        <v>170</v>
      </c>
      <c r="O1039" s="27">
        <f>M1039*AA1039</f>
        <v>0</v>
      </c>
      <c r="P1039">
        <v>3</v>
      </c>
      <c r="AA1039">
        <f>IF(P1039=1,$O$3,IF(P1039=2,$O$4,$O$5))</f>
        <v>0</v>
      </c>
    </row>
    <row r="1040" spans="1:27">
      <c r="A1040" t="s">
        <v>173</v>
      </c>
      <c r="E1040" s="23" t="s">
        <v>170</v>
      </c>
    </row>
    <row r="1041" spans="1:27">
      <c r="A1041" t="s">
        <v>174</v>
      </c>
      <c r="E1041" s="28" t="s">
        <v>237</v>
      </c>
    </row>
    <row r="1042" spans="1:27" ht="39.6">
      <c r="A1042" t="s">
        <v>176</v>
      </c>
      <c r="E1042" s="23" t="s">
        <v>4653</v>
      </c>
    </row>
    <row r="1043" spans="1:27">
      <c r="A1043" t="s">
        <v>168</v>
      </c>
      <c r="B1043">
        <v>259</v>
      </c>
      <c r="C1043" s="22" t="s">
        <v>4658</v>
      </c>
      <c r="D1043" t="s">
        <v>170</v>
      </c>
      <c r="E1043" s="23" t="s">
        <v>4659</v>
      </c>
      <c r="F1043" s="24" t="s">
        <v>188</v>
      </c>
      <c r="G1043" s="25">
        <v>8</v>
      </c>
      <c r="H1043" s="24">
        <v>0</v>
      </c>
      <c r="I1043" s="26">
        <f>ROUND(G1043*H1043,P4)</f>
        <v>0</v>
      </c>
      <c r="L1043" s="26">
        <v>0</v>
      </c>
      <c r="M1043" s="20">
        <f>ROUND(G1043*L1043,P4)</f>
        <v>0</v>
      </c>
      <c r="N1043" s="21" t="s">
        <v>170</v>
      </c>
      <c r="O1043" s="27">
        <f>M1043*AA1043</f>
        <v>0</v>
      </c>
      <c r="P1043">
        <v>3</v>
      </c>
      <c r="AA1043">
        <f>IF(P1043=1,$O$3,IF(P1043=2,$O$4,$O$5))</f>
        <v>0</v>
      </c>
    </row>
    <row r="1044" spans="1:27">
      <c r="A1044" t="s">
        <v>173</v>
      </c>
      <c r="E1044" s="23" t="s">
        <v>170</v>
      </c>
    </row>
    <row r="1045" spans="1:27">
      <c r="A1045" t="s">
        <v>174</v>
      </c>
      <c r="E1045" s="28" t="s">
        <v>396</v>
      </c>
    </row>
    <row r="1046" spans="1:27" ht="39.6">
      <c r="A1046" t="s">
        <v>176</v>
      </c>
      <c r="E1046" s="23" t="s">
        <v>4653</v>
      </c>
    </row>
    <row r="1047" spans="1:27">
      <c r="A1047" t="s">
        <v>168</v>
      </c>
      <c r="B1047">
        <v>260</v>
      </c>
      <c r="C1047" s="22" t="s">
        <v>4660</v>
      </c>
      <c r="D1047" t="s">
        <v>170</v>
      </c>
      <c r="E1047" s="23" t="s">
        <v>4661</v>
      </c>
      <c r="F1047" s="24" t="s">
        <v>415</v>
      </c>
      <c r="G1047" s="25">
        <v>57</v>
      </c>
      <c r="H1047" s="24">
        <v>0</v>
      </c>
      <c r="I1047" s="26">
        <f>ROUND(G1047*H1047,P4)</f>
        <v>0</v>
      </c>
      <c r="L1047" s="26">
        <v>0</v>
      </c>
      <c r="M1047" s="20">
        <f>ROUND(G1047*L1047,P4)</f>
        <v>0</v>
      </c>
      <c r="N1047" s="21" t="s">
        <v>2346</v>
      </c>
      <c r="O1047" s="27">
        <f>M1047*AA1047</f>
        <v>0</v>
      </c>
      <c r="P1047">
        <v>3</v>
      </c>
      <c r="AA1047">
        <f>IF(P1047=1,$O$3,IF(P1047=2,$O$4,$O$5))</f>
        <v>0</v>
      </c>
    </row>
    <row r="1048" spans="1:27">
      <c r="A1048" t="s">
        <v>173</v>
      </c>
      <c r="E1048" s="23" t="s">
        <v>170</v>
      </c>
    </row>
    <row r="1049" spans="1:27">
      <c r="A1049" t="s">
        <v>174</v>
      </c>
      <c r="E1049" s="28" t="s">
        <v>4662</v>
      </c>
    </row>
    <row r="1050" spans="1:27">
      <c r="A1050" t="s">
        <v>176</v>
      </c>
      <c r="E1050" s="23" t="s">
        <v>170</v>
      </c>
    </row>
    <row r="1051" spans="1:27">
      <c r="A1051" t="s">
        <v>168</v>
      </c>
      <c r="B1051">
        <v>261</v>
      </c>
      <c r="C1051" s="22" t="s">
        <v>4663</v>
      </c>
      <c r="D1051" t="s">
        <v>170</v>
      </c>
      <c r="E1051" s="23" t="s">
        <v>4664</v>
      </c>
      <c r="F1051" s="24" t="s">
        <v>415</v>
      </c>
      <c r="G1051" s="25">
        <v>1</v>
      </c>
      <c r="H1051" s="24">
        <v>0</v>
      </c>
      <c r="I1051" s="26">
        <f>ROUND(G1051*H1051,P4)</f>
        <v>0</v>
      </c>
      <c r="L1051" s="26">
        <v>0</v>
      </c>
      <c r="M1051" s="20">
        <f>ROUND(G1051*L1051,P4)</f>
        <v>0</v>
      </c>
      <c r="N1051" s="21" t="s">
        <v>2346</v>
      </c>
      <c r="O1051" s="27">
        <f>M1051*AA1051</f>
        <v>0</v>
      </c>
      <c r="P1051">
        <v>3</v>
      </c>
      <c r="AA1051">
        <f>IF(P1051=1,$O$3,IF(P1051=2,$O$4,$O$5))</f>
        <v>0</v>
      </c>
    </row>
    <row r="1052" spans="1:27">
      <c r="A1052" t="s">
        <v>173</v>
      </c>
      <c r="E1052" s="23" t="s">
        <v>170</v>
      </c>
    </row>
    <row r="1053" spans="1:27">
      <c r="A1053" t="s">
        <v>174</v>
      </c>
      <c r="E1053" s="28" t="s">
        <v>183</v>
      </c>
    </row>
    <row r="1054" spans="1:27">
      <c r="A1054" t="s">
        <v>176</v>
      </c>
      <c r="E1054" s="23" t="s">
        <v>170</v>
      </c>
    </row>
    <row r="1055" spans="1:27">
      <c r="A1055" t="s">
        <v>168</v>
      </c>
      <c r="B1055">
        <v>262</v>
      </c>
      <c r="C1055" s="22" t="s">
        <v>4665</v>
      </c>
      <c r="D1055" t="s">
        <v>170</v>
      </c>
      <c r="E1055" s="23" t="s">
        <v>4666</v>
      </c>
      <c r="F1055" s="24" t="s">
        <v>415</v>
      </c>
      <c r="G1055" s="25">
        <v>127</v>
      </c>
      <c r="H1055" s="24">
        <v>0</v>
      </c>
      <c r="I1055" s="26">
        <f>ROUND(G1055*H1055,P4)</f>
        <v>0</v>
      </c>
      <c r="L1055" s="26">
        <v>0</v>
      </c>
      <c r="M1055" s="20">
        <f>ROUND(G1055*L1055,P4)</f>
        <v>0</v>
      </c>
      <c r="N1055" s="21" t="s">
        <v>2346</v>
      </c>
      <c r="O1055" s="27">
        <f>M1055*AA1055</f>
        <v>0</v>
      </c>
      <c r="P1055">
        <v>3</v>
      </c>
      <c r="AA1055">
        <f>IF(P1055=1,$O$3,IF(P1055=2,$O$4,$O$5))</f>
        <v>0</v>
      </c>
    </row>
    <row r="1056" spans="1:27">
      <c r="A1056" t="s">
        <v>173</v>
      </c>
      <c r="E1056" s="23" t="s">
        <v>170</v>
      </c>
    </row>
    <row r="1057" spans="1:27">
      <c r="A1057" t="s">
        <v>174</v>
      </c>
      <c r="E1057" s="28" t="s">
        <v>4667</v>
      </c>
    </row>
    <row r="1058" spans="1:27">
      <c r="A1058" t="s">
        <v>176</v>
      </c>
      <c r="E1058" s="23" t="s">
        <v>170</v>
      </c>
    </row>
    <row r="1059" spans="1:27" ht="26.45">
      <c r="A1059" t="s">
        <v>168</v>
      </c>
      <c r="B1059">
        <v>263</v>
      </c>
      <c r="C1059" s="22" t="s">
        <v>4668</v>
      </c>
      <c r="D1059" t="s">
        <v>170</v>
      </c>
      <c r="E1059" s="23" t="s">
        <v>4669</v>
      </c>
      <c r="F1059" s="24" t="s">
        <v>415</v>
      </c>
      <c r="G1059" s="25">
        <v>77</v>
      </c>
      <c r="H1059" s="24">
        <v>0</v>
      </c>
      <c r="I1059" s="26">
        <f>ROUND(G1059*H1059,P4)</f>
        <v>0</v>
      </c>
      <c r="L1059" s="26">
        <v>0</v>
      </c>
      <c r="M1059" s="20">
        <f>ROUND(G1059*L1059,P4)</f>
        <v>0</v>
      </c>
      <c r="N1059" s="21" t="s">
        <v>2346</v>
      </c>
      <c r="O1059" s="27">
        <f>M1059*AA1059</f>
        <v>0</v>
      </c>
      <c r="P1059">
        <v>3</v>
      </c>
      <c r="AA1059">
        <f>IF(P1059=1,$O$3,IF(P1059=2,$O$4,$O$5))</f>
        <v>0</v>
      </c>
    </row>
    <row r="1060" spans="1:27">
      <c r="A1060" t="s">
        <v>173</v>
      </c>
      <c r="E1060" s="23" t="s">
        <v>170</v>
      </c>
    </row>
    <row r="1061" spans="1:27">
      <c r="A1061" t="s">
        <v>174</v>
      </c>
      <c r="E1061" s="28" t="s">
        <v>4670</v>
      </c>
    </row>
    <row r="1062" spans="1:27">
      <c r="A1062" t="s">
        <v>176</v>
      </c>
      <c r="E1062" s="23" t="s">
        <v>170</v>
      </c>
    </row>
    <row r="1063" spans="1:27" ht="26.45">
      <c r="A1063" t="s">
        <v>168</v>
      </c>
      <c r="B1063">
        <v>264</v>
      </c>
      <c r="C1063" s="22" t="s">
        <v>4671</v>
      </c>
      <c r="D1063" t="s">
        <v>170</v>
      </c>
      <c r="E1063" s="23" t="s">
        <v>4672</v>
      </c>
      <c r="F1063" s="24" t="s">
        <v>415</v>
      </c>
      <c r="G1063" s="25">
        <v>4</v>
      </c>
      <c r="H1063" s="24">
        <v>0</v>
      </c>
      <c r="I1063" s="26">
        <f>ROUND(G1063*H1063,P4)</f>
        <v>0</v>
      </c>
      <c r="L1063" s="26">
        <v>0</v>
      </c>
      <c r="M1063" s="20">
        <f>ROUND(G1063*L1063,P4)</f>
        <v>0</v>
      </c>
      <c r="N1063" s="21" t="s">
        <v>2346</v>
      </c>
      <c r="O1063" s="27">
        <f>M1063*AA1063</f>
        <v>0</v>
      </c>
      <c r="P1063">
        <v>3</v>
      </c>
      <c r="AA1063">
        <f>IF(P1063=1,$O$3,IF(P1063=2,$O$4,$O$5))</f>
        <v>0</v>
      </c>
    </row>
    <row r="1064" spans="1:27">
      <c r="A1064" t="s">
        <v>173</v>
      </c>
      <c r="E1064" s="23" t="s">
        <v>170</v>
      </c>
    </row>
    <row r="1065" spans="1:27">
      <c r="A1065" t="s">
        <v>174</v>
      </c>
      <c r="E1065" s="28" t="s">
        <v>549</v>
      </c>
    </row>
    <row r="1066" spans="1:27">
      <c r="A1066" t="s">
        <v>176</v>
      </c>
      <c r="E1066" s="23" t="s">
        <v>170</v>
      </c>
    </row>
    <row r="1067" spans="1:27" ht="26.45">
      <c r="A1067" t="s">
        <v>168</v>
      </c>
      <c r="B1067">
        <v>265</v>
      </c>
      <c r="C1067" s="22" t="s">
        <v>4673</v>
      </c>
      <c r="D1067" t="s">
        <v>170</v>
      </c>
      <c r="E1067" s="23" t="s">
        <v>4674</v>
      </c>
      <c r="F1067" s="24" t="s">
        <v>415</v>
      </c>
      <c r="G1067" s="25">
        <v>3</v>
      </c>
      <c r="H1067" s="24">
        <v>0</v>
      </c>
      <c r="I1067" s="26">
        <f>ROUND(G1067*H1067,P4)</f>
        <v>0</v>
      </c>
      <c r="L1067" s="26">
        <v>0</v>
      </c>
      <c r="M1067" s="20">
        <f>ROUND(G1067*L1067,P4)</f>
        <v>0</v>
      </c>
      <c r="N1067" s="21" t="s">
        <v>2346</v>
      </c>
      <c r="O1067" s="27">
        <f>M1067*AA1067</f>
        <v>0</v>
      </c>
      <c r="P1067">
        <v>3</v>
      </c>
      <c r="AA1067">
        <f>IF(P1067=1,$O$3,IF(P1067=2,$O$4,$O$5))</f>
        <v>0</v>
      </c>
    </row>
    <row r="1068" spans="1:27">
      <c r="A1068" t="s">
        <v>173</v>
      </c>
      <c r="E1068" s="23" t="s">
        <v>170</v>
      </c>
    </row>
    <row r="1069" spans="1:27">
      <c r="A1069" t="s">
        <v>174</v>
      </c>
      <c r="E1069" s="28" t="s">
        <v>331</v>
      </c>
    </row>
    <row r="1070" spans="1:27">
      <c r="A1070" t="s">
        <v>176</v>
      </c>
      <c r="E1070" s="23" t="s">
        <v>170</v>
      </c>
    </row>
    <row r="1071" spans="1:27">
      <c r="A1071" t="s">
        <v>168</v>
      </c>
      <c r="B1071">
        <v>266</v>
      </c>
      <c r="C1071" s="22" t="s">
        <v>4675</v>
      </c>
      <c r="D1071" t="s">
        <v>170</v>
      </c>
      <c r="E1071" s="23" t="s">
        <v>4676</v>
      </c>
      <c r="F1071" s="24" t="s">
        <v>188</v>
      </c>
      <c r="G1071" s="25">
        <v>1</v>
      </c>
      <c r="H1071" s="24">
        <v>0</v>
      </c>
      <c r="I1071" s="26">
        <f>ROUND(G1071*H1071,P4)</f>
        <v>0</v>
      </c>
      <c r="L1071" s="26">
        <v>0</v>
      </c>
      <c r="M1071" s="20">
        <f>ROUND(G1071*L1071,P4)</f>
        <v>0</v>
      </c>
      <c r="N1071" s="21" t="s">
        <v>170</v>
      </c>
      <c r="O1071" s="27">
        <f>M1071*AA1071</f>
        <v>0</v>
      </c>
      <c r="P1071">
        <v>3</v>
      </c>
      <c r="AA1071">
        <f>IF(P1071=1,$O$3,IF(P1071=2,$O$4,$O$5))</f>
        <v>0</v>
      </c>
    </row>
    <row r="1072" spans="1:27">
      <c r="A1072" t="s">
        <v>173</v>
      </c>
      <c r="E1072" s="23" t="s">
        <v>170</v>
      </c>
    </row>
    <row r="1073" spans="1:27">
      <c r="A1073" t="s">
        <v>174</v>
      </c>
      <c r="E1073" s="28" t="s">
        <v>183</v>
      </c>
    </row>
    <row r="1074" spans="1:27" ht="39.6">
      <c r="A1074" t="s">
        <v>176</v>
      </c>
      <c r="E1074" s="23" t="s">
        <v>4677</v>
      </c>
    </row>
    <row r="1075" spans="1:27">
      <c r="A1075" t="s">
        <v>168</v>
      </c>
      <c r="B1075">
        <v>267</v>
      </c>
      <c r="C1075" s="22" t="s">
        <v>4678</v>
      </c>
      <c r="D1075" t="s">
        <v>170</v>
      </c>
      <c r="E1075" s="23" t="s">
        <v>4676</v>
      </c>
      <c r="F1075" s="24" t="s">
        <v>188</v>
      </c>
      <c r="G1075" s="25">
        <v>1</v>
      </c>
      <c r="H1075" s="24">
        <v>0</v>
      </c>
      <c r="I1075" s="26">
        <f>ROUND(G1075*H1075,P4)</f>
        <v>0</v>
      </c>
      <c r="L1075" s="26">
        <v>0</v>
      </c>
      <c r="M1075" s="20">
        <f>ROUND(G1075*L1075,P4)</f>
        <v>0</v>
      </c>
      <c r="N1075" s="21" t="s">
        <v>170</v>
      </c>
      <c r="O1075" s="27">
        <f>M1075*AA1075</f>
        <v>0</v>
      </c>
      <c r="P1075">
        <v>3</v>
      </c>
      <c r="AA1075">
        <f>IF(P1075=1,$O$3,IF(P1075=2,$O$4,$O$5))</f>
        <v>0</v>
      </c>
    </row>
    <row r="1076" spans="1:27">
      <c r="A1076" t="s">
        <v>173</v>
      </c>
      <c r="E1076" s="23" t="s">
        <v>170</v>
      </c>
    </row>
    <row r="1077" spans="1:27">
      <c r="A1077" t="s">
        <v>174</v>
      </c>
      <c r="E1077" s="28" t="s">
        <v>183</v>
      </c>
    </row>
    <row r="1078" spans="1:27" ht="39.6">
      <c r="A1078" t="s">
        <v>176</v>
      </c>
      <c r="E1078" s="23" t="s">
        <v>4679</v>
      </c>
    </row>
    <row r="1079" spans="1:27">
      <c r="A1079" t="s">
        <v>168</v>
      </c>
      <c r="B1079">
        <v>268</v>
      </c>
      <c r="C1079" s="22" t="s">
        <v>4680</v>
      </c>
      <c r="D1079" t="s">
        <v>170</v>
      </c>
      <c r="E1079" s="23" t="s">
        <v>4681</v>
      </c>
      <c r="F1079" s="24" t="s">
        <v>188</v>
      </c>
      <c r="G1079" s="25">
        <v>2</v>
      </c>
      <c r="H1079" s="24">
        <v>0</v>
      </c>
      <c r="I1079" s="26">
        <f>ROUND(G1079*H1079,P4)</f>
        <v>0</v>
      </c>
      <c r="L1079" s="26">
        <v>0</v>
      </c>
      <c r="M1079" s="20">
        <f>ROUND(G1079*L1079,P4)</f>
        <v>0</v>
      </c>
      <c r="N1079" s="21" t="s">
        <v>170</v>
      </c>
      <c r="O1079" s="27">
        <f>M1079*AA1079</f>
        <v>0</v>
      </c>
      <c r="P1079">
        <v>3</v>
      </c>
      <c r="AA1079">
        <f>IF(P1079=1,$O$3,IF(P1079=2,$O$4,$O$5))</f>
        <v>0</v>
      </c>
    </row>
    <row r="1080" spans="1:27">
      <c r="A1080" t="s">
        <v>173</v>
      </c>
      <c r="E1080" s="23" t="s">
        <v>170</v>
      </c>
    </row>
    <row r="1081" spans="1:27">
      <c r="A1081" t="s">
        <v>174</v>
      </c>
      <c r="E1081" s="28" t="s">
        <v>231</v>
      </c>
    </row>
    <row r="1082" spans="1:27" ht="39.6">
      <c r="A1082" t="s">
        <v>176</v>
      </c>
      <c r="E1082" s="23" t="s">
        <v>4682</v>
      </c>
    </row>
    <row r="1083" spans="1:27" ht="26.45">
      <c r="A1083" t="s">
        <v>168</v>
      </c>
      <c r="B1083">
        <v>269</v>
      </c>
      <c r="C1083" s="22" t="s">
        <v>4683</v>
      </c>
      <c r="D1083" t="s">
        <v>170</v>
      </c>
      <c r="E1083" s="23" t="s">
        <v>4684</v>
      </c>
      <c r="F1083" s="24" t="s">
        <v>415</v>
      </c>
      <c r="G1083" s="25">
        <v>5</v>
      </c>
      <c r="H1083" s="24">
        <v>0</v>
      </c>
      <c r="I1083" s="26">
        <f>ROUND(G1083*H1083,P4)</f>
        <v>0</v>
      </c>
      <c r="L1083" s="26">
        <v>0</v>
      </c>
      <c r="M1083" s="20">
        <f>ROUND(G1083*L1083,P4)</f>
        <v>0</v>
      </c>
      <c r="N1083" s="21" t="s">
        <v>2346</v>
      </c>
      <c r="O1083" s="27">
        <f>M1083*AA1083</f>
        <v>0</v>
      </c>
      <c r="P1083">
        <v>3</v>
      </c>
      <c r="AA1083">
        <f>IF(P1083=1,$O$3,IF(P1083=2,$O$4,$O$5))</f>
        <v>0</v>
      </c>
    </row>
    <row r="1084" spans="1:27">
      <c r="A1084" t="s">
        <v>173</v>
      </c>
      <c r="E1084" s="23" t="s">
        <v>170</v>
      </c>
    </row>
    <row r="1085" spans="1:27">
      <c r="A1085" t="s">
        <v>174</v>
      </c>
      <c r="E1085" s="28" t="s">
        <v>757</v>
      </c>
    </row>
    <row r="1086" spans="1:27">
      <c r="A1086" t="s">
        <v>176</v>
      </c>
      <c r="E1086" s="23" t="s">
        <v>170</v>
      </c>
    </row>
    <row r="1087" spans="1:27" ht="26.45">
      <c r="A1087" t="s">
        <v>168</v>
      </c>
      <c r="B1087">
        <v>270</v>
      </c>
      <c r="C1087" s="22" t="s">
        <v>4685</v>
      </c>
      <c r="D1087" t="s">
        <v>170</v>
      </c>
      <c r="E1087" s="23" t="s">
        <v>4686</v>
      </c>
      <c r="F1087" s="24" t="s">
        <v>415</v>
      </c>
      <c r="G1087" s="25">
        <v>2</v>
      </c>
      <c r="H1087" s="24">
        <v>0</v>
      </c>
      <c r="I1087" s="26">
        <f>ROUND(G1087*H1087,P4)</f>
        <v>0</v>
      </c>
      <c r="L1087" s="26">
        <v>0</v>
      </c>
      <c r="M1087" s="20">
        <f>ROUND(G1087*L1087,P4)</f>
        <v>0</v>
      </c>
      <c r="N1087" s="21" t="s">
        <v>2346</v>
      </c>
      <c r="O1087" s="27">
        <f>M1087*AA1087</f>
        <v>0</v>
      </c>
      <c r="P1087">
        <v>3</v>
      </c>
      <c r="AA1087">
        <f>IF(P1087=1,$O$3,IF(P1087=2,$O$4,$O$5))</f>
        <v>0</v>
      </c>
    </row>
    <row r="1088" spans="1:27">
      <c r="A1088" t="s">
        <v>173</v>
      </c>
      <c r="E1088" s="23" t="s">
        <v>170</v>
      </c>
    </row>
    <row r="1089" spans="1:27">
      <c r="A1089" t="s">
        <v>174</v>
      </c>
      <c r="E1089" s="28" t="s">
        <v>231</v>
      </c>
    </row>
    <row r="1090" spans="1:27">
      <c r="A1090" t="s">
        <v>176</v>
      </c>
      <c r="E1090" s="23" t="s">
        <v>170</v>
      </c>
    </row>
    <row r="1091" spans="1:27">
      <c r="A1091" t="s">
        <v>168</v>
      </c>
      <c r="B1091">
        <v>271</v>
      </c>
      <c r="C1091" s="22" t="s">
        <v>4687</v>
      </c>
      <c r="D1091" t="s">
        <v>170</v>
      </c>
      <c r="E1091" s="23" t="s">
        <v>4688</v>
      </c>
      <c r="F1091" s="24" t="s">
        <v>3897</v>
      </c>
      <c r="G1091" s="25">
        <v>2</v>
      </c>
      <c r="H1091" s="24">
        <v>0</v>
      </c>
      <c r="I1091" s="26">
        <f>ROUND(G1091*H1091,P4)</f>
        <v>0</v>
      </c>
      <c r="L1091" s="26">
        <v>0</v>
      </c>
      <c r="M1091" s="20">
        <f>ROUND(G1091*L1091,P4)</f>
        <v>0</v>
      </c>
      <c r="N1091" s="21" t="s">
        <v>170</v>
      </c>
      <c r="O1091" s="27">
        <f>M1091*AA1091</f>
        <v>0</v>
      </c>
      <c r="P1091">
        <v>3</v>
      </c>
      <c r="AA1091">
        <f>IF(P1091=1,$O$3,IF(P1091=2,$O$4,$O$5))</f>
        <v>0</v>
      </c>
    </row>
    <row r="1092" spans="1:27">
      <c r="A1092" t="s">
        <v>173</v>
      </c>
      <c r="E1092" s="23" t="s">
        <v>170</v>
      </c>
    </row>
    <row r="1093" spans="1:27">
      <c r="A1093" t="s">
        <v>174</v>
      </c>
      <c r="E1093" s="28" t="s">
        <v>231</v>
      </c>
    </row>
    <row r="1094" spans="1:27" ht="66">
      <c r="A1094" t="s">
        <v>176</v>
      </c>
      <c r="E1094" s="23" t="s">
        <v>4689</v>
      </c>
    </row>
    <row r="1095" spans="1:27">
      <c r="A1095" t="s">
        <v>168</v>
      </c>
      <c r="B1095">
        <v>272</v>
      </c>
      <c r="C1095" s="22" t="s">
        <v>4690</v>
      </c>
      <c r="D1095" t="s">
        <v>170</v>
      </c>
      <c r="E1095" s="23" t="s">
        <v>4691</v>
      </c>
      <c r="F1095" s="24" t="s">
        <v>188</v>
      </c>
      <c r="G1095" s="25">
        <v>1</v>
      </c>
      <c r="H1095" s="24">
        <v>0</v>
      </c>
      <c r="I1095" s="26">
        <f>ROUND(G1095*H1095,P4)</f>
        <v>0</v>
      </c>
      <c r="L1095" s="26">
        <v>0</v>
      </c>
      <c r="M1095" s="20">
        <f>ROUND(G1095*L1095,P4)</f>
        <v>0</v>
      </c>
      <c r="N1095" s="21" t="s">
        <v>170</v>
      </c>
      <c r="O1095" s="27">
        <f>M1095*AA1095</f>
        <v>0</v>
      </c>
      <c r="P1095">
        <v>3</v>
      </c>
      <c r="AA1095">
        <f>IF(P1095=1,$O$3,IF(P1095=2,$O$4,$O$5))</f>
        <v>0</v>
      </c>
    </row>
    <row r="1096" spans="1:27">
      <c r="A1096" t="s">
        <v>173</v>
      </c>
      <c r="E1096" s="23" t="s">
        <v>170</v>
      </c>
    </row>
    <row r="1097" spans="1:27">
      <c r="A1097" t="s">
        <v>174</v>
      </c>
      <c r="E1097" s="28" t="s">
        <v>183</v>
      </c>
    </row>
    <row r="1098" spans="1:27" ht="145.15">
      <c r="A1098" t="s">
        <v>176</v>
      </c>
      <c r="E1098" s="23" t="s">
        <v>4692</v>
      </c>
    </row>
    <row r="1099" spans="1:27">
      <c r="A1099" t="s">
        <v>168</v>
      </c>
      <c r="B1099">
        <v>273</v>
      </c>
      <c r="C1099" s="22" t="s">
        <v>4693</v>
      </c>
      <c r="D1099" t="s">
        <v>170</v>
      </c>
      <c r="E1099" s="23" t="s">
        <v>4694</v>
      </c>
      <c r="F1099" s="24" t="s">
        <v>188</v>
      </c>
      <c r="G1099" s="25">
        <v>1</v>
      </c>
      <c r="H1099" s="24">
        <v>0</v>
      </c>
      <c r="I1099" s="26">
        <f>ROUND(G1099*H1099,P4)</f>
        <v>0</v>
      </c>
      <c r="L1099" s="26">
        <v>0</v>
      </c>
      <c r="M1099" s="20">
        <f>ROUND(G1099*L1099,P4)</f>
        <v>0</v>
      </c>
      <c r="N1099" s="21" t="s">
        <v>170</v>
      </c>
      <c r="O1099" s="27">
        <f>M1099*AA1099</f>
        <v>0</v>
      </c>
      <c r="P1099">
        <v>3</v>
      </c>
      <c r="AA1099">
        <f>IF(P1099=1,$O$3,IF(P1099=2,$O$4,$O$5))</f>
        <v>0</v>
      </c>
    </row>
    <row r="1100" spans="1:27">
      <c r="A1100" t="s">
        <v>173</v>
      </c>
      <c r="E1100" s="23" t="s">
        <v>170</v>
      </c>
    </row>
    <row r="1101" spans="1:27">
      <c r="A1101" t="s">
        <v>174</v>
      </c>
      <c r="E1101" s="28" t="s">
        <v>183</v>
      </c>
    </row>
    <row r="1102" spans="1:27" ht="145.15">
      <c r="A1102" t="s">
        <v>176</v>
      </c>
      <c r="E1102" s="23" t="s">
        <v>4695</v>
      </c>
    </row>
    <row r="1103" spans="1:27">
      <c r="A1103" t="s">
        <v>168</v>
      </c>
      <c r="B1103">
        <v>274</v>
      </c>
      <c r="C1103" s="22" t="s">
        <v>4696</v>
      </c>
      <c r="D1103" t="s">
        <v>170</v>
      </c>
      <c r="E1103" s="23" t="s">
        <v>4697</v>
      </c>
      <c r="F1103" s="24" t="s">
        <v>188</v>
      </c>
      <c r="G1103" s="25">
        <v>2</v>
      </c>
      <c r="H1103" s="24">
        <v>0</v>
      </c>
      <c r="I1103" s="26">
        <f>ROUND(G1103*H1103,P4)</f>
        <v>0</v>
      </c>
      <c r="L1103" s="26">
        <v>0</v>
      </c>
      <c r="M1103" s="20">
        <f>ROUND(G1103*L1103,P4)</f>
        <v>0</v>
      </c>
      <c r="N1103" s="21" t="s">
        <v>170</v>
      </c>
      <c r="O1103" s="27">
        <f>M1103*AA1103</f>
        <v>0</v>
      </c>
      <c r="P1103">
        <v>3</v>
      </c>
      <c r="AA1103">
        <f>IF(P1103=1,$O$3,IF(P1103=2,$O$4,$O$5))</f>
        <v>0</v>
      </c>
    </row>
    <row r="1104" spans="1:27">
      <c r="A1104" t="s">
        <v>173</v>
      </c>
      <c r="E1104" s="23" t="s">
        <v>170</v>
      </c>
    </row>
    <row r="1105" spans="1:27">
      <c r="A1105" t="s">
        <v>174</v>
      </c>
      <c r="E1105" s="28" t="s">
        <v>231</v>
      </c>
    </row>
    <row r="1106" spans="1:27">
      <c r="A1106" t="s">
        <v>176</v>
      </c>
      <c r="E1106" s="23" t="s">
        <v>170</v>
      </c>
    </row>
    <row r="1107" spans="1:27">
      <c r="A1107" t="s">
        <v>168</v>
      </c>
      <c r="B1107">
        <v>275</v>
      </c>
      <c r="C1107" s="22" t="s">
        <v>4698</v>
      </c>
      <c r="D1107" t="s">
        <v>170</v>
      </c>
      <c r="E1107" s="23" t="s">
        <v>4699</v>
      </c>
      <c r="F1107" s="24" t="s">
        <v>188</v>
      </c>
      <c r="G1107" s="25">
        <v>2</v>
      </c>
      <c r="H1107" s="24">
        <v>0</v>
      </c>
      <c r="I1107" s="26">
        <f>ROUND(G1107*H1107,P4)</f>
        <v>0</v>
      </c>
      <c r="L1107" s="26">
        <v>0</v>
      </c>
      <c r="M1107" s="20">
        <f>ROUND(G1107*L1107,P4)</f>
        <v>0</v>
      </c>
      <c r="N1107" s="21" t="s">
        <v>170</v>
      </c>
      <c r="O1107" s="27">
        <f>M1107*AA1107</f>
        <v>0</v>
      </c>
      <c r="P1107">
        <v>3</v>
      </c>
      <c r="AA1107">
        <f>IF(P1107=1,$O$3,IF(P1107=2,$O$4,$O$5))</f>
        <v>0</v>
      </c>
    </row>
    <row r="1108" spans="1:27">
      <c r="A1108" t="s">
        <v>173</v>
      </c>
      <c r="E1108" s="23" t="s">
        <v>170</v>
      </c>
    </row>
    <row r="1109" spans="1:27">
      <c r="A1109" t="s">
        <v>174</v>
      </c>
      <c r="E1109" s="28" t="s">
        <v>231</v>
      </c>
    </row>
    <row r="1110" spans="1:27">
      <c r="A1110" t="s">
        <v>176</v>
      </c>
      <c r="E1110" s="23" t="s">
        <v>170</v>
      </c>
    </row>
    <row r="1111" spans="1:27">
      <c r="A1111" t="s">
        <v>168</v>
      </c>
      <c r="B1111">
        <v>276</v>
      </c>
      <c r="C1111" s="22" t="s">
        <v>4700</v>
      </c>
      <c r="D1111" t="s">
        <v>170</v>
      </c>
      <c r="E1111" s="23" t="s">
        <v>4701</v>
      </c>
      <c r="F1111" s="24" t="s">
        <v>188</v>
      </c>
      <c r="G1111" s="25">
        <v>2</v>
      </c>
      <c r="H1111" s="24">
        <v>0</v>
      </c>
      <c r="I1111" s="26">
        <f>ROUND(G1111*H1111,P4)</f>
        <v>0</v>
      </c>
      <c r="L1111" s="26">
        <v>0</v>
      </c>
      <c r="M1111" s="20">
        <f>ROUND(G1111*L1111,P4)</f>
        <v>0</v>
      </c>
      <c r="N1111" s="21" t="s">
        <v>170</v>
      </c>
      <c r="O1111" s="27">
        <f>M1111*AA1111</f>
        <v>0</v>
      </c>
      <c r="P1111">
        <v>3</v>
      </c>
      <c r="AA1111">
        <f>IF(P1111=1,$O$3,IF(P1111=2,$O$4,$O$5))</f>
        <v>0</v>
      </c>
    </row>
    <row r="1112" spans="1:27">
      <c r="A1112" t="s">
        <v>173</v>
      </c>
      <c r="E1112" s="23" t="s">
        <v>170</v>
      </c>
    </row>
    <row r="1113" spans="1:27">
      <c r="A1113" t="s">
        <v>174</v>
      </c>
      <c r="E1113" s="28" t="s">
        <v>231</v>
      </c>
    </row>
    <row r="1114" spans="1:27" ht="118.9">
      <c r="A1114" t="s">
        <v>176</v>
      </c>
      <c r="E1114" s="23" t="s">
        <v>4702</v>
      </c>
    </row>
    <row r="1115" spans="1:27">
      <c r="A1115" t="s">
        <v>168</v>
      </c>
      <c r="B1115">
        <v>277</v>
      </c>
      <c r="C1115" s="22" t="s">
        <v>4703</v>
      </c>
      <c r="D1115" t="s">
        <v>170</v>
      </c>
      <c r="E1115" s="23" t="s">
        <v>4704</v>
      </c>
      <c r="F1115" s="24" t="s">
        <v>188</v>
      </c>
      <c r="G1115" s="25">
        <v>2</v>
      </c>
      <c r="H1115" s="24">
        <v>0</v>
      </c>
      <c r="I1115" s="26">
        <f>ROUND(G1115*H1115,P4)</f>
        <v>0</v>
      </c>
      <c r="L1115" s="26">
        <v>0</v>
      </c>
      <c r="M1115" s="20">
        <f>ROUND(G1115*L1115,P4)</f>
        <v>0</v>
      </c>
      <c r="N1115" s="21" t="s">
        <v>170</v>
      </c>
      <c r="O1115" s="27">
        <f>M1115*AA1115</f>
        <v>0</v>
      </c>
      <c r="P1115">
        <v>3</v>
      </c>
      <c r="AA1115">
        <f>IF(P1115=1,$O$3,IF(P1115=2,$O$4,$O$5))</f>
        <v>0</v>
      </c>
    </row>
    <row r="1116" spans="1:27">
      <c r="A1116" t="s">
        <v>173</v>
      </c>
      <c r="E1116" s="23" t="s">
        <v>170</v>
      </c>
    </row>
    <row r="1117" spans="1:27">
      <c r="A1117" t="s">
        <v>174</v>
      </c>
      <c r="E1117" s="28" t="s">
        <v>231</v>
      </c>
    </row>
    <row r="1118" spans="1:27" ht="118.9">
      <c r="A1118" t="s">
        <v>176</v>
      </c>
      <c r="E1118" s="23" t="s">
        <v>4705</v>
      </c>
    </row>
    <row r="1119" spans="1:27">
      <c r="A1119" t="s">
        <v>168</v>
      </c>
      <c r="B1119">
        <v>278</v>
      </c>
      <c r="C1119" s="22" t="s">
        <v>4706</v>
      </c>
      <c r="D1119" t="s">
        <v>170</v>
      </c>
      <c r="E1119" s="23" t="s">
        <v>4707</v>
      </c>
      <c r="F1119" s="24" t="s">
        <v>188</v>
      </c>
      <c r="G1119" s="25">
        <v>7</v>
      </c>
      <c r="H1119" s="24">
        <v>0</v>
      </c>
      <c r="I1119" s="26">
        <f>ROUND(G1119*H1119,P4)</f>
        <v>0</v>
      </c>
      <c r="L1119" s="26">
        <v>0</v>
      </c>
      <c r="M1119" s="20">
        <f>ROUND(G1119*L1119,P4)</f>
        <v>0</v>
      </c>
      <c r="N1119" s="21" t="s">
        <v>170</v>
      </c>
      <c r="O1119" s="27">
        <f>M1119*AA1119</f>
        <v>0</v>
      </c>
      <c r="P1119">
        <v>3</v>
      </c>
      <c r="AA1119">
        <f>IF(P1119=1,$O$3,IF(P1119=2,$O$4,$O$5))</f>
        <v>0</v>
      </c>
    </row>
    <row r="1120" spans="1:27">
      <c r="A1120" t="s">
        <v>173</v>
      </c>
      <c r="E1120" s="23" t="s">
        <v>170</v>
      </c>
    </row>
    <row r="1121" spans="1:27">
      <c r="A1121" t="s">
        <v>174</v>
      </c>
      <c r="E1121" s="28" t="s">
        <v>310</v>
      </c>
    </row>
    <row r="1122" spans="1:27" ht="118.9">
      <c r="A1122" t="s">
        <v>176</v>
      </c>
      <c r="E1122" s="23" t="s">
        <v>4708</v>
      </c>
    </row>
    <row r="1123" spans="1:27">
      <c r="A1123" t="s">
        <v>168</v>
      </c>
      <c r="B1123">
        <v>279</v>
      </c>
      <c r="C1123" s="22" t="s">
        <v>4709</v>
      </c>
      <c r="D1123" t="s">
        <v>170</v>
      </c>
      <c r="E1123" s="23" t="s">
        <v>4710</v>
      </c>
      <c r="F1123" s="24" t="s">
        <v>188</v>
      </c>
      <c r="G1123" s="25">
        <v>2</v>
      </c>
      <c r="H1123" s="24">
        <v>0</v>
      </c>
      <c r="I1123" s="26">
        <f>ROUND(G1123*H1123,P4)</f>
        <v>0</v>
      </c>
      <c r="L1123" s="26">
        <v>0</v>
      </c>
      <c r="M1123" s="20">
        <f>ROUND(G1123*L1123,P4)</f>
        <v>0</v>
      </c>
      <c r="N1123" s="21" t="s">
        <v>170</v>
      </c>
      <c r="O1123" s="27">
        <f>M1123*AA1123</f>
        <v>0</v>
      </c>
      <c r="P1123">
        <v>3</v>
      </c>
      <c r="AA1123">
        <f>IF(P1123=1,$O$3,IF(P1123=2,$O$4,$O$5))</f>
        <v>0</v>
      </c>
    </row>
    <row r="1124" spans="1:27">
      <c r="A1124" t="s">
        <v>173</v>
      </c>
      <c r="E1124" s="23" t="s">
        <v>170</v>
      </c>
    </row>
    <row r="1125" spans="1:27">
      <c r="A1125" t="s">
        <v>174</v>
      </c>
      <c r="E1125" s="28" t="s">
        <v>231</v>
      </c>
    </row>
    <row r="1126" spans="1:27">
      <c r="A1126" t="s">
        <v>176</v>
      </c>
      <c r="E1126" s="23" t="s">
        <v>170</v>
      </c>
    </row>
    <row r="1127" spans="1:27">
      <c r="A1127" t="s">
        <v>168</v>
      </c>
      <c r="B1127">
        <v>280</v>
      </c>
      <c r="C1127" s="22" t="s">
        <v>4711</v>
      </c>
      <c r="D1127" t="s">
        <v>170</v>
      </c>
      <c r="E1127" s="23" t="s">
        <v>4712</v>
      </c>
      <c r="F1127" s="24" t="s">
        <v>188</v>
      </c>
      <c r="G1127" s="25">
        <v>2</v>
      </c>
      <c r="H1127" s="24">
        <v>0</v>
      </c>
      <c r="I1127" s="26">
        <f>ROUND(G1127*H1127,P4)</f>
        <v>0</v>
      </c>
      <c r="L1127" s="26">
        <v>0</v>
      </c>
      <c r="M1127" s="20">
        <f>ROUND(G1127*L1127,P4)</f>
        <v>0</v>
      </c>
      <c r="N1127" s="21" t="s">
        <v>170</v>
      </c>
      <c r="O1127" s="27">
        <f>M1127*AA1127</f>
        <v>0</v>
      </c>
      <c r="P1127">
        <v>3</v>
      </c>
      <c r="AA1127">
        <f>IF(P1127=1,$O$3,IF(P1127=2,$O$4,$O$5))</f>
        <v>0</v>
      </c>
    </row>
    <row r="1128" spans="1:27">
      <c r="A1128" t="s">
        <v>173</v>
      </c>
      <c r="E1128" s="23" t="s">
        <v>170</v>
      </c>
    </row>
    <row r="1129" spans="1:27">
      <c r="A1129" t="s">
        <v>174</v>
      </c>
      <c r="E1129" s="28" t="s">
        <v>231</v>
      </c>
    </row>
    <row r="1130" spans="1:27" ht="52.9">
      <c r="A1130" t="s">
        <v>176</v>
      </c>
      <c r="E1130" s="23" t="s">
        <v>4713</v>
      </c>
    </row>
    <row r="1131" spans="1:27">
      <c r="A1131" t="s">
        <v>168</v>
      </c>
      <c r="B1131">
        <v>281</v>
      </c>
      <c r="C1131" s="22" t="s">
        <v>4714</v>
      </c>
      <c r="D1131" t="s">
        <v>170</v>
      </c>
      <c r="E1131" s="23" t="s">
        <v>4712</v>
      </c>
      <c r="F1131" s="24" t="s">
        <v>188</v>
      </c>
      <c r="G1131" s="25">
        <v>2</v>
      </c>
      <c r="H1131" s="24">
        <v>0</v>
      </c>
      <c r="I1131" s="26">
        <f>ROUND(G1131*H1131,P4)</f>
        <v>0</v>
      </c>
      <c r="L1131" s="26">
        <v>0</v>
      </c>
      <c r="M1131" s="20">
        <f>ROUND(G1131*L1131,P4)</f>
        <v>0</v>
      </c>
      <c r="N1131" s="21" t="s">
        <v>170</v>
      </c>
      <c r="O1131" s="27">
        <f>M1131*AA1131</f>
        <v>0</v>
      </c>
      <c r="P1131">
        <v>3</v>
      </c>
      <c r="AA1131">
        <f>IF(P1131=1,$O$3,IF(P1131=2,$O$4,$O$5))</f>
        <v>0</v>
      </c>
    </row>
    <row r="1132" spans="1:27">
      <c r="A1132" t="s">
        <v>173</v>
      </c>
      <c r="E1132" s="23" t="s">
        <v>170</v>
      </c>
    </row>
    <row r="1133" spans="1:27">
      <c r="A1133" t="s">
        <v>174</v>
      </c>
      <c r="E1133" s="28" t="s">
        <v>231</v>
      </c>
    </row>
    <row r="1134" spans="1:27" ht="52.9">
      <c r="A1134" t="s">
        <v>176</v>
      </c>
      <c r="E1134" s="23" t="s">
        <v>4715</v>
      </c>
    </row>
    <row r="1135" spans="1:27">
      <c r="A1135" t="s">
        <v>168</v>
      </c>
      <c r="B1135">
        <v>282</v>
      </c>
      <c r="C1135" s="22" t="s">
        <v>4716</v>
      </c>
      <c r="D1135" t="s">
        <v>170</v>
      </c>
      <c r="E1135" s="23" t="s">
        <v>4717</v>
      </c>
      <c r="F1135" s="24" t="s">
        <v>188</v>
      </c>
      <c r="G1135" s="25">
        <v>1</v>
      </c>
      <c r="H1135" s="24">
        <v>0</v>
      </c>
      <c r="I1135" s="26">
        <f>ROUND(G1135*H1135,P4)</f>
        <v>0</v>
      </c>
      <c r="L1135" s="26">
        <v>0</v>
      </c>
      <c r="M1135" s="20">
        <f>ROUND(G1135*L1135,P4)</f>
        <v>0</v>
      </c>
      <c r="N1135" s="21" t="s">
        <v>170</v>
      </c>
      <c r="O1135" s="27">
        <f>M1135*AA1135</f>
        <v>0</v>
      </c>
      <c r="P1135">
        <v>3</v>
      </c>
      <c r="AA1135">
        <f>IF(P1135=1,$O$3,IF(P1135=2,$O$4,$O$5))</f>
        <v>0</v>
      </c>
    </row>
    <row r="1136" spans="1:27">
      <c r="A1136" t="s">
        <v>173</v>
      </c>
      <c r="E1136" s="23" t="s">
        <v>170</v>
      </c>
    </row>
    <row r="1137" spans="1:27">
      <c r="A1137" t="s">
        <v>174</v>
      </c>
      <c r="E1137" s="28" t="s">
        <v>183</v>
      </c>
    </row>
    <row r="1138" spans="1:27" ht="52.9">
      <c r="A1138" t="s">
        <v>176</v>
      </c>
      <c r="E1138" s="23" t="s">
        <v>4718</v>
      </c>
    </row>
    <row r="1139" spans="1:27">
      <c r="A1139" t="s">
        <v>168</v>
      </c>
      <c r="B1139">
        <v>283</v>
      </c>
      <c r="C1139" s="22" t="s">
        <v>4719</v>
      </c>
      <c r="D1139" t="s">
        <v>170</v>
      </c>
      <c r="E1139" s="23" t="s">
        <v>4720</v>
      </c>
      <c r="F1139" s="24" t="s">
        <v>188</v>
      </c>
      <c r="G1139" s="25">
        <v>6</v>
      </c>
      <c r="H1139" s="24">
        <v>0</v>
      </c>
      <c r="I1139" s="26">
        <f>ROUND(G1139*H1139,P4)</f>
        <v>0</v>
      </c>
      <c r="L1139" s="26">
        <v>0</v>
      </c>
      <c r="M1139" s="20">
        <f>ROUND(G1139*L1139,P4)</f>
        <v>0</v>
      </c>
      <c r="N1139" s="21" t="s">
        <v>170</v>
      </c>
      <c r="O1139" s="27">
        <f>M1139*AA1139</f>
        <v>0</v>
      </c>
      <c r="P1139">
        <v>3</v>
      </c>
      <c r="AA1139">
        <f>IF(P1139=1,$O$3,IF(P1139=2,$O$4,$O$5))</f>
        <v>0</v>
      </c>
    </row>
    <row r="1140" spans="1:27">
      <c r="A1140" t="s">
        <v>173</v>
      </c>
      <c r="E1140" s="23" t="s">
        <v>170</v>
      </c>
    </row>
    <row r="1141" spans="1:27">
      <c r="A1141" t="s">
        <v>174</v>
      </c>
      <c r="E1141" s="28" t="s">
        <v>649</v>
      </c>
    </row>
    <row r="1142" spans="1:27" ht="52.9">
      <c r="A1142" t="s">
        <v>176</v>
      </c>
      <c r="E1142" s="23" t="s">
        <v>4721</v>
      </c>
    </row>
    <row r="1143" spans="1:27">
      <c r="A1143" t="s">
        <v>168</v>
      </c>
      <c r="B1143">
        <v>284</v>
      </c>
      <c r="C1143" s="22" t="s">
        <v>4722</v>
      </c>
      <c r="D1143" t="s">
        <v>170</v>
      </c>
      <c r="E1143" s="23" t="s">
        <v>4723</v>
      </c>
      <c r="F1143" s="24" t="s">
        <v>317</v>
      </c>
      <c r="G1143" s="25">
        <v>80</v>
      </c>
      <c r="H1143" s="24">
        <v>0</v>
      </c>
      <c r="I1143" s="26">
        <f>ROUND(G1143*H1143,P4)</f>
        <v>0</v>
      </c>
      <c r="L1143" s="26">
        <v>0</v>
      </c>
      <c r="M1143" s="20">
        <f>ROUND(G1143*L1143,P4)</f>
        <v>0</v>
      </c>
      <c r="N1143" s="21" t="s">
        <v>170</v>
      </c>
      <c r="O1143" s="27">
        <f>M1143*AA1143</f>
        <v>0</v>
      </c>
      <c r="P1143">
        <v>3</v>
      </c>
      <c r="AA1143">
        <f>IF(P1143=1,$O$3,IF(P1143=2,$O$4,$O$5))</f>
        <v>0</v>
      </c>
    </row>
    <row r="1144" spans="1:27">
      <c r="A1144" t="s">
        <v>173</v>
      </c>
      <c r="E1144" s="23" t="s">
        <v>170</v>
      </c>
    </row>
    <row r="1145" spans="1:27">
      <c r="A1145" t="s">
        <v>174</v>
      </c>
      <c r="E1145" s="28" t="s">
        <v>1944</v>
      </c>
    </row>
    <row r="1146" spans="1:27">
      <c r="A1146" t="s">
        <v>176</v>
      </c>
      <c r="E1146" s="23" t="s">
        <v>4724</v>
      </c>
    </row>
    <row r="1147" spans="1:27">
      <c r="A1147" t="s">
        <v>168</v>
      </c>
      <c r="B1147">
        <v>285</v>
      </c>
      <c r="C1147" s="22" t="s">
        <v>4725</v>
      </c>
      <c r="D1147" t="s">
        <v>170</v>
      </c>
      <c r="E1147" s="23" t="s">
        <v>4726</v>
      </c>
      <c r="F1147" s="24" t="s">
        <v>317</v>
      </c>
      <c r="G1147" s="25">
        <v>350</v>
      </c>
      <c r="H1147" s="24">
        <v>0</v>
      </c>
      <c r="I1147" s="26">
        <f>ROUND(G1147*H1147,P4)</f>
        <v>0</v>
      </c>
      <c r="L1147" s="26">
        <v>0</v>
      </c>
      <c r="M1147" s="20">
        <f>ROUND(G1147*L1147,P4)</f>
        <v>0</v>
      </c>
      <c r="N1147" s="21" t="s">
        <v>170</v>
      </c>
      <c r="O1147" s="27">
        <f>M1147*AA1147</f>
        <v>0</v>
      </c>
      <c r="P1147">
        <v>3</v>
      </c>
      <c r="AA1147">
        <f>IF(P1147=1,$O$3,IF(P1147=2,$O$4,$O$5))</f>
        <v>0</v>
      </c>
    </row>
    <row r="1148" spans="1:27">
      <c r="A1148" t="s">
        <v>173</v>
      </c>
      <c r="E1148" s="23" t="s">
        <v>170</v>
      </c>
    </row>
    <row r="1149" spans="1:27">
      <c r="A1149" t="s">
        <v>174</v>
      </c>
      <c r="E1149" s="28" t="s">
        <v>4727</v>
      </c>
    </row>
    <row r="1150" spans="1:27">
      <c r="A1150" t="s">
        <v>176</v>
      </c>
      <c r="E1150" s="23" t="s">
        <v>4724</v>
      </c>
    </row>
    <row r="1151" spans="1:27" ht="26.45">
      <c r="A1151" t="s">
        <v>168</v>
      </c>
      <c r="B1151">
        <v>286</v>
      </c>
      <c r="C1151" s="22" t="s">
        <v>4728</v>
      </c>
      <c r="D1151" t="s">
        <v>170</v>
      </c>
      <c r="E1151" s="23" t="s">
        <v>4729</v>
      </c>
      <c r="F1151" s="24" t="s">
        <v>317</v>
      </c>
      <c r="G1151" s="25">
        <v>430</v>
      </c>
      <c r="H1151" s="24">
        <v>0</v>
      </c>
      <c r="I1151" s="26">
        <f>ROUND(G1151*H1151,P4)</f>
        <v>0</v>
      </c>
      <c r="L1151" s="26">
        <v>0</v>
      </c>
      <c r="M1151" s="20">
        <f>ROUND(G1151*L1151,P4)</f>
        <v>0</v>
      </c>
      <c r="N1151" s="21" t="s">
        <v>170</v>
      </c>
      <c r="O1151" s="27">
        <f>M1151*AA1151</f>
        <v>0</v>
      </c>
      <c r="P1151">
        <v>3</v>
      </c>
      <c r="AA1151">
        <f>IF(P1151=1,$O$3,IF(P1151=2,$O$4,$O$5))</f>
        <v>0</v>
      </c>
    </row>
    <row r="1152" spans="1:27">
      <c r="A1152" t="s">
        <v>173</v>
      </c>
      <c r="E1152" s="23" t="s">
        <v>170</v>
      </c>
    </row>
    <row r="1153" spans="1:27">
      <c r="A1153" t="s">
        <v>174</v>
      </c>
      <c r="E1153" s="28" t="s">
        <v>1629</v>
      </c>
    </row>
    <row r="1154" spans="1:27">
      <c r="A1154" t="s">
        <v>176</v>
      </c>
      <c r="E1154" s="23" t="s">
        <v>170</v>
      </c>
    </row>
    <row r="1155" spans="1:27">
      <c r="A1155" t="s">
        <v>168</v>
      </c>
      <c r="B1155">
        <v>287</v>
      </c>
      <c r="C1155" s="22" t="s">
        <v>4730</v>
      </c>
      <c r="D1155" t="s">
        <v>170</v>
      </c>
      <c r="E1155" s="23" t="s">
        <v>4731</v>
      </c>
      <c r="F1155" s="24" t="s">
        <v>188</v>
      </c>
      <c r="G1155" s="25">
        <v>11</v>
      </c>
      <c r="H1155" s="24">
        <v>0</v>
      </c>
      <c r="I1155" s="26">
        <f>ROUND(G1155*H1155,P4)</f>
        <v>0</v>
      </c>
      <c r="L1155" s="26">
        <v>0</v>
      </c>
      <c r="M1155" s="20">
        <f>ROUND(G1155*L1155,P4)</f>
        <v>0</v>
      </c>
      <c r="N1155" s="21" t="s">
        <v>170</v>
      </c>
      <c r="O1155" s="27">
        <f>M1155*AA1155</f>
        <v>0</v>
      </c>
      <c r="P1155">
        <v>3</v>
      </c>
      <c r="AA1155">
        <f>IF(P1155=1,$O$3,IF(P1155=2,$O$4,$O$5))</f>
        <v>0</v>
      </c>
    </row>
    <row r="1156" spans="1:27">
      <c r="A1156" t="s">
        <v>173</v>
      </c>
      <c r="E1156" s="23" t="s">
        <v>170</v>
      </c>
    </row>
    <row r="1157" spans="1:27">
      <c r="A1157" t="s">
        <v>174</v>
      </c>
      <c r="E1157" s="28" t="s">
        <v>546</v>
      </c>
    </row>
    <row r="1158" spans="1:27">
      <c r="A1158" t="s">
        <v>176</v>
      </c>
      <c r="E1158" s="23" t="s">
        <v>170</v>
      </c>
    </row>
    <row r="1159" spans="1:27">
      <c r="A1159" t="s">
        <v>168</v>
      </c>
      <c r="B1159">
        <v>288</v>
      </c>
      <c r="C1159" s="22" t="s">
        <v>4732</v>
      </c>
      <c r="D1159" t="s">
        <v>170</v>
      </c>
      <c r="E1159" s="23" t="s">
        <v>4733</v>
      </c>
      <c r="F1159" s="24" t="s">
        <v>188</v>
      </c>
      <c r="G1159" s="25">
        <v>11</v>
      </c>
      <c r="H1159" s="24">
        <v>0</v>
      </c>
      <c r="I1159" s="26">
        <f>ROUND(G1159*H1159,P4)</f>
        <v>0</v>
      </c>
      <c r="L1159" s="26">
        <v>0</v>
      </c>
      <c r="M1159" s="20">
        <f>ROUND(G1159*L1159,P4)</f>
        <v>0</v>
      </c>
      <c r="N1159" s="21" t="s">
        <v>170</v>
      </c>
      <c r="O1159" s="27">
        <f>M1159*AA1159</f>
        <v>0</v>
      </c>
      <c r="P1159">
        <v>3</v>
      </c>
      <c r="AA1159">
        <f>IF(P1159=1,$O$3,IF(P1159=2,$O$4,$O$5))</f>
        <v>0</v>
      </c>
    </row>
    <row r="1160" spans="1:27">
      <c r="A1160" t="s">
        <v>173</v>
      </c>
      <c r="E1160" s="23" t="s">
        <v>170</v>
      </c>
    </row>
    <row r="1161" spans="1:27">
      <c r="A1161" t="s">
        <v>174</v>
      </c>
      <c r="E1161" s="28" t="s">
        <v>546</v>
      </c>
    </row>
    <row r="1162" spans="1:27">
      <c r="A1162" t="s">
        <v>176</v>
      </c>
      <c r="E1162" s="23" t="s">
        <v>170</v>
      </c>
    </row>
    <row r="1163" spans="1:27">
      <c r="A1163" t="s">
        <v>168</v>
      </c>
      <c r="B1163">
        <v>289</v>
      </c>
      <c r="C1163" s="22" t="s">
        <v>4734</v>
      </c>
      <c r="D1163" t="s">
        <v>170</v>
      </c>
      <c r="E1163" s="23" t="s">
        <v>4735</v>
      </c>
      <c r="F1163" s="24" t="s">
        <v>1915</v>
      </c>
      <c r="G1163" s="25">
        <v>1</v>
      </c>
      <c r="H1163" s="24">
        <v>0</v>
      </c>
      <c r="I1163" s="26">
        <f>ROUND(G1163*H1163,P4)</f>
        <v>0</v>
      </c>
      <c r="L1163" s="26">
        <v>0</v>
      </c>
      <c r="M1163" s="20">
        <f>ROUND(G1163*L1163,P4)</f>
        <v>0</v>
      </c>
      <c r="N1163" s="21" t="s">
        <v>170</v>
      </c>
      <c r="O1163" s="27">
        <f>M1163*AA1163</f>
        <v>0</v>
      </c>
      <c r="P1163">
        <v>3</v>
      </c>
      <c r="AA1163">
        <f>IF(P1163=1,$O$3,IF(P1163=2,$O$4,$O$5))</f>
        <v>0</v>
      </c>
    </row>
    <row r="1164" spans="1:27">
      <c r="A1164" t="s">
        <v>173</v>
      </c>
      <c r="E1164" s="23" t="s">
        <v>170</v>
      </c>
    </row>
    <row r="1165" spans="1:27">
      <c r="A1165" t="s">
        <v>174</v>
      </c>
      <c r="E1165" s="28" t="s">
        <v>183</v>
      </c>
    </row>
    <row r="1166" spans="1:27">
      <c r="A1166" t="s">
        <v>176</v>
      </c>
      <c r="E1166" s="23" t="s">
        <v>170</v>
      </c>
    </row>
    <row r="1167" spans="1:27">
      <c r="A1167" t="s">
        <v>168</v>
      </c>
      <c r="B1167">
        <v>290</v>
      </c>
      <c r="C1167" s="22" t="s">
        <v>4736</v>
      </c>
      <c r="D1167" t="s">
        <v>170</v>
      </c>
      <c r="E1167" s="23" t="s">
        <v>4737</v>
      </c>
      <c r="F1167" s="24" t="s">
        <v>1915</v>
      </c>
      <c r="G1167" s="25">
        <v>1</v>
      </c>
      <c r="H1167" s="24">
        <v>0</v>
      </c>
      <c r="I1167" s="26">
        <f>ROUND(G1167*H1167,P4)</f>
        <v>0</v>
      </c>
      <c r="L1167" s="26">
        <v>0</v>
      </c>
      <c r="M1167" s="20">
        <f>ROUND(G1167*L1167,P4)</f>
        <v>0</v>
      </c>
      <c r="N1167" s="21" t="s">
        <v>170</v>
      </c>
      <c r="O1167" s="27">
        <f>M1167*AA1167</f>
        <v>0</v>
      </c>
      <c r="P1167">
        <v>3</v>
      </c>
      <c r="AA1167">
        <f>IF(P1167=1,$O$3,IF(P1167=2,$O$4,$O$5))</f>
        <v>0</v>
      </c>
    </row>
    <row r="1168" spans="1:27">
      <c r="A1168" t="s">
        <v>173</v>
      </c>
      <c r="E1168" s="23" t="s">
        <v>170</v>
      </c>
    </row>
    <row r="1169" spans="1:27">
      <c r="A1169" t="s">
        <v>174</v>
      </c>
      <c r="E1169" s="28" t="s">
        <v>183</v>
      </c>
    </row>
    <row r="1170" spans="1:27">
      <c r="A1170" t="s">
        <v>176</v>
      </c>
      <c r="E1170" s="23" t="s">
        <v>170</v>
      </c>
    </row>
    <row r="1171" spans="1:27">
      <c r="A1171" t="s">
        <v>168</v>
      </c>
      <c r="B1171">
        <v>291</v>
      </c>
      <c r="C1171" s="22" t="s">
        <v>4738</v>
      </c>
      <c r="D1171" t="s">
        <v>170</v>
      </c>
      <c r="E1171" s="23" t="s">
        <v>4739</v>
      </c>
      <c r="F1171" s="24" t="s">
        <v>1915</v>
      </c>
      <c r="G1171" s="25">
        <v>1</v>
      </c>
      <c r="H1171" s="24">
        <v>0</v>
      </c>
      <c r="I1171" s="26">
        <f>ROUND(G1171*H1171,P4)</f>
        <v>0</v>
      </c>
      <c r="L1171" s="26">
        <v>0</v>
      </c>
      <c r="M1171" s="20">
        <f>ROUND(G1171*L1171,P4)</f>
        <v>0</v>
      </c>
      <c r="N1171" s="21" t="s">
        <v>170</v>
      </c>
      <c r="O1171" s="27">
        <f>M1171*AA1171</f>
        <v>0</v>
      </c>
      <c r="P1171">
        <v>3</v>
      </c>
      <c r="AA1171">
        <f>IF(P1171=1,$O$3,IF(P1171=2,$O$4,$O$5))</f>
        <v>0</v>
      </c>
    </row>
    <row r="1172" spans="1:27">
      <c r="A1172" t="s">
        <v>173</v>
      </c>
      <c r="E1172" s="23" t="s">
        <v>170</v>
      </c>
    </row>
    <row r="1173" spans="1:27">
      <c r="A1173" t="s">
        <v>174</v>
      </c>
      <c r="E1173" s="28" t="s">
        <v>183</v>
      </c>
    </row>
    <row r="1174" spans="1:27">
      <c r="A1174" t="s">
        <v>176</v>
      </c>
      <c r="E1174" s="23" t="s">
        <v>170</v>
      </c>
    </row>
    <row r="1175" spans="1:27">
      <c r="A1175" t="s">
        <v>168</v>
      </c>
      <c r="B1175">
        <v>292</v>
      </c>
      <c r="C1175" s="22" t="s">
        <v>4740</v>
      </c>
      <c r="D1175" t="s">
        <v>170</v>
      </c>
      <c r="E1175" s="23" t="s">
        <v>4741</v>
      </c>
      <c r="F1175" s="24" t="s">
        <v>188</v>
      </c>
      <c r="G1175" s="25">
        <v>1</v>
      </c>
      <c r="H1175" s="24">
        <v>0</v>
      </c>
      <c r="I1175" s="26">
        <f>ROUND(G1175*H1175,P4)</f>
        <v>0</v>
      </c>
      <c r="L1175" s="26">
        <v>0</v>
      </c>
      <c r="M1175" s="20">
        <f>ROUND(G1175*L1175,P4)</f>
        <v>0</v>
      </c>
      <c r="N1175" s="21" t="s">
        <v>170</v>
      </c>
      <c r="O1175" s="27">
        <f>M1175*AA1175</f>
        <v>0</v>
      </c>
      <c r="P1175">
        <v>3</v>
      </c>
      <c r="AA1175">
        <f>IF(P1175=1,$O$3,IF(P1175=2,$O$4,$O$5))</f>
        <v>0</v>
      </c>
    </row>
    <row r="1176" spans="1:27">
      <c r="A1176" t="s">
        <v>173</v>
      </c>
      <c r="E1176" s="23" t="s">
        <v>170</v>
      </c>
    </row>
    <row r="1177" spans="1:27">
      <c r="A1177" t="s">
        <v>174</v>
      </c>
      <c r="E1177" s="28" t="s">
        <v>183</v>
      </c>
    </row>
    <row r="1178" spans="1:27">
      <c r="A1178" t="s">
        <v>176</v>
      </c>
      <c r="E1178" s="23" t="s">
        <v>170</v>
      </c>
    </row>
    <row r="1179" spans="1:27">
      <c r="A1179" t="s">
        <v>168</v>
      </c>
      <c r="B1179">
        <v>293</v>
      </c>
      <c r="C1179" s="22" t="s">
        <v>4742</v>
      </c>
      <c r="D1179" t="s">
        <v>170</v>
      </c>
      <c r="E1179" s="23" t="s">
        <v>4743</v>
      </c>
      <c r="F1179" s="24" t="s">
        <v>172</v>
      </c>
      <c r="G1179" s="25">
        <v>10</v>
      </c>
      <c r="H1179" s="24">
        <v>0</v>
      </c>
      <c r="I1179" s="26">
        <f>ROUND(G1179*H1179,P4)</f>
        <v>0</v>
      </c>
      <c r="L1179" s="26">
        <v>0</v>
      </c>
      <c r="M1179" s="20">
        <f>ROUND(G1179*L1179,P4)</f>
        <v>0</v>
      </c>
      <c r="N1179" s="21" t="s">
        <v>2346</v>
      </c>
      <c r="O1179" s="27">
        <f>M1179*AA1179</f>
        <v>0</v>
      </c>
      <c r="P1179">
        <v>3</v>
      </c>
      <c r="AA1179">
        <f>IF(P1179=1,$O$3,IF(P1179=2,$O$4,$O$5))</f>
        <v>0</v>
      </c>
    </row>
    <row r="1180" spans="1:27">
      <c r="A1180" t="s">
        <v>173</v>
      </c>
      <c r="E1180" s="23" t="s">
        <v>170</v>
      </c>
    </row>
    <row r="1181" spans="1:27">
      <c r="A1181" t="s">
        <v>174</v>
      </c>
      <c r="E1181" s="28" t="s">
        <v>364</v>
      </c>
    </row>
    <row r="1182" spans="1:27">
      <c r="A1182" t="s">
        <v>176</v>
      </c>
      <c r="E1182" s="23" t="s">
        <v>3814</v>
      </c>
    </row>
    <row r="1183" spans="1:27">
      <c r="A1183" t="s">
        <v>168</v>
      </c>
      <c r="B1183">
        <v>294</v>
      </c>
      <c r="C1183" s="22" t="s">
        <v>4744</v>
      </c>
      <c r="D1183" t="s">
        <v>170</v>
      </c>
      <c r="E1183" s="23" t="s">
        <v>4745</v>
      </c>
      <c r="F1183" s="24" t="s">
        <v>172</v>
      </c>
      <c r="G1183" s="25">
        <v>2</v>
      </c>
      <c r="H1183" s="24">
        <v>0</v>
      </c>
      <c r="I1183" s="26">
        <f>ROUND(G1183*H1183,P4)</f>
        <v>0</v>
      </c>
      <c r="L1183" s="26">
        <v>0</v>
      </c>
      <c r="M1183" s="20">
        <f>ROUND(G1183*L1183,P4)</f>
        <v>0</v>
      </c>
      <c r="N1183" s="21" t="s">
        <v>2346</v>
      </c>
      <c r="O1183" s="27">
        <f>M1183*AA1183</f>
        <v>0</v>
      </c>
      <c r="P1183">
        <v>3</v>
      </c>
      <c r="AA1183">
        <f>IF(P1183=1,$O$3,IF(P1183=2,$O$4,$O$5))</f>
        <v>0</v>
      </c>
    </row>
    <row r="1184" spans="1:27">
      <c r="A1184" t="s">
        <v>173</v>
      </c>
      <c r="E1184" s="23" t="s">
        <v>170</v>
      </c>
    </row>
    <row r="1185" spans="1:27">
      <c r="A1185" t="s">
        <v>174</v>
      </c>
      <c r="E1185" s="28" t="s">
        <v>231</v>
      </c>
    </row>
    <row r="1186" spans="1:27">
      <c r="A1186" t="s">
        <v>176</v>
      </c>
      <c r="E1186" s="23" t="s">
        <v>3814</v>
      </c>
    </row>
    <row r="1187" spans="1:27">
      <c r="A1187" t="s">
        <v>168</v>
      </c>
      <c r="B1187">
        <v>295</v>
      </c>
      <c r="C1187" s="22" t="s">
        <v>4746</v>
      </c>
      <c r="D1187" t="s">
        <v>170</v>
      </c>
      <c r="E1187" s="23" t="s">
        <v>4543</v>
      </c>
      <c r="F1187" s="24" t="s">
        <v>188</v>
      </c>
      <c r="G1187" s="25">
        <v>10</v>
      </c>
      <c r="H1187" s="24">
        <v>0</v>
      </c>
      <c r="I1187" s="26">
        <f>ROUND(G1187*H1187,P4)</f>
        <v>0</v>
      </c>
      <c r="L1187" s="26">
        <v>0</v>
      </c>
      <c r="M1187" s="20">
        <f>ROUND(G1187*L1187,P4)</f>
        <v>0</v>
      </c>
      <c r="N1187" s="21" t="s">
        <v>170</v>
      </c>
      <c r="O1187" s="27">
        <f>M1187*AA1187</f>
        <v>0</v>
      </c>
      <c r="P1187">
        <v>3</v>
      </c>
      <c r="AA1187">
        <f>IF(P1187=1,$O$3,IF(P1187=2,$O$4,$O$5))</f>
        <v>0</v>
      </c>
    </row>
    <row r="1188" spans="1:27">
      <c r="A1188" t="s">
        <v>173</v>
      </c>
      <c r="E1188" s="23" t="s">
        <v>170</v>
      </c>
    </row>
    <row r="1189" spans="1:27">
      <c r="A1189" t="s">
        <v>174</v>
      </c>
      <c r="E1189" s="28" t="s">
        <v>364</v>
      </c>
    </row>
    <row r="1190" spans="1:27" ht="132">
      <c r="A1190" t="s">
        <v>176</v>
      </c>
      <c r="E1190" s="23" t="s">
        <v>4516</v>
      </c>
    </row>
    <row r="1191" spans="1:27">
      <c r="A1191" t="s">
        <v>168</v>
      </c>
      <c r="B1191">
        <v>296</v>
      </c>
      <c r="C1191" s="22" t="s">
        <v>4747</v>
      </c>
      <c r="D1191" t="s">
        <v>170</v>
      </c>
      <c r="E1191" s="23" t="s">
        <v>4748</v>
      </c>
      <c r="F1191" s="24" t="s">
        <v>188</v>
      </c>
      <c r="G1191" s="25">
        <v>3</v>
      </c>
      <c r="H1191" s="24">
        <v>0</v>
      </c>
      <c r="I1191" s="26">
        <f>ROUND(G1191*H1191,P4)</f>
        <v>0</v>
      </c>
      <c r="L1191" s="26">
        <v>0</v>
      </c>
      <c r="M1191" s="20">
        <f>ROUND(G1191*L1191,P4)</f>
        <v>0</v>
      </c>
      <c r="N1191" s="21" t="s">
        <v>170</v>
      </c>
      <c r="O1191" s="27">
        <f>M1191*AA1191</f>
        <v>0</v>
      </c>
      <c r="P1191">
        <v>3</v>
      </c>
      <c r="AA1191">
        <f>IF(P1191=1,$O$3,IF(P1191=2,$O$4,$O$5))</f>
        <v>0</v>
      </c>
    </row>
    <row r="1192" spans="1:27">
      <c r="A1192" t="s">
        <v>173</v>
      </c>
      <c r="E1192" s="23" t="s">
        <v>170</v>
      </c>
    </row>
    <row r="1193" spans="1:27">
      <c r="A1193" t="s">
        <v>174</v>
      </c>
      <c r="E1193" s="28" t="s">
        <v>331</v>
      </c>
    </row>
    <row r="1194" spans="1:27" ht="39.6">
      <c r="A1194" t="s">
        <v>176</v>
      </c>
      <c r="E1194" s="23" t="s">
        <v>4749</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 right="0" top="0" bottom="0" header="0" footer="0"/>
  <pageSetup fitToHeight="0"/>
  <drawing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pageSetUpPr fitToPage="1"/>
  </sheetPr>
  <dimension ref="A1:AA1119"/>
  <sheetViews>
    <sheetView workbookViewId="0"/>
  </sheetViews>
  <sheetFormatPr defaultRowHeight="13.15"/>
  <cols>
    <col min="1" max="1" width="8.85546875" hidden="1"/>
    <col min="2" max="2" width="11.5703125" customWidth="1"/>
    <col min="3" max="3" width="14.28515625" customWidth="1"/>
    <col min="5" max="5" width="71.28515625" customWidth="1"/>
    <col min="6" max="6" width="11.5703125" customWidth="1"/>
    <col min="7" max="9" width="16.28515625" customWidth="1"/>
    <col min="10" max="11" width="8.85546875" hidden="1"/>
    <col min="12" max="14" width="16.28515625" customWidth="1"/>
    <col min="15" max="17" width="8.85546875" hidden="1"/>
    <col min="19" max="19" width="31" customWidth="1"/>
    <col min="27" max="27" width="8.85546875" hidden="1"/>
  </cols>
  <sheetData>
    <row r="1" spans="1:27" ht="36.950000000000003" customHeight="1">
      <c r="A1" s="13" t="s">
        <v>143</v>
      </c>
      <c r="B1" s="1"/>
      <c r="C1" s="29"/>
      <c r="D1" s="1"/>
      <c r="E1" s="1"/>
      <c r="F1" s="1"/>
      <c r="G1" s="1"/>
      <c r="H1" s="1"/>
      <c r="I1" s="1"/>
      <c r="J1" s="1"/>
      <c r="K1" s="1"/>
      <c r="L1" s="1"/>
      <c r="M1" s="1"/>
      <c r="N1" s="1"/>
      <c r="P1">
        <v>3</v>
      </c>
    </row>
    <row r="2" spans="1:27" ht="19.899999999999999" customHeight="1">
      <c r="A2" s="13"/>
      <c r="B2" s="1"/>
      <c r="C2" s="29"/>
      <c r="D2" s="1"/>
      <c r="E2" s="1"/>
      <c r="F2" s="1"/>
      <c r="G2" s="1"/>
      <c r="H2" s="1"/>
      <c r="I2" s="1"/>
      <c r="J2" s="1"/>
      <c r="K2" s="1"/>
      <c r="L2" s="1"/>
      <c r="M2" s="1"/>
      <c r="N2" s="1"/>
    </row>
    <row r="3" spans="1:27" ht="33.950000000000003" customHeight="1">
      <c r="A3" s="13" t="s">
        <v>144</v>
      </c>
      <c r="B3" s="14" t="s">
        <v>145</v>
      </c>
      <c r="C3" s="33" t="s">
        <v>1</v>
      </c>
      <c r="D3" s="29"/>
      <c r="E3" s="34" t="s">
        <v>2</v>
      </c>
      <c r="F3" s="29"/>
      <c r="G3" s="29"/>
      <c r="H3" s="29"/>
      <c r="L3" s="15" t="s">
        <v>67</v>
      </c>
      <c r="M3" s="16">
        <f>Rekapitulace!C38</f>
        <v>0</v>
      </c>
      <c r="N3" s="3" t="s">
        <v>3</v>
      </c>
      <c r="O3">
        <v>0</v>
      </c>
      <c r="P3">
        <v>2</v>
      </c>
    </row>
    <row r="4" spans="1:27" ht="33.950000000000003" customHeight="1">
      <c r="A4" s="13" t="s">
        <v>146</v>
      </c>
      <c r="B4" s="14" t="s">
        <v>147</v>
      </c>
      <c r="C4" s="33" t="s">
        <v>67</v>
      </c>
      <c r="D4" s="29"/>
      <c r="E4" s="34" t="s">
        <v>68</v>
      </c>
      <c r="F4" s="29"/>
      <c r="G4" s="29"/>
      <c r="H4" s="29"/>
      <c r="O4">
        <v>0.12</v>
      </c>
      <c r="P4">
        <v>2</v>
      </c>
    </row>
    <row r="5" spans="1:27">
      <c r="A5" s="35" t="s">
        <v>148</v>
      </c>
      <c r="B5" s="35" t="s">
        <v>149</v>
      </c>
      <c r="C5" s="35" t="s">
        <v>150</v>
      </c>
      <c r="D5" s="35" t="s">
        <v>151</v>
      </c>
      <c r="E5" s="35" t="s">
        <v>152</v>
      </c>
      <c r="F5" s="35" t="s">
        <v>153</v>
      </c>
      <c r="G5" s="35" t="s">
        <v>154</v>
      </c>
      <c r="H5" s="35" t="s">
        <v>155</v>
      </c>
      <c r="I5" s="35" t="s">
        <v>156</v>
      </c>
      <c r="J5" s="17"/>
      <c r="K5" s="17"/>
      <c r="L5" s="35" t="s">
        <v>157</v>
      </c>
      <c r="M5" s="36"/>
      <c r="N5" s="35" t="s">
        <v>158</v>
      </c>
      <c r="O5">
        <v>0.21</v>
      </c>
    </row>
    <row r="6" spans="1:27">
      <c r="A6" s="35"/>
      <c r="B6" s="35"/>
      <c r="C6" s="35"/>
      <c r="D6" s="35"/>
      <c r="E6" s="35"/>
      <c r="F6" s="35"/>
      <c r="G6" s="35"/>
      <c r="H6" s="35"/>
      <c r="I6" s="35"/>
      <c r="J6" s="35" t="s">
        <v>159</v>
      </c>
      <c r="K6" s="36"/>
      <c r="L6" s="36"/>
      <c r="M6" s="36"/>
      <c r="N6" s="35"/>
    </row>
    <row r="7" spans="1:27" ht="26.45">
      <c r="A7" s="35"/>
      <c r="B7" s="35"/>
      <c r="C7" s="35"/>
      <c r="D7" s="35"/>
      <c r="E7" s="35"/>
      <c r="F7" s="35"/>
      <c r="G7" s="35"/>
      <c r="H7" s="35"/>
      <c r="I7" s="35"/>
      <c r="J7" s="6" t="s">
        <v>160</v>
      </c>
      <c r="K7" s="6" t="s">
        <v>161</v>
      </c>
      <c r="L7" s="6" t="s">
        <v>160</v>
      </c>
      <c r="M7" s="6" t="s">
        <v>161</v>
      </c>
      <c r="N7" s="35"/>
      <c r="S7" t="s">
        <v>162</v>
      </c>
      <c r="T7">
        <f>COUNTIFS(L8:L1120,"=0",A8:A1120,"P")+COUNTIFS(L8:L1120,"",A8:A1120,"P")+SUM(Q8:Q1120)</f>
        <v>0</v>
      </c>
    </row>
    <row r="8" spans="1:27" ht="26.45">
      <c r="A8" t="s">
        <v>163</v>
      </c>
      <c r="C8" s="18" t="s">
        <v>4750</v>
      </c>
      <c r="E8" s="19" t="s">
        <v>74</v>
      </c>
      <c r="L8" s="20">
        <f>L9+L50+L127+L144+L365+L458+L803+L1044+L1065+L1070+L1115</f>
        <v>0</v>
      </c>
      <c r="M8" s="20">
        <f>M9+M50+M127+M144+M365+M458+M803+M1044+M1065+M1070+M1115</f>
        <v>0</v>
      </c>
      <c r="N8" s="21"/>
    </row>
    <row r="9" spans="1:27">
      <c r="A9" t="s">
        <v>165</v>
      </c>
      <c r="C9" s="18" t="s">
        <v>4751</v>
      </c>
      <c r="E9" s="19" t="s">
        <v>4752</v>
      </c>
      <c r="L9" s="20">
        <f>SUMIFS(L10:L49,A10:A49,"P")</f>
        <v>0</v>
      </c>
      <c r="M9" s="20">
        <f>SUMIFS(M10:M49,A10:A49,"P")</f>
        <v>0</v>
      </c>
      <c r="N9" s="21"/>
    </row>
    <row r="10" spans="1:27">
      <c r="A10" t="s">
        <v>168</v>
      </c>
      <c r="B10">
        <v>12</v>
      </c>
      <c r="C10" s="22" t="s">
        <v>4753</v>
      </c>
      <c r="D10" t="s">
        <v>170</v>
      </c>
      <c r="E10" s="23" t="s">
        <v>4754</v>
      </c>
      <c r="F10" s="24" t="s">
        <v>317</v>
      </c>
      <c r="G10" s="25">
        <v>1920</v>
      </c>
      <c r="H10" s="24">
        <v>0</v>
      </c>
      <c r="I10" s="26">
        <f>ROUND(G10*H10,P4)</f>
        <v>0</v>
      </c>
      <c r="L10" s="26">
        <v>0</v>
      </c>
      <c r="M10" s="20">
        <f>ROUND(G10*L10,P4)</f>
        <v>0</v>
      </c>
      <c r="N10" s="21" t="s">
        <v>170</v>
      </c>
      <c r="O10" s="27">
        <f>M10*AA10</f>
        <v>0</v>
      </c>
      <c r="P10">
        <v>3</v>
      </c>
      <c r="AA10">
        <f>IF(P10=1,$O$3,IF(P10=2,$O$4,$O$5))</f>
        <v>0</v>
      </c>
    </row>
    <row r="11" spans="1:27">
      <c r="A11" t="s">
        <v>173</v>
      </c>
      <c r="E11" s="23" t="s">
        <v>170</v>
      </c>
    </row>
    <row r="12" spans="1:27" ht="26.45">
      <c r="A12" t="s">
        <v>174</v>
      </c>
      <c r="E12" s="28" t="s">
        <v>4755</v>
      </c>
    </row>
    <row r="13" spans="1:27">
      <c r="A13" t="s">
        <v>176</v>
      </c>
      <c r="E13" s="23" t="s">
        <v>4756</v>
      </c>
    </row>
    <row r="14" spans="1:27">
      <c r="A14" t="s">
        <v>168</v>
      </c>
      <c r="B14">
        <v>13</v>
      </c>
      <c r="C14" s="22" t="s">
        <v>4757</v>
      </c>
      <c r="D14" t="s">
        <v>170</v>
      </c>
      <c r="E14" s="23" t="s">
        <v>4758</v>
      </c>
      <c r="F14" s="24" t="s">
        <v>415</v>
      </c>
      <c r="G14" s="25">
        <v>930</v>
      </c>
      <c r="H14" s="24">
        <v>0</v>
      </c>
      <c r="I14" s="26">
        <f>ROUND(G14*H14,P4)</f>
        <v>0</v>
      </c>
      <c r="L14" s="26">
        <v>0</v>
      </c>
      <c r="M14" s="20">
        <f>ROUND(G14*L14,P4)</f>
        <v>0</v>
      </c>
      <c r="N14" s="21" t="s">
        <v>170</v>
      </c>
      <c r="O14" s="27">
        <f>M14*AA14</f>
        <v>0</v>
      </c>
      <c r="P14">
        <v>3</v>
      </c>
      <c r="AA14">
        <f>IF(P14=1,$O$3,IF(P14=2,$O$4,$O$5))</f>
        <v>0</v>
      </c>
    </row>
    <row r="15" spans="1:27">
      <c r="A15" t="s">
        <v>173</v>
      </c>
      <c r="E15" s="23" t="s">
        <v>170</v>
      </c>
    </row>
    <row r="16" spans="1:27" ht="26.45">
      <c r="A16" t="s">
        <v>174</v>
      </c>
      <c r="E16" s="28" t="s">
        <v>4759</v>
      </c>
    </row>
    <row r="17" spans="1:27">
      <c r="A17" t="s">
        <v>176</v>
      </c>
      <c r="E17" s="23" t="s">
        <v>4756</v>
      </c>
    </row>
    <row r="18" spans="1:27">
      <c r="A18" t="s">
        <v>168</v>
      </c>
      <c r="B18">
        <v>14</v>
      </c>
      <c r="C18" s="22" t="s">
        <v>4760</v>
      </c>
      <c r="D18" t="s">
        <v>170</v>
      </c>
      <c r="E18" s="23" t="s">
        <v>4761</v>
      </c>
      <c r="F18" s="24" t="s">
        <v>415</v>
      </c>
      <c r="G18" s="25">
        <v>8</v>
      </c>
      <c r="H18" s="24">
        <v>0</v>
      </c>
      <c r="I18" s="26">
        <f>ROUND(G18*H18,P4)</f>
        <v>0</v>
      </c>
      <c r="L18" s="26">
        <v>0</v>
      </c>
      <c r="M18" s="20">
        <f>ROUND(G18*L18,P4)</f>
        <v>0</v>
      </c>
      <c r="N18" s="21" t="s">
        <v>170</v>
      </c>
      <c r="O18" s="27">
        <f>M18*AA18</f>
        <v>0</v>
      </c>
      <c r="P18">
        <v>3</v>
      </c>
      <c r="AA18">
        <f>IF(P18=1,$O$3,IF(P18=2,$O$4,$O$5))</f>
        <v>0</v>
      </c>
    </row>
    <row r="19" spans="1:27">
      <c r="A19" t="s">
        <v>173</v>
      </c>
      <c r="E19" s="23" t="s">
        <v>170</v>
      </c>
    </row>
    <row r="20" spans="1:27" ht="26.45">
      <c r="A20" t="s">
        <v>174</v>
      </c>
      <c r="E20" s="28" t="s">
        <v>4762</v>
      </c>
    </row>
    <row r="21" spans="1:27">
      <c r="A21" t="s">
        <v>176</v>
      </c>
      <c r="E21" s="23" t="s">
        <v>4756</v>
      </c>
    </row>
    <row r="22" spans="1:27">
      <c r="A22" t="s">
        <v>168</v>
      </c>
      <c r="B22">
        <v>15</v>
      </c>
      <c r="C22" s="22" t="s">
        <v>4763</v>
      </c>
      <c r="D22" t="s">
        <v>170</v>
      </c>
      <c r="E22" s="23" t="s">
        <v>4764</v>
      </c>
      <c r="F22" s="24" t="s">
        <v>415</v>
      </c>
      <c r="G22" s="25">
        <v>1</v>
      </c>
      <c r="H22" s="24">
        <v>0</v>
      </c>
      <c r="I22" s="26">
        <f>ROUND(G22*H22,P4)</f>
        <v>0</v>
      </c>
      <c r="L22" s="26">
        <v>0</v>
      </c>
      <c r="M22" s="20">
        <f>ROUND(G22*L22,P4)</f>
        <v>0</v>
      </c>
      <c r="N22" s="21" t="s">
        <v>170</v>
      </c>
      <c r="O22" s="27">
        <f>M22*AA22</f>
        <v>0</v>
      </c>
      <c r="P22">
        <v>3</v>
      </c>
      <c r="AA22">
        <f>IF(P22=1,$O$3,IF(P22=2,$O$4,$O$5))</f>
        <v>0</v>
      </c>
    </row>
    <row r="23" spans="1:27">
      <c r="A23" t="s">
        <v>173</v>
      </c>
      <c r="E23" s="23" t="s">
        <v>170</v>
      </c>
    </row>
    <row r="24" spans="1:27" ht="26.45">
      <c r="A24" t="s">
        <v>174</v>
      </c>
      <c r="E24" s="28" t="s">
        <v>4765</v>
      </c>
    </row>
    <row r="25" spans="1:27">
      <c r="A25" t="s">
        <v>176</v>
      </c>
      <c r="E25" s="23" t="s">
        <v>4756</v>
      </c>
    </row>
    <row r="26" spans="1:27">
      <c r="A26" t="s">
        <v>168</v>
      </c>
      <c r="B26">
        <v>16</v>
      </c>
      <c r="C26" s="22" t="s">
        <v>4766</v>
      </c>
      <c r="D26" t="s">
        <v>170</v>
      </c>
      <c r="E26" s="23" t="s">
        <v>4767</v>
      </c>
      <c r="F26" s="24" t="s">
        <v>415</v>
      </c>
      <c r="G26" s="25">
        <v>2</v>
      </c>
      <c r="H26" s="24">
        <v>0</v>
      </c>
      <c r="I26" s="26">
        <f>ROUND(G26*H26,P4)</f>
        <v>0</v>
      </c>
      <c r="L26" s="26">
        <v>0</v>
      </c>
      <c r="M26" s="20">
        <f>ROUND(G26*L26,P4)</f>
        <v>0</v>
      </c>
      <c r="N26" s="21" t="s">
        <v>170</v>
      </c>
      <c r="O26" s="27">
        <f>M26*AA26</f>
        <v>0</v>
      </c>
      <c r="P26">
        <v>3</v>
      </c>
      <c r="AA26">
        <f>IF(P26=1,$O$3,IF(P26=2,$O$4,$O$5))</f>
        <v>0</v>
      </c>
    </row>
    <row r="27" spans="1:27">
      <c r="A27" t="s">
        <v>173</v>
      </c>
      <c r="E27" s="23" t="s">
        <v>170</v>
      </c>
    </row>
    <row r="28" spans="1:27" ht="26.45">
      <c r="A28" t="s">
        <v>174</v>
      </c>
      <c r="E28" s="28" t="s">
        <v>4768</v>
      </c>
    </row>
    <row r="29" spans="1:27">
      <c r="A29" t="s">
        <v>176</v>
      </c>
      <c r="E29" s="23" t="s">
        <v>4756</v>
      </c>
    </row>
    <row r="30" spans="1:27">
      <c r="A30" t="s">
        <v>168</v>
      </c>
      <c r="B30">
        <v>17</v>
      </c>
      <c r="C30" s="22" t="s">
        <v>4769</v>
      </c>
      <c r="D30" t="s">
        <v>170</v>
      </c>
      <c r="E30" s="23" t="s">
        <v>4770</v>
      </c>
      <c r="F30" s="24" t="s">
        <v>415</v>
      </c>
      <c r="G30" s="25">
        <v>2</v>
      </c>
      <c r="H30" s="24">
        <v>0</v>
      </c>
      <c r="I30" s="26">
        <f>ROUND(G30*H30,P4)</f>
        <v>0</v>
      </c>
      <c r="L30" s="26">
        <v>0</v>
      </c>
      <c r="M30" s="20">
        <f>ROUND(G30*L30,P4)</f>
        <v>0</v>
      </c>
      <c r="N30" s="21" t="s">
        <v>170</v>
      </c>
      <c r="O30" s="27">
        <f>M30*AA30</f>
        <v>0</v>
      </c>
      <c r="P30">
        <v>3</v>
      </c>
      <c r="AA30">
        <f>IF(P30=1,$O$3,IF(P30=2,$O$4,$O$5))</f>
        <v>0</v>
      </c>
    </row>
    <row r="31" spans="1:27">
      <c r="A31" t="s">
        <v>173</v>
      </c>
      <c r="E31" s="23" t="s">
        <v>170</v>
      </c>
    </row>
    <row r="32" spans="1:27" ht="26.45">
      <c r="A32" t="s">
        <v>174</v>
      </c>
      <c r="E32" s="28" t="s">
        <v>4768</v>
      </c>
    </row>
    <row r="33" spans="1:27">
      <c r="A33" t="s">
        <v>176</v>
      </c>
      <c r="E33" s="23" t="s">
        <v>4756</v>
      </c>
    </row>
    <row r="34" spans="1:27">
      <c r="A34" t="s">
        <v>168</v>
      </c>
      <c r="B34">
        <v>18</v>
      </c>
      <c r="C34" s="22" t="s">
        <v>4771</v>
      </c>
      <c r="D34" t="s">
        <v>170</v>
      </c>
      <c r="E34" s="23" t="s">
        <v>4772</v>
      </c>
      <c r="F34" s="24" t="s">
        <v>415</v>
      </c>
      <c r="G34" s="25">
        <v>2</v>
      </c>
      <c r="H34" s="24">
        <v>0</v>
      </c>
      <c r="I34" s="26">
        <f>ROUND(G34*H34,P4)</f>
        <v>0</v>
      </c>
      <c r="L34" s="26">
        <v>0</v>
      </c>
      <c r="M34" s="20">
        <f>ROUND(G34*L34,P4)</f>
        <v>0</v>
      </c>
      <c r="N34" s="21" t="s">
        <v>170</v>
      </c>
      <c r="O34" s="27">
        <f>M34*AA34</f>
        <v>0</v>
      </c>
      <c r="P34">
        <v>3</v>
      </c>
      <c r="AA34">
        <f>IF(P34=1,$O$3,IF(P34=2,$O$4,$O$5))</f>
        <v>0</v>
      </c>
    </row>
    <row r="35" spans="1:27">
      <c r="A35" t="s">
        <v>173</v>
      </c>
      <c r="E35" s="23" t="s">
        <v>170</v>
      </c>
    </row>
    <row r="36" spans="1:27" ht="26.45">
      <c r="A36" t="s">
        <v>174</v>
      </c>
      <c r="E36" s="28" t="s">
        <v>4768</v>
      </c>
    </row>
    <row r="37" spans="1:27">
      <c r="A37" t="s">
        <v>176</v>
      </c>
      <c r="E37" s="23" t="s">
        <v>4756</v>
      </c>
    </row>
    <row r="38" spans="1:27">
      <c r="A38" t="s">
        <v>168</v>
      </c>
      <c r="B38">
        <v>19</v>
      </c>
      <c r="C38" s="22" t="s">
        <v>4773</v>
      </c>
      <c r="D38" t="s">
        <v>170</v>
      </c>
      <c r="E38" s="23" t="s">
        <v>4774</v>
      </c>
      <c r="F38" s="24" t="s">
        <v>415</v>
      </c>
      <c r="G38" s="25">
        <v>8</v>
      </c>
      <c r="H38" s="24">
        <v>0</v>
      </c>
      <c r="I38" s="26">
        <f>ROUND(G38*H38,P4)</f>
        <v>0</v>
      </c>
      <c r="L38" s="26">
        <v>0</v>
      </c>
      <c r="M38" s="20">
        <f>ROUND(G38*L38,P4)</f>
        <v>0</v>
      </c>
      <c r="N38" s="21" t="s">
        <v>170</v>
      </c>
      <c r="O38" s="27">
        <f>M38*AA38</f>
        <v>0</v>
      </c>
      <c r="P38">
        <v>3</v>
      </c>
      <c r="AA38">
        <f>IF(P38=1,$O$3,IF(P38=2,$O$4,$O$5))</f>
        <v>0</v>
      </c>
    </row>
    <row r="39" spans="1:27">
      <c r="A39" t="s">
        <v>173</v>
      </c>
      <c r="E39" s="23" t="s">
        <v>170</v>
      </c>
    </row>
    <row r="40" spans="1:27" ht="26.45">
      <c r="A40" t="s">
        <v>174</v>
      </c>
      <c r="E40" s="28" t="s">
        <v>4762</v>
      </c>
    </row>
    <row r="41" spans="1:27">
      <c r="A41" t="s">
        <v>176</v>
      </c>
      <c r="E41" s="23" t="s">
        <v>4756</v>
      </c>
    </row>
    <row r="42" spans="1:27">
      <c r="A42" t="s">
        <v>168</v>
      </c>
      <c r="B42">
        <v>20</v>
      </c>
      <c r="C42" s="22" t="s">
        <v>4775</v>
      </c>
      <c r="D42" t="s">
        <v>170</v>
      </c>
      <c r="E42" s="23" t="s">
        <v>4776</v>
      </c>
      <c r="F42" s="24" t="s">
        <v>317</v>
      </c>
      <c r="G42" s="25">
        <v>40</v>
      </c>
      <c r="H42" s="24">
        <v>0</v>
      </c>
      <c r="I42" s="26">
        <f>ROUND(G42*H42,P4)</f>
        <v>0</v>
      </c>
      <c r="L42" s="26">
        <v>0</v>
      </c>
      <c r="M42" s="20">
        <f>ROUND(G42*L42,P4)</f>
        <v>0</v>
      </c>
      <c r="N42" s="21" t="s">
        <v>170</v>
      </c>
      <c r="O42" s="27">
        <f>M42*AA42</f>
        <v>0</v>
      </c>
      <c r="P42">
        <v>3</v>
      </c>
      <c r="AA42">
        <f>IF(P42=1,$O$3,IF(P42=2,$O$4,$O$5))</f>
        <v>0</v>
      </c>
    </row>
    <row r="43" spans="1:27">
      <c r="A43" t="s">
        <v>173</v>
      </c>
      <c r="E43" s="23" t="s">
        <v>170</v>
      </c>
    </row>
    <row r="44" spans="1:27">
      <c r="A44" t="s">
        <v>174</v>
      </c>
      <c r="E44" s="28" t="s">
        <v>3169</v>
      </c>
    </row>
    <row r="45" spans="1:27" ht="26.45">
      <c r="A45" t="s">
        <v>176</v>
      </c>
      <c r="E45" s="23" t="s">
        <v>4777</v>
      </c>
    </row>
    <row r="46" spans="1:27">
      <c r="A46" t="s">
        <v>168</v>
      </c>
      <c r="B46">
        <v>21</v>
      </c>
      <c r="C46" s="22" t="s">
        <v>4778</v>
      </c>
      <c r="D46" t="s">
        <v>170</v>
      </c>
      <c r="E46" s="23" t="s">
        <v>4779</v>
      </c>
      <c r="F46" s="24" t="s">
        <v>415</v>
      </c>
      <c r="G46" s="25">
        <v>340</v>
      </c>
      <c r="H46" s="24">
        <v>0</v>
      </c>
      <c r="I46" s="26">
        <f>ROUND(G46*H46,P4)</f>
        <v>0</v>
      </c>
      <c r="L46" s="26">
        <v>0</v>
      </c>
      <c r="M46" s="20">
        <f>ROUND(G46*L46,P4)</f>
        <v>0</v>
      </c>
      <c r="N46" s="21" t="s">
        <v>170</v>
      </c>
      <c r="O46" s="27">
        <f>M46*AA46</f>
        <v>0</v>
      </c>
      <c r="P46">
        <v>3</v>
      </c>
      <c r="AA46">
        <f>IF(P46=1,$O$3,IF(P46=2,$O$4,$O$5))</f>
        <v>0</v>
      </c>
    </row>
    <row r="47" spans="1:27">
      <c r="A47" t="s">
        <v>173</v>
      </c>
      <c r="E47" s="23" t="s">
        <v>170</v>
      </c>
    </row>
    <row r="48" spans="1:27" ht="132">
      <c r="A48" t="s">
        <v>174</v>
      </c>
      <c r="E48" s="28" t="s">
        <v>4780</v>
      </c>
    </row>
    <row r="49" spans="1:27" ht="118.9">
      <c r="A49" t="s">
        <v>176</v>
      </c>
      <c r="E49" s="23" t="s">
        <v>4781</v>
      </c>
    </row>
    <row r="50" spans="1:27">
      <c r="A50" t="s">
        <v>165</v>
      </c>
      <c r="C50" s="18" t="s">
        <v>3337</v>
      </c>
      <c r="E50" s="19" t="s">
        <v>3338</v>
      </c>
      <c r="L50" s="20">
        <f>SUMIFS(L51:L126,A51:A126,"P")</f>
        <v>0</v>
      </c>
      <c r="M50" s="20">
        <f>SUMIFS(M51:M126,A51:A126,"P")</f>
        <v>0</v>
      </c>
      <c r="N50" s="21"/>
    </row>
    <row r="51" spans="1:27">
      <c r="A51" t="s">
        <v>168</v>
      </c>
      <c r="B51">
        <v>22</v>
      </c>
      <c r="C51" s="22" t="s">
        <v>4782</v>
      </c>
      <c r="D51" t="s">
        <v>170</v>
      </c>
      <c r="E51" s="23" t="s">
        <v>4783</v>
      </c>
      <c r="F51" s="24" t="s">
        <v>317</v>
      </c>
      <c r="G51" s="25">
        <v>5638</v>
      </c>
      <c r="H51" s="24">
        <v>0</v>
      </c>
      <c r="I51" s="26">
        <f>ROUND(G51*H51,P4)</f>
        <v>0</v>
      </c>
      <c r="L51" s="26">
        <v>0</v>
      </c>
      <c r="M51" s="20">
        <f>ROUND(G51*L51,P4)</f>
        <v>0</v>
      </c>
      <c r="N51" s="21" t="s">
        <v>170</v>
      </c>
      <c r="O51" s="27">
        <f>M51*AA51</f>
        <v>0</v>
      </c>
      <c r="P51">
        <v>3</v>
      </c>
      <c r="AA51">
        <f>IF(P51=1,$O$3,IF(P51=2,$O$4,$O$5))</f>
        <v>0</v>
      </c>
    </row>
    <row r="52" spans="1:27">
      <c r="A52" t="s">
        <v>173</v>
      </c>
      <c r="E52" s="23" t="s">
        <v>170</v>
      </c>
    </row>
    <row r="53" spans="1:27">
      <c r="A53" t="s">
        <v>174</v>
      </c>
      <c r="E53" s="28" t="s">
        <v>4784</v>
      </c>
    </row>
    <row r="54" spans="1:27">
      <c r="A54" t="s">
        <v>176</v>
      </c>
      <c r="E54" s="23" t="s">
        <v>170</v>
      </c>
    </row>
    <row r="55" spans="1:27">
      <c r="A55" t="s">
        <v>168</v>
      </c>
      <c r="B55">
        <v>23</v>
      </c>
      <c r="C55" s="22" t="s">
        <v>4785</v>
      </c>
      <c r="D55" t="s">
        <v>170</v>
      </c>
      <c r="E55" s="23" t="s">
        <v>4786</v>
      </c>
      <c r="F55" s="24" t="s">
        <v>317</v>
      </c>
      <c r="G55" s="25">
        <v>672</v>
      </c>
      <c r="H55" s="24">
        <v>0</v>
      </c>
      <c r="I55" s="26">
        <f>ROUND(G55*H55,P4)</f>
        <v>0</v>
      </c>
      <c r="L55" s="26">
        <v>0</v>
      </c>
      <c r="M55" s="20">
        <f>ROUND(G55*L55,P4)</f>
        <v>0</v>
      </c>
      <c r="N55" s="21" t="s">
        <v>170</v>
      </c>
      <c r="O55" s="27">
        <f>M55*AA55</f>
        <v>0</v>
      </c>
      <c r="P55">
        <v>3</v>
      </c>
      <c r="AA55">
        <f>IF(P55=1,$O$3,IF(P55=2,$O$4,$O$5))</f>
        <v>0</v>
      </c>
    </row>
    <row r="56" spans="1:27">
      <c r="A56" t="s">
        <v>173</v>
      </c>
      <c r="E56" s="23" t="s">
        <v>170</v>
      </c>
    </row>
    <row r="57" spans="1:27">
      <c r="A57" t="s">
        <v>174</v>
      </c>
      <c r="E57" s="28" t="s">
        <v>4787</v>
      </c>
    </row>
    <row r="58" spans="1:27">
      <c r="A58" t="s">
        <v>176</v>
      </c>
      <c r="E58" s="23" t="s">
        <v>170</v>
      </c>
    </row>
    <row r="59" spans="1:27">
      <c r="A59" t="s">
        <v>168</v>
      </c>
      <c r="B59">
        <v>24</v>
      </c>
      <c r="C59" s="22" t="s">
        <v>4788</v>
      </c>
      <c r="D59" t="s">
        <v>170</v>
      </c>
      <c r="E59" s="23" t="s">
        <v>4789</v>
      </c>
      <c r="F59" s="24" t="s">
        <v>317</v>
      </c>
      <c r="G59" s="25">
        <v>170</v>
      </c>
      <c r="H59" s="24">
        <v>0</v>
      </c>
      <c r="I59" s="26">
        <f>ROUND(G59*H59,P4)</f>
        <v>0</v>
      </c>
      <c r="L59" s="26">
        <v>0</v>
      </c>
      <c r="M59" s="20">
        <f>ROUND(G59*L59,P4)</f>
        <v>0</v>
      </c>
      <c r="N59" s="21" t="s">
        <v>170</v>
      </c>
      <c r="O59" s="27">
        <f>M59*AA59</f>
        <v>0</v>
      </c>
      <c r="P59">
        <v>3</v>
      </c>
      <c r="AA59">
        <f>IF(P59=1,$O$3,IF(P59=2,$O$4,$O$5))</f>
        <v>0</v>
      </c>
    </row>
    <row r="60" spans="1:27">
      <c r="A60" t="s">
        <v>173</v>
      </c>
      <c r="E60" s="23" t="s">
        <v>170</v>
      </c>
    </row>
    <row r="61" spans="1:27">
      <c r="A61" t="s">
        <v>174</v>
      </c>
      <c r="E61" s="28" t="s">
        <v>4790</v>
      </c>
    </row>
    <row r="62" spans="1:27">
      <c r="A62" t="s">
        <v>176</v>
      </c>
      <c r="E62" s="23" t="s">
        <v>170</v>
      </c>
    </row>
    <row r="63" spans="1:27" ht="26.45">
      <c r="A63" t="s">
        <v>168</v>
      </c>
      <c r="B63">
        <v>25</v>
      </c>
      <c r="C63" s="22" t="s">
        <v>4791</v>
      </c>
      <c r="D63" t="s">
        <v>170</v>
      </c>
      <c r="E63" s="23" t="s">
        <v>4792</v>
      </c>
      <c r="F63" s="24" t="s">
        <v>188</v>
      </c>
      <c r="G63" s="25">
        <v>50</v>
      </c>
      <c r="H63" s="24">
        <v>0</v>
      </c>
      <c r="I63" s="26">
        <f>ROUND(G63*H63,P4)</f>
        <v>0</v>
      </c>
      <c r="L63" s="26">
        <v>0</v>
      </c>
      <c r="M63" s="20">
        <f>ROUND(G63*L63,P4)</f>
        <v>0</v>
      </c>
      <c r="N63" s="21" t="s">
        <v>170</v>
      </c>
      <c r="O63" s="27">
        <f>M63*AA63</f>
        <v>0</v>
      </c>
      <c r="P63">
        <v>3</v>
      </c>
      <c r="AA63">
        <f>IF(P63=1,$O$3,IF(P63=2,$O$4,$O$5))</f>
        <v>0</v>
      </c>
    </row>
    <row r="64" spans="1:27">
      <c r="A64" t="s">
        <v>173</v>
      </c>
      <c r="E64" s="23" t="s">
        <v>170</v>
      </c>
    </row>
    <row r="65" spans="1:27">
      <c r="A65" t="s">
        <v>174</v>
      </c>
      <c r="E65" s="28" t="s">
        <v>334</v>
      </c>
    </row>
    <row r="66" spans="1:27">
      <c r="A66" t="s">
        <v>176</v>
      </c>
      <c r="E66" s="23" t="s">
        <v>170</v>
      </c>
    </row>
    <row r="67" spans="1:27">
      <c r="A67" t="s">
        <v>168</v>
      </c>
      <c r="B67">
        <v>26</v>
      </c>
      <c r="C67" s="22" t="s">
        <v>4793</v>
      </c>
      <c r="D67" t="s">
        <v>170</v>
      </c>
      <c r="E67" s="23" t="s">
        <v>4794</v>
      </c>
      <c r="F67" s="24" t="s">
        <v>188</v>
      </c>
      <c r="G67" s="25">
        <v>50</v>
      </c>
      <c r="H67" s="24">
        <v>0</v>
      </c>
      <c r="I67" s="26">
        <f>ROUND(G67*H67,P4)</f>
        <v>0</v>
      </c>
      <c r="L67" s="26">
        <v>0</v>
      </c>
      <c r="M67" s="20">
        <f>ROUND(G67*L67,P4)</f>
        <v>0</v>
      </c>
      <c r="N67" s="21" t="s">
        <v>170</v>
      </c>
      <c r="O67" s="27">
        <f>M67*AA67</f>
        <v>0</v>
      </c>
      <c r="P67">
        <v>3</v>
      </c>
      <c r="AA67">
        <f>IF(P67=1,$O$3,IF(P67=2,$O$4,$O$5))</f>
        <v>0</v>
      </c>
    </row>
    <row r="68" spans="1:27">
      <c r="A68" t="s">
        <v>173</v>
      </c>
      <c r="E68" s="23" t="s">
        <v>170</v>
      </c>
    </row>
    <row r="69" spans="1:27">
      <c r="A69" t="s">
        <v>174</v>
      </c>
      <c r="E69" s="28" t="s">
        <v>334</v>
      </c>
    </row>
    <row r="70" spans="1:27">
      <c r="A70" t="s">
        <v>176</v>
      </c>
      <c r="E70" s="23" t="s">
        <v>170</v>
      </c>
    </row>
    <row r="71" spans="1:27" ht="26.45">
      <c r="A71" t="s">
        <v>168</v>
      </c>
      <c r="B71">
        <v>27</v>
      </c>
      <c r="C71" s="22" t="s">
        <v>4795</v>
      </c>
      <c r="D71" t="s">
        <v>170</v>
      </c>
      <c r="E71" s="23" t="s">
        <v>4796</v>
      </c>
      <c r="F71" s="24" t="s">
        <v>317</v>
      </c>
      <c r="G71" s="25">
        <v>700</v>
      </c>
      <c r="H71" s="24">
        <v>0</v>
      </c>
      <c r="I71" s="26">
        <f>ROUND(G71*H71,P4)</f>
        <v>0</v>
      </c>
      <c r="L71" s="26">
        <v>0</v>
      </c>
      <c r="M71" s="20">
        <f>ROUND(G71*L71,P4)</f>
        <v>0</v>
      </c>
      <c r="N71" s="21" t="s">
        <v>2346</v>
      </c>
      <c r="O71" s="27">
        <f>M71*AA71</f>
        <v>0</v>
      </c>
      <c r="P71">
        <v>3</v>
      </c>
      <c r="AA71">
        <f>IF(P71=1,$O$3,IF(P71=2,$O$4,$O$5))</f>
        <v>0</v>
      </c>
    </row>
    <row r="72" spans="1:27">
      <c r="A72" t="s">
        <v>173</v>
      </c>
      <c r="E72" s="23" t="s">
        <v>170</v>
      </c>
    </row>
    <row r="73" spans="1:27">
      <c r="A73" t="s">
        <v>174</v>
      </c>
      <c r="E73" s="28" t="s">
        <v>4797</v>
      </c>
    </row>
    <row r="74" spans="1:27">
      <c r="A74" t="s">
        <v>176</v>
      </c>
      <c r="E74" s="23" t="s">
        <v>170</v>
      </c>
    </row>
    <row r="75" spans="1:27" ht="26.45">
      <c r="A75" t="s">
        <v>168</v>
      </c>
      <c r="B75">
        <v>28</v>
      </c>
      <c r="C75" s="22" t="s">
        <v>4798</v>
      </c>
      <c r="D75" t="s">
        <v>170</v>
      </c>
      <c r="E75" s="23" t="s">
        <v>4799</v>
      </c>
      <c r="F75" s="24" t="s">
        <v>317</v>
      </c>
      <c r="G75" s="25">
        <v>2490</v>
      </c>
      <c r="H75" s="24">
        <v>0</v>
      </c>
      <c r="I75" s="26">
        <f>ROUND(G75*H75,P4)</f>
        <v>0</v>
      </c>
      <c r="L75" s="26">
        <v>0</v>
      </c>
      <c r="M75" s="20">
        <f>ROUND(G75*L75,P4)</f>
        <v>0</v>
      </c>
      <c r="N75" s="21" t="s">
        <v>2346</v>
      </c>
      <c r="O75" s="27">
        <f>M75*AA75</f>
        <v>0</v>
      </c>
      <c r="P75">
        <v>3</v>
      </c>
      <c r="AA75">
        <f>IF(P75=1,$O$3,IF(P75=2,$O$4,$O$5))</f>
        <v>0</v>
      </c>
    </row>
    <row r="76" spans="1:27">
      <c r="A76" t="s">
        <v>173</v>
      </c>
      <c r="E76" s="23" t="s">
        <v>170</v>
      </c>
    </row>
    <row r="77" spans="1:27">
      <c r="A77" t="s">
        <v>174</v>
      </c>
      <c r="E77" s="28" t="s">
        <v>4800</v>
      </c>
    </row>
    <row r="78" spans="1:27">
      <c r="A78" t="s">
        <v>176</v>
      </c>
      <c r="E78" s="23" t="s">
        <v>170</v>
      </c>
    </row>
    <row r="79" spans="1:27" ht="26.45">
      <c r="A79" t="s">
        <v>168</v>
      </c>
      <c r="B79">
        <v>29</v>
      </c>
      <c r="C79" s="22" t="s">
        <v>4801</v>
      </c>
      <c r="D79" t="s">
        <v>170</v>
      </c>
      <c r="E79" s="23" t="s">
        <v>4802</v>
      </c>
      <c r="F79" s="24" t="s">
        <v>317</v>
      </c>
      <c r="G79" s="25">
        <v>120</v>
      </c>
      <c r="H79" s="24">
        <v>0</v>
      </c>
      <c r="I79" s="26">
        <f>ROUND(G79*H79,P4)</f>
        <v>0</v>
      </c>
      <c r="L79" s="26">
        <v>0</v>
      </c>
      <c r="M79" s="20">
        <f>ROUND(G79*L79,P4)</f>
        <v>0</v>
      </c>
      <c r="N79" s="21" t="s">
        <v>2346</v>
      </c>
      <c r="O79" s="27">
        <f>M79*AA79</f>
        <v>0</v>
      </c>
      <c r="P79">
        <v>3</v>
      </c>
      <c r="AA79">
        <f>IF(P79=1,$O$3,IF(P79=2,$O$4,$O$5))</f>
        <v>0</v>
      </c>
    </row>
    <row r="80" spans="1:27">
      <c r="A80" t="s">
        <v>173</v>
      </c>
      <c r="E80" s="23" t="s">
        <v>170</v>
      </c>
    </row>
    <row r="81" spans="1:27">
      <c r="A81" t="s">
        <v>174</v>
      </c>
      <c r="E81" s="28" t="s">
        <v>357</v>
      </c>
    </row>
    <row r="82" spans="1:27">
      <c r="A82" t="s">
        <v>176</v>
      </c>
      <c r="E82" s="23" t="s">
        <v>170</v>
      </c>
    </row>
    <row r="83" spans="1:27" ht="26.45">
      <c r="A83" t="s">
        <v>168</v>
      </c>
      <c r="B83">
        <v>30</v>
      </c>
      <c r="C83" s="22" t="s">
        <v>3775</v>
      </c>
      <c r="D83" t="s">
        <v>170</v>
      </c>
      <c r="E83" s="23" t="s">
        <v>3776</v>
      </c>
      <c r="F83" s="24" t="s">
        <v>317</v>
      </c>
      <c r="G83" s="25">
        <v>870</v>
      </c>
      <c r="H83" s="24">
        <v>0</v>
      </c>
      <c r="I83" s="26">
        <f>ROUND(G83*H83,P4)</f>
        <v>0</v>
      </c>
      <c r="L83" s="26">
        <v>0</v>
      </c>
      <c r="M83" s="20">
        <f>ROUND(G83*L83,P4)</f>
        <v>0</v>
      </c>
      <c r="N83" s="21" t="s">
        <v>2346</v>
      </c>
      <c r="O83" s="27">
        <f>M83*AA83</f>
        <v>0</v>
      </c>
      <c r="P83">
        <v>3</v>
      </c>
      <c r="AA83">
        <f>IF(P83=1,$O$3,IF(P83=2,$O$4,$O$5))</f>
        <v>0</v>
      </c>
    </row>
    <row r="84" spans="1:27">
      <c r="A84" t="s">
        <v>173</v>
      </c>
      <c r="E84" s="23" t="s">
        <v>170</v>
      </c>
    </row>
    <row r="85" spans="1:27">
      <c r="A85" t="s">
        <v>174</v>
      </c>
      <c r="E85" s="28" t="s">
        <v>1204</v>
      </c>
    </row>
    <row r="86" spans="1:27">
      <c r="A86" t="s">
        <v>176</v>
      </c>
      <c r="E86" s="23" t="s">
        <v>170</v>
      </c>
    </row>
    <row r="87" spans="1:27" ht="26.45">
      <c r="A87" t="s">
        <v>168</v>
      </c>
      <c r="B87">
        <v>31</v>
      </c>
      <c r="C87" s="22" t="s">
        <v>3781</v>
      </c>
      <c r="D87" t="s">
        <v>170</v>
      </c>
      <c r="E87" s="23" t="s">
        <v>3782</v>
      </c>
      <c r="F87" s="24" t="s">
        <v>317</v>
      </c>
      <c r="G87" s="25">
        <v>335</v>
      </c>
      <c r="H87" s="24">
        <v>0</v>
      </c>
      <c r="I87" s="26">
        <f>ROUND(G87*H87,P4)</f>
        <v>0</v>
      </c>
      <c r="L87" s="26">
        <v>0</v>
      </c>
      <c r="M87" s="20">
        <f>ROUND(G87*L87,P4)</f>
        <v>0</v>
      </c>
      <c r="N87" s="21" t="s">
        <v>2346</v>
      </c>
      <c r="O87" s="27">
        <f>M87*AA87</f>
        <v>0</v>
      </c>
      <c r="P87">
        <v>3</v>
      </c>
      <c r="AA87">
        <f>IF(P87=1,$O$3,IF(P87=2,$O$4,$O$5))</f>
        <v>0</v>
      </c>
    </row>
    <row r="88" spans="1:27">
      <c r="A88" t="s">
        <v>173</v>
      </c>
      <c r="E88" s="23" t="s">
        <v>170</v>
      </c>
    </row>
    <row r="89" spans="1:27">
      <c r="A89" t="s">
        <v>174</v>
      </c>
      <c r="E89" s="28" t="s">
        <v>4803</v>
      </c>
    </row>
    <row r="90" spans="1:27">
      <c r="A90" t="s">
        <v>176</v>
      </c>
      <c r="E90" s="23" t="s">
        <v>170</v>
      </c>
    </row>
    <row r="91" spans="1:27" ht="26.45">
      <c r="A91" t="s">
        <v>168</v>
      </c>
      <c r="B91">
        <v>32</v>
      </c>
      <c r="C91" s="22" t="s">
        <v>3787</v>
      </c>
      <c r="D91" t="s">
        <v>170</v>
      </c>
      <c r="E91" s="23" t="s">
        <v>3788</v>
      </c>
      <c r="F91" s="24" t="s">
        <v>317</v>
      </c>
      <c r="G91" s="25">
        <v>450</v>
      </c>
      <c r="H91" s="24">
        <v>0</v>
      </c>
      <c r="I91" s="26">
        <f>ROUND(G91*H91,P4)</f>
        <v>0</v>
      </c>
      <c r="L91" s="26">
        <v>0</v>
      </c>
      <c r="M91" s="20">
        <f>ROUND(G91*L91,P4)</f>
        <v>0</v>
      </c>
      <c r="N91" s="21" t="s">
        <v>2346</v>
      </c>
      <c r="O91" s="27">
        <f>M91*AA91</f>
        <v>0</v>
      </c>
      <c r="P91">
        <v>3</v>
      </c>
      <c r="AA91">
        <f>IF(P91=1,$O$3,IF(P91=2,$O$4,$O$5))</f>
        <v>0</v>
      </c>
    </row>
    <row r="92" spans="1:27">
      <c r="A92" t="s">
        <v>173</v>
      </c>
      <c r="E92" s="23" t="s">
        <v>170</v>
      </c>
    </row>
    <row r="93" spans="1:27">
      <c r="A93" t="s">
        <v>174</v>
      </c>
      <c r="E93" s="28" t="s">
        <v>4804</v>
      </c>
    </row>
    <row r="94" spans="1:27">
      <c r="A94" t="s">
        <v>176</v>
      </c>
      <c r="E94" s="23" t="s">
        <v>170</v>
      </c>
    </row>
    <row r="95" spans="1:27" ht="26.45">
      <c r="A95" t="s">
        <v>168</v>
      </c>
      <c r="B95">
        <v>33</v>
      </c>
      <c r="C95" s="22" t="s">
        <v>3793</v>
      </c>
      <c r="D95" t="s">
        <v>170</v>
      </c>
      <c r="E95" s="23" t="s">
        <v>3794</v>
      </c>
      <c r="F95" s="24" t="s">
        <v>317</v>
      </c>
      <c r="G95" s="25">
        <v>638</v>
      </c>
      <c r="H95" s="24">
        <v>0</v>
      </c>
      <c r="I95" s="26">
        <f>ROUND(G95*H95,P4)</f>
        <v>0</v>
      </c>
      <c r="L95" s="26">
        <v>0</v>
      </c>
      <c r="M95" s="20">
        <f>ROUND(G95*L95,P4)</f>
        <v>0</v>
      </c>
      <c r="N95" s="21" t="s">
        <v>2346</v>
      </c>
      <c r="O95" s="27">
        <f>M95*AA95</f>
        <v>0</v>
      </c>
      <c r="P95">
        <v>3</v>
      </c>
      <c r="AA95">
        <f>IF(P95=1,$O$3,IF(P95=2,$O$4,$O$5))</f>
        <v>0</v>
      </c>
    </row>
    <row r="96" spans="1:27">
      <c r="A96" t="s">
        <v>173</v>
      </c>
      <c r="E96" s="23" t="s">
        <v>170</v>
      </c>
    </row>
    <row r="97" spans="1:27">
      <c r="A97" t="s">
        <v>174</v>
      </c>
      <c r="E97" s="28" t="s">
        <v>4805</v>
      </c>
    </row>
    <row r="98" spans="1:27">
      <c r="A98" t="s">
        <v>176</v>
      </c>
      <c r="E98" s="23" t="s">
        <v>170</v>
      </c>
    </row>
    <row r="99" spans="1:27" ht="26.45">
      <c r="A99" t="s">
        <v>168</v>
      </c>
      <c r="B99">
        <v>34</v>
      </c>
      <c r="C99" s="22" t="s">
        <v>4806</v>
      </c>
      <c r="D99" t="s">
        <v>170</v>
      </c>
      <c r="E99" s="23" t="s">
        <v>4807</v>
      </c>
      <c r="F99" s="24" t="s">
        <v>317</v>
      </c>
      <c r="G99" s="25">
        <v>35</v>
      </c>
      <c r="H99" s="24">
        <v>0</v>
      </c>
      <c r="I99" s="26">
        <f>ROUND(G99*H99,P4)</f>
        <v>0</v>
      </c>
      <c r="L99" s="26">
        <v>0</v>
      </c>
      <c r="M99" s="20">
        <f>ROUND(G99*L99,P4)</f>
        <v>0</v>
      </c>
      <c r="N99" s="21" t="s">
        <v>2346</v>
      </c>
      <c r="O99" s="27">
        <f>M99*AA99</f>
        <v>0</v>
      </c>
      <c r="P99">
        <v>3</v>
      </c>
      <c r="AA99">
        <f>IF(P99=1,$O$3,IF(P99=2,$O$4,$O$5))</f>
        <v>0</v>
      </c>
    </row>
    <row r="100" spans="1:27">
      <c r="A100" t="s">
        <v>173</v>
      </c>
      <c r="E100" s="23" t="s">
        <v>170</v>
      </c>
    </row>
    <row r="101" spans="1:27">
      <c r="A101" t="s">
        <v>174</v>
      </c>
      <c r="E101" s="28" t="s">
        <v>2131</v>
      </c>
    </row>
    <row r="102" spans="1:27">
      <c r="A102" t="s">
        <v>176</v>
      </c>
      <c r="E102" s="23" t="s">
        <v>170</v>
      </c>
    </row>
    <row r="103" spans="1:27" ht="26.45">
      <c r="A103" t="s">
        <v>168</v>
      </c>
      <c r="B103">
        <v>35</v>
      </c>
      <c r="C103" s="22" t="s">
        <v>4808</v>
      </c>
      <c r="D103" t="s">
        <v>170</v>
      </c>
      <c r="E103" s="23" t="s">
        <v>4809</v>
      </c>
      <c r="F103" s="24" t="s">
        <v>317</v>
      </c>
      <c r="G103" s="25">
        <v>392</v>
      </c>
      <c r="H103" s="24">
        <v>0</v>
      </c>
      <c r="I103" s="26">
        <f>ROUND(G103*H103,P4)</f>
        <v>0</v>
      </c>
      <c r="L103" s="26">
        <v>0</v>
      </c>
      <c r="M103" s="20">
        <f>ROUND(G103*L103,P4)</f>
        <v>0</v>
      </c>
      <c r="N103" s="21" t="s">
        <v>2346</v>
      </c>
      <c r="O103" s="27">
        <f>M103*AA103</f>
        <v>0</v>
      </c>
      <c r="P103">
        <v>3</v>
      </c>
      <c r="AA103">
        <f>IF(P103=1,$O$3,IF(P103=2,$O$4,$O$5))</f>
        <v>0</v>
      </c>
    </row>
    <row r="104" spans="1:27">
      <c r="A104" t="s">
        <v>173</v>
      </c>
      <c r="E104" s="23" t="s">
        <v>170</v>
      </c>
    </row>
    <row r="105" spans="1:27">
      <c r="A105" t="s">
        <v>174</v>
      </c>
      <c r="E105" s="28" t="s">
        <v>4810</v>
      </c>
    </row>
    <row r="106" spans="1:27">
      <c r="A106" t="s">
        <v>176</v>
      </c>
      <c r="E106" s="23" t="s">
        <v>170</v>
      </c>
    </row>
    <row r="107" spans="1:27" ht="26.45">
      <c r="A107" t="s">
        <v>168</v>
      </c>
      <c r="B107">
        <v>36</v>
      </c>
      <c r="C107" s="22" t="s">
        <v>4811</v>
      </c>
      <c r="D107" t="s">
        <v>170</v>
      </c>
      <c r="E107" s="23" t="s">
        <v>4812</v>
      </c>
      <c r="F107" s="24" t="s">
        <v>317</v>
      </c>
      <c r="G107" s="25">
        <v>235</v>
      </c>
      <c r="H107" s="24">
        <v>0</v>
      </c>
      <c r="I107" s="26">
        <f>ROUND(G107*H107,P4)</f>
        <v>0</v>
      </c>
      <c r="L107" s="26">
        <v>0</v>
      </c>
      <c r="M107" s="20">
        <f>ROUND(G107*L107,P4)</f>
        <v>0</v>
      </c>
      <c r="N107" s="21" t="s">
        <v>2346</v>
      </c>
      <c r="O107" s="27">
        <f>M107*AA107</f>
        <v>0</v>
      </c>
      <c r="P107">
        <v>3</v>
      </c>
      <c r="AA107">
        <f>IF(P107=1,$O$3,IF(P107=2,$O$4,$O$5))</f>
        <v>0</v>
      </c>
    </row>
    <row r="108" spans="1:27">
      <c r="A108" t="s">
        <v>173</v>
      </c>
      <c r="E108" s="23" t="s">
        <v>170</v>
      </c>
    </row>
    <row r="109" spans="1:27">
      <c r="A109" t="s">
        <v>174</v>
      </c>
      <c r="E109" s="28" t="s">
        <v>4813</v>
      </c>
    </row>
    <row r="110" spans="1:27">
      <c r="A110" t="s">
        <v>176</v>
      </c>
      <c r="E110" s="23" t="s">
        <v>170</v>
      </c>
    </row>
    <row r="111" spans="1:27" ht="26.45">
      <c r="A111" t="s">
        <v>168</v>
      </c>
      <c r="B111">
        <v>37</v>
      </c>
      <c r="C111" s="22" t="s">
        <v>4814</v>
      </c>
      <c r="D111" t="s">
        <v>170</v>
      </c>
      <c r="E111" s="23" t="s">
        <v>4815</v>
      </c>
      <c r="F111" s="24" t="s">
        <v>317</v>
      </c>
      <c r="G111" s="25">
        <v>45</v>
      </c>
      <c r="H111" s="24">
        <v>0</v>
      </c>
      <c r="I111" s="26">
        <f>ROUND(G111*H111,P4)</f>
        <v>0</v>
      </c>
      <c r="L111" s="26">
        <v>0</v>
      </c>
      <c r="M111" s="20">
        <f>ROUND(G111*L111,P4)</f>
        <v>0</v>
      </c>
      <c r="N111" s="21" t="s">
        <v>2346</v>
      </c>
      <c r="O111" s="27">
        <f>M111*AA111</f>
        <v>0</v>
      </c>
      <c r="P111">
        <v>3</v>
      </c>
      <c r="AA111">
        <f>IF(P111=1,$O$3,IF(P111=2,$O$4,$O$5))</f>
        <v>0</v>
      </c>
    </row>
    <row r="112" spans="1:27">
      <c r="A112" t="s">
        <v>173</v>
      </c>
      <c r="E112" s="23" t="s">
        <v>170</v>
      </c>
    </row>
    <row r="113" spans="1:27">
      <c r="A113" t="s">
        <v>174</v>
      </c>
      <c r="E113" s="28" t="s">
        <v>1632</v>
      </c>
    </row>
    <row r="114" spans="1:27">
      <c r="A114" t="s">
        <v>176</v>
      </c>
      <c r="E114" s="23" t="s">
        <v>170</v>
      </c>
    </row>
    <row r="115" spans="1:27">
      <c r="A115" t="s">
        <v>168</v>
      </c>
      <c r="B115">
        <v>38</v>
      </c>
      <c r="C115" s="22" t="s">
        <v>4816</v>
      </c>
      <c r="D115" t="s">
        <v>170</v>
      </c>
      <c r="E115" s="23" t="s">
        <v>4817</v>
      </c>
      <c r="F115" s="24" t="s">
        <v>317</v>
      </c>
      <c r="G115" s="25">
        <v>170</v>
      </c>
      <c r="H115" s="24">
        <v>0</v>
      </c>
      <c r="I115" s="26">
        <f>ROUND(G115*H115,P4)</f>
        <v>0</v>
      </c>
      <c r="L115" s="26">
        <v>0</v>
      </c>
      <c r="M115" s="20">
        <f>ROUND(G115*L115,P4)</f>
        <v>0</v>
      </c>
      <c r="N115" s="21" t="s">
        <v>170</v>
      </c>
      <c r="O115" s="27">
        <f>M115*AA115</f>
        <v>0</v>
      </c>
      <c r="P115">
        <v>3</v>
      </c>
      <c r="AA115">
        <f>IF(P115=1,$O$3,IF(P115=2,$O$4,$O$5))</f>
        <v>0</v>
      </c>
    </row>
    <row r="116" spans="1:27">
      <c r="A116" t="s">
        <v>173</v>
      </c>
      <c r="E116" s="23" t="s">
        <v>170</v>
      </c>
    </row>
    <row r="117" spans="1:27">
      <c r="A117" t="s">
        <v>174</v>
      </c>
      <c r="E117" s="28" t="s">
        <v>4790</v>
      </c>
    </row>
    <row r="118" spans="1:27" ht="39.6">
      <c r="A118" t="s">
        <v>176</v>
      </c>
      <c r="E118" s="23" t="s">
        <v>4818</v>
      </c>
    </row>
    <row r="119" spans="1:27">
      <c r="A119" t="s">
        <v>168</v>
      </c>
      <c r="B119">
        <v>39</v>
      </c>
      <c r="C119" s="22" t="s">
        <v>4819</v>
      </c>
      <c r="D119" t="s">
        <v>170</v>
      </c>
      <c r="E119" s="23" t="s">
        <v>4820</v>
      </c>
      <c r="F119" s="24" t="s">
        <v>172</v>
      </c>
      <c r="G119" s="25">
        <v>0.996</v>
      </c>
      <c r="H119" s="24">
        <v>0</v>
      </c>
      <c r="I119" s="26">
        <f>ROUND(G119*H119,P4)</f>
        <v>0</v>
      </c>
      <c r="L119" s="26">
        <v>0</v>
      </c>
      <c r="M119" s="20">
        <f>ROUND(G119*L119,P4)</f>
        <v>0</v>
      </c>
      <c r="N119" s="21" t="s">
        <v>2346</v>
      </c>
      <c r="O119" s="27">
        <f>M119*AA119</f>
        <v>0</v>
      </c>
      <c r="P119">
        <v>3</v>
      </c>
      <c r="AA119">
        <f>IF(P119=1,$O$3,IF(P119=2,$O$4,$O$5))</f>
        <v>0</v>
      </c>
    </row>
    <row r="120" spans="1:27">
      <c r="A120" t="s">
        <v>173</v>
      </c>
      <c r="E120" s="23" t="s">
        <v>170</v>
      </c>
    </row>
    <row r="121" spans="1:27">
      <c r="A121" t="s">
        <v>174</v>
      </c>
      <c r="E121" s="28" t="s">
        <v>4821</v>
      </c>
    </row>
    <row r="122" spans="1:27">
      <c r="A122" t="s">
        <v>176</v>
      </c>
      <c r="E122" s="23" t="s">
        <v>4822</v>
      </c>
    </row>
    <row r="123" spans="1:27" ht="26.45">
      <c r="A123" t="s">
        <v>168</v>
      </c>
      <c r="B123">
        <v>40</v>
      </c>
      <c r="C123" s="22" t="s">
        <v>4823</v>
      </c>
      <c r="D123" t="s">
        <v>170</v>
      </c>
      <c r="E123" s="23" t="s">
        <v>4824</v>
      </c>
      <c r="F123" s="24" t="s">
        <v>172</v>
      </c>
      <c r="G123" s="25">
        <v>0.996</v>
      </c>
      <c r="H123" s="24">
        <v>0</v>
      </c>
      <c r="I123" s="26">
        <f>ROUND(G123*H123,P4)</f>
        <v>0</v>
      </c>
      <c r="L123" s="26">
        <v>0</v>
      </c>
      <c r="M123" s="20">
        <f>ROUND(G123*L123,P4)</f>
        <v>0</v>
      </c>
      <c r="N123" s="21" t="s">
        <v>2346</v>
      </c>
      <c r="O123" s="27">
        <f>M123*AA123</f>
        <v>0</v>
      </c>
      <c r="P123">
        <v>3</v>
      </c>
      <c r="AA123">
        <f>IF(P123=1,$O$3,IF(P123=2,$O$4,$O$5))</f>
        <v>0</v>
      </c>
    </row>
    <row r="124" spans="1:27">
      <c r="A124" t="s">
        <v>173</v>
      </c>
      <c r="E124" s="23" t="s">
        <v>170</v>
      </c>
    </row>
    <row r="125" spans="1:27">
      <c r="A125" t="s">
        <v>174</v>
      </c>
      <c r="E125" s="28" t="s">
        <v>4821</v>
      </c>
    </row>
    <row r="126" spans="1:27">
      <c r="A126" t="s">
        <v>176</v>
      </c>
      <c r="E126" s="23" t="s">
        <v>4822</v>
      </c>
    </row>
    <row r="127" spans="1:27">
      <c r="A127" t="s">
        <v>165</v>
      </c>
      <c r="C127" s="18" t="s">
        <v>4825</v>
      </c>
      <c r="E127" s="19" t="s">
        <v>4826</v>
      </c>
      <c r="L127" s="20">
        <f>SUMIFS(L128:L143,A128:A143,"P")</f>
        <v>0</v>
      </c>
      <c r="M127" s="20">
        <f>SUMIFS(M128:M143,A128:A143,"P")</f>
        <v>0</v>
      </c>
      <c r="N127" s="21"/>
    </row>
    <row r="128" spans="1:27">
      <c r="A128" t="s">
        <v>168</v>
      </c>
      <c r="B128">
        <v>41</v>
      </c>
      <c r="C128" s="22" t="s">
        <v>4827</v>
      </c>
      <c r="D128" t="s">
        <v>170</v>
      </c>
      <c r="E128" s="23" t="s">
        <v>4828</v>
      </c>
      <c r="F128" s="24" t="s">
        <v>188</v>
      </c>
      <c r="G128" s="25">
        <v>2</v>
      </c>
      <c r="H128" s="24">
        <v>0</v>
      </c>
      <c r="I128" s="26">
        <f>ROUND(G128*H128,P4)</f>
        <v>0</v>
      </c>
      <c r="L128" s="26">
        <v>0</v>
      </c>
      <c r="M128" s="20">
        <f>ROUND(G128*L128,P4)</f>
        <v>0</v>
      </c>
      <c r="N128" s="21" t="s">
        <v>170</v>
      </c>
      <c r="O128" s="27">
        <f>M128*AA128</f>
        <v>0</v>
      </c>
      <c r="P128">
        <v>3</v>
      </c>
      <c r="AA128">
        <f>IF(P128=1,$O$3,IF(P128=2,$O$4,$O$5))</f>
        <v>0</v>
      </c>
    </row>
    <row r="129" spans="1:27">
      <c r="A129" t="s">
        <v>173</v>
      </c>
      <c r="E129" s="23" t="s">
        <v>170</v>
      </c>
    </row>
    <row r="130" spans="1:27">
      <c r="A130" t="s">
        <v>174</v>
      </c>
      <c r="E130" s="28" t="s">
        <v>231</v>
      </c>
    </row>
    <row r="131" spans="1:27">
      <c r="A131" t="s">
        <v>176</v>
      </c>
      <c r="E131" s="23" t="s">
        <v>170</v>
      </c>
    </row>
    <row r="132" spans="1:27">
      <c r="A132" t="s">
        <v>168</v>
      </c>
      <c r="B132">
        <v>42</v>
      </c>
      <c r="C132" s="22" t="s">
        <v>4829</v>
      </c>
      <c r="D132" t="s">
        <v>170</v>
      </c>
      <c r="E132" s="23" t="s">
        <v>4830</v>
      </c>
      <c r="F132" s="24" t="s">
        <v>188</v>
      </c>
      <c r="G132" s="25">
        <v>2</v>
      </c>
      <c r="H132" s="24">
        <v>0</v>
      </c>
      <c r="I132" s="26">
        <f>ROUND(G132*H132,P4)</f>
        <v>0</v>
      </c>
      <c r="L132" s="26">
        <v>0</v>
      </c>
      <c r="M132" s="20">
        <f>ROUND(G132*L132,P4)</f>
        <v>0</v>
      </c>
      <c r="N132" s="21" t="s">
        <v>170</v>
      </c>
      <c r="O132" s="27">
        <f>M132*AA132</f>
        <v>0</v>
      </c>
      <c r="P132">
        <v>3</v>
      </c>
      <c r="AA132">
        <f>IF(P132=1,$O$3,IF(P132=2,$O$4,$O$5))</f>
        <v>0</v>
      </c>
    </row>
    <row r="133" spans="1:27">
      <c r="A133" t="s">
        <v>173</v>
      </c>
      <c r="E133" s="23" t="s">
        <v>170</v>
      </c>
    </row>
    <row r="134" spans="1:27">
      <c r="A134" t="s">
        <v>174</v>
      </c>
      <c r="E134" s="28" t="s">
        <v>231</v>
      </c>
    </row>
    <row r="135" spans="1:27" ht="66">
      <c r="A135" t="s">
        <v>176</v>
      </c>
      <c r="E135" s="23" t="s">
        <v>4831</v>
      </c>
    </row>
    <row r="136" spans="1:27">
      <c r="A136" t="s">
        <v>168</v>
      </c>
      <c r="B136">
        <v>43</v>
      </c>
      <c r="C136" s="22" t="s">
        <v>4832</v>
      </c>
      <c r="D136" t="s">
        <v>170</v>
      </c>
      <c r="E136" s="23" t="s">
        <v>4833</v>
      </c>
      <c r="F136" s="24" t="s">
        <v>172</v>
      </c>
      <c r="G136" s="25">
        <v>0.48</v>
      </c>
      <c r="H136" s="24">
        <v>0</v>
      </c>
      <c r="I136" s="26">
        <f>ROUND(G136*H136,P4)</f>
        <v>0</v>
      </c>
      <c r="L136" s="26">
        <v>0</v>
      </c>
      <c r="M136" s="20">
        <f>ROUND(G136*L136,P4)</f>
        <v>0</v>
      </c>
      <c r="N136" s="21" t="s">
        <v>2346</v>
      </c>
      <c r="O136" s="27">
        <f>M136*AA136</f>
        <v>0</v>
      </c>
      <c r="P136">
        <v>3</v>
      </c>
      <c r="AA136">
        <f>IF(P136=1,$O$3,IF(P136=2,$O$4,$O$5))</f>
        <v>0</v>
      </c>
    </row>
    <row r="137" spans="1:27">
      <c r="A137" t="s">
        <v>173</v>
      </c>
      <c r="E137" s="23" t="s">
        <v>170</v>
      </c>
    </row>
    <row r="138" spans="1:27">
      <c r="A138" t="s">
        <v>174</v>
      </c>
      <c r="E138" s="28" t="s">
        <v>4834</v>
      </c>
    </row>
    <row r="139" spans="1:27">
      <c r="A139" t="s">
        <v>176</v>
      </c>
      <c r="E139" s="23" t="s">
        <v>4835</v>
      </c>
    </row>
    <row r="140" spans="1:27" ht="26.45">
      <c r="A140" t="s">
        <v>168</v>
      </c>
      <c r="B140">
        <v>44</v>
      </c>
      <c r="C140" s="22" t="s">
        <v>4836</v>
      </c>
      <c r="D140" t="s">
        <v>170</v>
      </c>
      <c r="E140" s="23" t="s">
        <v>4837</v>
      </c>
      <c r="F140" s="24" t="s">
        <v>172</v>
      </c>
      <c r="G140" s="25">
        <v>0.48</v>
      </c>
      <c r="H140" s="24">
        <v>0</v>
      </c>
      <c r="I140" s="26">
        <f>ROUND(G140*H140,P4)</f>
        <v>0</v>
      </c>
      <c r="L140" s="26">
        <v>0</v>
      </c>
      <c r="M140" s="20">
        <f>ROUND(G140*L140,P4)</f>
        <v>0</v>
      </c>
      <c r="N140" s="21" t="s">
        <v>2346</v>
      </c>
      <c r="O140" s="27">
        <f>M140*AA140</f>
        <v>0</v>
      </c>
      <c r="P140">
        <v>3</v>
      </c>
      <c r="AA140">
        <f>IF(P140=1,$O$3,IF(P140=2,$O$4,$O$5))</f>
        <v>0</v>
      </c>
    </row>
    <row r="141" spans="1:27">
      <c r="A141" t="s">
        <v>173</v>
      </c>
      <c r="E141" s="23" t="s">
        <v>170</v>
      </c>
    </row>
    <row r="142" spans="1:27">
      <c r="A142" t="s">
        <v>174</v>
      </c>
      <c r="E142" s="28" t="s">
        <v>4834</v>
      </c>
    </row>
    <row r="143" spans="1:27">
      <c r="A143" t="s">
        <v>176</v>
      </c>
      <c r="E143" s="23" t="s">
        <v>4835</v>
      </c>
    </row>
    <row r="144" spans="1:27">
      <c r="A144" t="s">
        <v>165</v>
      </c>
      <c r="C144" s="18" t="s">
        <v>4838</v>
      </c>
      <c r="E144" s="19" t="s">
        <v>4839</v>
      </c>
      <c r="L144" s="20">
        <f>SUMIFS(L145:L364,A145:A364,"P")</f>
        <v>0</v>
      </c>
      <c r="M144" s="20">
        <f>SUMIFS(M145:M364,A145:A364,"P")</f>
        <v>0</v>
      </c>
      <c r="N144" s="21"/>
    </row>
    <row r="145" spans="1:27" ht="26.45">
      <c r="A145" t="s">
        <v>168</v>
      </c>
      <c r="B145">
        <v>45</v>
      </c>
      <c r="C145" s="22" t="s">
        <v>4840</v>
      </c>
      <c r="D145" t="s">
        <v>170</v>
      </c>
      <c r="E145" s="23" t="s">
        <v>4841</v>
      </c>
      <c r="F145" s="24" t="s">
        <v>415</v>
      </c>
      <c r="G145" s="25">
        <v>1</v>
      </c>
      <c r="H145" s="24">
        <v>0</v>
      </c>
      <c r="I145" s="26">
        <f>ROUND(G145*H145,P4)</f>
        <v>0</v>
      </c>
      <c r="L145" s="26">
        <v>0</v>
      </c>
      <c r="M145" s="20">
        <f>ROUND(G145*L145,P4)</f>
        <v>0</v>
      </c>
      <c r="N145" s="21" t="s">
        <v>2346</v>
      </c>
      <c r="O145" s="27">
        <f>M145*AA145</f>
        <v>0</v>
      </c>
      <c r="P145">
        <v>3</v>
      </c>
      <c r="AA145">
        <f>IF(P145=1,$O$3,IF(P145=2,$O$4,$O$5))</f>
        <v>0</v>
      </c>
    </row>
    <row r="146" spans="1:27">
      <c r="A146" t="s">
        <v>173</v>
      </c>
      <c r="E146" s="23" t="s">
        <v>170</v>
      </c>
    </row>
    <row r="147" spans="1:27">
      <c r="A147" t="s">
        <v>174</v>
      </c>
      <c r="E147" s="28" t="s">
        <v>183</v>
      </c>
    </row>
    <row r="148" spans="1:27" ht="79.150000000000006">
      <c r="A148" t="s">
        <v>176</v>
      </c>
      <c r="E148" s="23" t="s">
        <v>4842</v>
      </c>
    </row>
    <row r="149" spans="1:27" ht="26.45">
      <c r="A149" t="s">
        <v>168</v>
      </c>
      <c r="B149">
        <v>46</v>
      </c>
      <c r="C149" s="22" t="s">
        <v>4843</v>
      </c>
      <c r="D149" t="s">
        <v>170</v>
      </c>
      <c r="E149" s="23" t="s">
        <v>4844</v>
      </c>
      <c r="F149" s="24" t="s">
        <v>415</v>
      </c>
      <c r="G149" s="25">
        <v>2</v>
      </c>
      <c r="H149" s="24">
        <v>0</v>
      </c>
      <c r="I149" s="26">
        <f>ROUND(G149*H149,P4)</f>
        <v>0</v>
      </c>
      <c r="L149" s="26">
        <v>0</v>
      </c>
      <c r="M149" s="20">
        <f>ROUND(G149*L149,P4)</f>
        <v>0</v>
      </c>
      <c r="N149" s="21" t="s">
        <v>2346</v>
      </c>
      <c r="O149" s="27">
        <f>M149*AA149</f>
        <v>0</v>
      </c>
      <c r="P149">
        <v>3</v>
      </c>
      <c r="AA149">
        <f>IF(P149=1,$O$3,IF(P149=2,$O$4,$O$5))</f>
        <v>0</v>
      </c>
    </row>
    <row r="150" spans="1:27">
      <c r="A150" t="s">
        <v>173</v>
      </c>
      <c r="E150" s="23" t="s">
        <v>170</v>
      </c>
    </row>
    <row r="151" spans="1:27">
      <c r="A151" t="s">
        <v>174</v>
      </c>
      <c r="E151" s="28" t="s">
        <v>231</v>
      </c>
    </row>
    <row r="152" spans="1:27">
      <c r="A152" t="s">
        <v>176</v>
      </c>
      <c r="E152" s="23" t="s">
        <v>4845</v>
      </c>
    </row>
    <row r="153" spans="1:27" ht="26.45">
      <c r="A153" t="s">
        <v>168</v>
      </c>
      <c r="B153">
        <v>47</v>
      </c>
      <c r="C153" s="22" t="s">
        <v>4846</v>
      </c>
      <c r="D153" t="s">
        <v>170</v>
      </c>
      <c r="E153" s="23" t="s">
        <v>4847</v>
      </c>
      <c r="F153" s="24" t="s">
        <v>415</v>
      </c>
      <c r="G153" s="25">
        <v>2</v>
      </c>
      <c r="H153" s="24">
        <v>0</v>
      </c>
      <c r="I153" s="26">
        <f>ROUND(G153*H153,P4)</f>
        <v>0</v>
      </c>
      <c r="L153" s="26">
        <v>0</v>
      </c>
      <c r="M153" s="20">
        <f>ROUND(G153*L153,P4)</f>
        <v>0</v>
      </c>
      <c r="N153" s="21" t="s">
        <v>2346</v>
      </c>
      <c r="O153" s="27">
        <f>M153*AA153</f>
        <v>0</v>
      </c>
      <c r="P153">
        <v>3</v>
      </c>
      <c r="AA153">
        <f>IF(P153=1,$O$3,IF(P153=2,$O$4,$O$5))</f>
        <v>0</v>
      </c>
    </row>
    <row r="154" spans="1:27">
      <c r="A154" t="s">
        <v>173</v>
      </c>
      <c r="E154" s="23" t="s">
        <v>170</v>
      </c>
    </row>
    <row r="155" spans="1:27">
      <c r="A155" t="s">
        <v>174</v>
      </c>
      <c r="E155" s="28" t="s">
        <v>231</v>
      </c>
    </row>
    <row r="156" spans="1:27">
      <c r="A156" t="s">
        <v>176</v>
      </c>
      <c r="E156" s="23" t="s">
        <v>170</v>
      </c>
    </row>
    <row r="157" spans="1:27" ht="26.45">
      <c r="A157" t="s">
        <v>168</v>
      </c>
      <c r="B157">
        <v>48</v>
      </c>
      <c r="C157" s="22" t="s">
        <v>4848</v>
      </c>
      <c r="D157" t="s">
        <v>170</v>
      </c>
      <c r="E157" s="23" t="s">
        <v>4849</v>
      </c>
      <c r="F157" s="24" t="s">
        <v>415</v>
      </c>
      <c r="G157" s="25">
        <v>8</v>
      </c>
      <c r="H157" s="24">
        <v>0</v>
      </c>
      <c r="I157" s="26">
        <f>ROUND(G157*H157,P4)</f>
        <v>0</v>
      </c>
      <c r="L157" s="26">
        <v>0</v>
      </c>
      <c r="M157" s="20">
        <f>ROUND(G157*L157,P4)</f>
        <v>0</v>
      </c>
      <c r="N157" s="21" t="s">
        <v>2346</v>
      </c>
      <c r="O157" s="27">
        <f>M157*AA157</f>
        <v>0</v>
      </c>
      <c r="P157">
        <v>3</v>
      </c>
      <c r="AA157">
        <f>IF(P157=1,$O$3,IF(P157=2,$O$4,$O$5))</f>
        <v>0</v>
      </c>
    </row>
    <row r="158" spans="1:27">
      <c r="A158" t="s">
        <v>173</v>
      </c>
      <c r="E158" s="23" t="s">
        <v>170</v>
      </c>
    </row>
    <row r="159" spans="1:27">
      <c r="A159" t="s">
        <v>174</v>
      </c>
      <c r="E159" s="28" t="s">
        <v>396</v>
      </c>
    </row>
    <row r="160" spans="1:27">
      <c r="A160" t="s">
        <v>176</v>
      </c>
      <c r="E160" s="23" t="s">
        <v>170</v>
      </c>
    </row>
    <row r="161" spans="1:27" ht="26.45">
      <c r="A161" t="s">
        <v>168</v>
      </c>
      <c r="B161">
        <v>49</v>
      </c>
      <c r="C161" s="22" t="s">
        <v>4850</v>
      </c>
      <c r="D161" t="s">
        <v>170</v>
      </c>
      <c r="E161" s="23" t="s">
        <v>4851</v>
      </c>
      <c r="F161" s="24" t="s">
        <v>415</v>
      </c>
      <c r="G161" s="25">
        <v>2</v>
      </c>
      <c r="H161" s="24">
        <v>0</v>
      </c>
      <c r="I161" s="26">
        <f>ROUND(G161*H161,P4)</f>
        <v>0</v>
      </c>
      <c r="L161" s="26">
        <v>0</v>
      </c>
      <c r="M161" s="20">
        <f>ROUND(G161*L161,P4)</f>
        <v>0</v>
      </c>
      <c r="N161" s="21" t="s">
        <v>2346</v>
      </c>
      <c r="O161" s="27">
        <f>M161*AA161</f>
        <v>0</v>
      </c>
      <c r="P161">
        <v>3</v>
      </c>
      <c r="AA161">
        <f>IF(P161=1,$O$3,IF(P161=2,$O$4,$O$5))</f>
        <v>0</v>
      </c>
    </row>
    <row r="162" spans="1:27">
      <c r="A162" t="s">
        <v>173</v>
      </c>
      <c r="E162" s="23" t="s">
        <v>170</v>
      </c>
    </row>
    <row r="163" spans="1:27">
      <c r="A163" t="s">
        <v>174</v>
      </c>
      <c r="E163" s="28" t="s">
        <v>231</v>
      </c>
    </row>
    <row r="164" spans="1:27">
      <c r="A164" t="s">
        <v>176</v>
      </c>
      <c r="E164" s="23" t="s">
        <v>170</v>
      </c>
    </row>
    <row r="165" spans="1:27" ht="26.45">
      <c r="A165" t="s">
        <v>168</v>
      </c>
      <c r="B165">
        <v>50</v>
      </c>
      <c r="C165" s="22" t="s">
        <v>4852</v>
      </c>
      <c r="D165" t="s">
        <v>170</v>
      </c>
      <c r="E165" s="23" t="s">
        <v>4853</v>
      </c>
      <c r="F165" s="24" t="s">
        <v>415</v>
      </c>
      <c r="G165" s="25">
        <v>2.2000000000000002</v>
      </c>
      <c r="H165" s="24">
        <v>0</v>
      </c>
      <c r="I165" s="26">
        <f>ROUND(G165*H165,P4)</f>
        <v>0</v>
      </c>
      <c r="L165" s="26">
        <v>0</v>
      </c>
      <c r="M165" s="20">
        <f>ROUND(G165*L165,P4)</f>
        <v>0</v>
      </c>
      <c r="N165" s="21" t="s">
        <v>2346</v>
      </c>
      <c r="O165" s="27">
        <f>M165*AA165</f>
        <v>0</v>
      </c>
      <c r="P165">
        <v>3</v>
      </c>
      <c r="AA165">
        <f>IF(P165=1,$O$3,IF(P165=2,$O$4,$O$5))</f>
        <v>0</v>
      </c>
    </row>
    <row r="166" spans="1:27">
      <c r="A166" t="s">
        <v>173</v>
      </c>
      <c r="E166" s="23" t="s">
        <v>170</v>
      </c>
    </row>
    <row r="167" spans="1:27">
      <c r="A167" t="s">
        <v>174</v>
      </c>
      <c r="E167" s="28" t="s">
        <v>4854</v>
      </c>
    </row>
    <row r="168" spans="1:27">
      <c r="A168" t="s">
        <v>176</v>
      </c>
      <c r="E168" s="23" t="s">
        <v>170</v>
      </c>
    </row>
    <row r="169" spans="1:27">
      <c r="A169" t="s">
        <v>168</v>
      </c>
      <c r="B169">
        <v>51</v>
      </c>
      <c r="C169" s="22" t="s">
        <v>4855</v>
      </c>
      <c r="D169" t="s">
        <v>170</v>
      </c>
      <c r="E169" s="23" t="s">
        <v>4856</v>
      </c>
      <c r="F169" s="24" t="s">
        <v>415</v>
      </c>
      <c r="G169" s="25">
        <v>2</v>
      </c>
      <c r="H169" s="24">
        <v>0</v>
      </c>
      <c r="I169" s="26">
        <f>ROUND(G169*H169,P4)</f>
        <v>0</v>
      </c>
      <c r="L169" s="26">
        <v>0</v>
      </c>
      <c r="M169" s="20">
        <f>ROUND(G169*L169,P4)</f>
        <v>0</v>
      </c>
      <c r="N169" s="21" t="s">
        <v>170</v>
      </c>
      <c r="O169" s="27">
        <f>M169*AA169</f>
        <v>0</v>
      </c>
      <c r="P169">
        <v>3</v>
      </c>
      <c r="AA169">
        <f>IF(P169=1,$O$3,IF(P169=2,$O$4,$O$5))</f>
        <v>0</v>
      </c>
    </row>
    <row r="170" spans="1:27">
      <c r="A170" t="s">
        <v>173</v>
      </c>
      <c r="E170" s="23" t="s">
        <v>170</v>
      </c>
    </row>
    <row r="171" spans="1:27">
      <c r="A171" t="s">
        <v>174</v>
      </c>
      <c r="E171" s="28" t="s">
        <v>231</v>
      </c>
    </row>
    <row r="172" spans="1:27">
      <c r="A172" t="s">
        <v>176</v>
      </c>
      <c r="E172" s="23" t="s">
        <v>170</v>
      </c>
    </row>
    <row r="173" spans="1:27">
      <c r="A173" t="s">
        <v>168</v>
      </c>
      <c r="B173">
        <v>52</v>
      </c>
      <c r="C173" s="22" t="s">
        <v>4857</v>
      </c>
      <c r="D173" t="s">
        <v>170</v>
      </c>
      <c r="E173" s="23" t="s">
        <v>4858</v>
      </c>
      <c r="F173" s="24" t="s">
        <v>3897</v>
      </c>
      <c r="G173" s="25">
        <v>1</v>
      </c>
      <c r="H173" s="24">
        <v>0</v>
      </c>
      <c r="I173" s="26">
        <f>ROUND(G173*H173,P4)</f>
        <v>0</v>
      </c>
      <c r="L173" s="26">
        <v>0</v>
      </c>
      <c r="M173" s="20">
        <f>ROUND(G173*L173,P4)</f>
        <v>0</v>
      </c>
      <c r="N173" s="21" t="s">
        <v>170</v>
      </c>
      <c r="O173" s="27">
        <f>M173*AA173</f>
        <v>0</v>
      </c>
      <c r="P173">
        <v>3</v>
      </c>
      <c r="AA173">
        <f>IF(P173=1,$O$3,IF(P173=2,$O$4,$O$5))</f>
        <v>0</v>
      </c>
    </row>
    <row r="174" spans="1:27">
      <c r="A174" t="s">
        <v>173</v>
      </c>
      <c r="E174" s="23" t="s">
        <v>170</v>
      </c>
    </row>
    <row r="175" spans="1:27">
      <c r="A175" t="s">
        <v>174</v>
      </c>
      <c r="E175" s="28" t="s">
        <v>183</v>
      </c>
    </row>
    <row r="176" spans="1:27" ht="26.45">
      <c r="A176" t="s">
        <v>176</v>
      </c>
      <c r="E176" s="23" t="s">
        <v>4859</v>
      </c>
    </row>
    <row r="177" spans="1:27">
      <c r="A177" t="s">
        <v>168</v>
      </c>
      <c r="B177">
        <v>53</v>
      </c>
      <c r="C177" s="22" t="s">
        <v>4860</v>
      </c>
      <c r="D177" t="s">
        <v>170</v>
      </c>
      <c r="E177" s="23" t="s">
        <v>4861</v>
      </c>
      <c r="F177" s="24" t="s">
        <v>1915</v>
      </c>
      <c r="G177" s="25">
        <v>2</v>
      </c>
      <c r="H177" s="24">
        <v>0</v>
      </c>
      <c r="I177" s="26">
        <f>ROUND(G177*H177,P4)</f>
        <v>0</v>
      </c>
      <c r="L177" s="26">
        <v>0</v>
      </c>
      <c r="M177" s="20">
        <f>ROUND(G177*L177,P4)</f>
        <v>0</v>
      </c>
      <c r="N177" s="21" t="s">
        <v>2346</v>
      </c>
      <c r="O177" s="27">
        <f>M177*AA177</f>
        <v>0</v>
      </c>
      <c r="P177">
        <v>3</v>
      </c>
      <c r="AA177">
        <f>IF(P177=1,$O$3,IF(P177=2,$O$4,$O$5))</f>
        <v>0</v>
      </c>
    </row>
    <row r="178" spans="1:27">
      <c r="A178" t="s">
        <v>173</v>
      </c>
      <c r="E178" s="23" t="s">
        <v>170</v>
      </c>
    </row>
    <row r="179" spans="1:27">
      <c r="A179" t="s">
        <v>174</v>
      </c>
      <c r="E179" s="28" t="s">
        <v>231</v>
      </c>
    </row>
    <row r="180" spans="1:27">
      <c r="A180" t="s">
        <v>176</v>
      </c>
      <c r="E180" s="23" t="s">
        <v>170</v>
      </c>
    </row>
    <row r="181" spans="1:27">
      <c r="A181" t="s">
        <v>168</v>
      </c>
      <c r="B181">
        <v>54</v>
      </c>
      <c r="C181" s="22" t="s">
        <v>4862</v>
      </c>
      <c r="D181" t="s">
        <v>170</v>
      </c>
      <c r="E181" s="23" t="s">
        <v>4863</v>
      </c>
      <c r="F181" s="24" t="s">
        <v>188</v>
      </c>
      <c r="G181" s="25">
        <v>2</v>
      </c>
      <c r="H181" s="24">
        <v>0</v>
      </c>
      <c r="I181" s="26">
        <f>ROUND(G181*H181,P4)</f>
        <v>0</v>
      </c>
      <c r="L181" s="26">
        <v>0</v>
      </c>
      <c r="M181" s="20">
        <f>ROUND(G181*L181,P4)</f>
        <v>0</v>
      </c>
      <c r="N181" s="21" t="s">
        <v>170</v>
      </c>
      <c r="O181" s="27">
        <f>M181*AA181</f>
        <v>0</v>
      </c>
      <c r="P181">
        <v>3</v>
      </c>
      <c r="AA181">
        <f>IF(P181=1,$O$3,IF(P181=2,$O$4,$O$5))</f>
        <v>0</v>
      </c>
    </row>
    <row r="182" spans="1:27">
      <c r="A182" t="s">
        <v>173</v>
      </c>
      <c r="E182" s="23" t="s">
        <v>170</v>
      </c>
    </row>
    <row r="183" spans="1:27">
      <c r="A183" t="s">
        <v>174</v>
      </c>
      <c r="E183" s="28" t="s">
        <v>231</v>
      </c>
    </row>
    <row r="184" spans="1:27">
      <c r="A184" t="s">
        <v>176</v>
      </c>
      <c r="E184" s="23" t="s">
        <v>170</v>
      </c>
    </row>
    <row r="185" spans="1:27">
      <c r="A185" t="s">
        <v>168</v>
      </c>
      <c r="B185">
        <v>55</v>
      </c>
      <c r="C185" s="22" t="s">
        <v>4864</v>
      </c>
      <c r="D185" t="s">
        <v>170</v>
      </c>
      <c r="E185" s="23" t="s">
        <v>4865</v>
      </c>
      <c r="F185" s="24" t="s">
        <v>1915</v>
      </c>
      <c r="G185" s="25">
        <v>2</v>
      </c>
      <c r="H185" s="24">
        <v>0</v>
      </c>
      <c r="I185" s="26">
        <f>ROUND(G185*H185,P4)</f>
        <v>0</v>
      </c>
      <c r="L185" s="26">
        <v>0</v>
      </c>
      <c r="M185" s="20">
        <f>ROUND(G185*L185,P4)</f>
        <v>0</v>
      </c>
      <c r="N185" s="21" t="s">
        <v>2346</v>
      </c>
      <c r="O185" s="27">
        <f>M185*AA185</f>
        <v>0</v>
      </c>
      <c r="P185">
        <v>3</v>
      </c>
      <c r="AA185">
        <f>IF(P185=1,$O$3,IF(P185=2,$O$4,$O$5))</f>
        <v>0</v>
      </c>
    </row>
    <row r="186" spans="1:27">
      <c r="A186" t="s">
        <v>173</v>
      </c>
      <c r="E186" s="23" t="s">
        <v>170</v>
      </c>
    </row>
    <row r="187" spans="1:27">
      <c r="A187" t="s">
        <v>174</v>
      </c>
      <c r="E187" s="28" t="s">
        <v>231</v>
      </c>
    </row>
    <row r="188" spans="1:27">
      <c r="A188" t="s">
        <v>176</v>
      </c>
      <c r="E188" s="23" t="s">
        <v>170</v>
      </c>
    </row>
    <row r="189" spans="1:27">
      <c r="A189" t="s">
        <v>168</v>
      </c>
      <c r="B189">
        <v>56</v>
      </c>
      <c r="C189" s="22" t="s">
        <v>4866</v>
      </c>
      <c r="D189" t="s">
        <v>170</v>
      </c>
      <c r="E189" s="23" t="s">
        <v>4867</v>
      </c>
      <c r="F189" s="24" t="s">
        <v>188</v>
      </c>
      <c r="G189" s="25">
        <v>1</v>
      </c>
      <c r="H189" s="24">
        <v>0</v>
      </c>
      <c r="I189" s="26">
        <f>ROUND(G189*H189,P4)</f>
        <v>0</v>
      </c>
      <c r="L189" s="26">
        <v>0</v>
      </c>
      <c r="M189" s="20">
        <f>ROUND(G189*L189,P4)</f>
        <v>0</v>
      </c>
      <c r="N189" s="21" t="s">
        <v>170</v>
      </c>
      <c r="O189" s="27">
        <f>M189*AA189</f>
        <v>0</v>
      </c>
      <c r="P189">
        <v>3</v>
      </c>
      <c r="AA189">
        <f>IF(P189=1,$O$3,IF(P189=2,$O$4,$O$5))</f>
        <v>0</v>
      </c>
    </row>
    <row r="190" spans="1:27">
      <c r="A190" t="s">
        <v>173</v>
      </c>
      <c r="E190" s="23" t="s">
        <v>170</v>
      </c>
    </row>
    <row r="191" spans="1:27">
      <c r="A191" t="s">
        <v>174</v>
      </c>
      <c r="E191" s="28" t="s">
        <v>183</v>
      </c>
    </row>
    <row r="192" spans="1:27">
      <c r="A192" t="s">
        <v>176</v>
      </c>
      <c r="E192" s="23" t="s">
        <v>170</v>
      </c>
    </row>
    <row r="193" spans="1:27">
      <c r="A193" t="s">
        <v>168</v>
      </c>
      <c r="B193">
        <v>57</v>
      </c>
      <c r="C193" s="22" t="s">
        <v>4868</v>
      </c>
      <c r="D193" t="s">
        <v>170</v>
      </c>
      <c r="E193" s="23" t="s">
        <v>4869</v>
      </c>
      <c r="F193" s="24" t="s">
        <v>1915</v>
      </c>
      <c r="G193" s="25">
        <v>9</v>
      </c>
      <c r="H193" s="24">
        <v>0</v>
      </c>
      <c r="I193" s="26">
        <f>ROUND(G193*H193,P4)</f>
        <v>0</v>
      </c>
      <c r="L193" s="26">
        <v>0</v>
      </c>
      <c r="M193" s="20">
        <f>ROUND(G193*L193,P4)</f>
        <v>0</v>
      </c>
      <c r="N193" s="21" t="s">
        <v>2346</v>
      </c>
      <c r="O193" s="27">
        <f>M193*AA193</f>
        <v>0</v>
      </c>
      <c r="P193">
        <v>3</v>
      </c>
      <c r="AA193">
        <f>IF(P193=1,$O$3,IF(P193=2,$O$4,$O$5))</f>
        <v>0</v>
      </c>
    </row>
    <row r="194" spans="1:27">
      <c r="A194" t="s">
        <v>173</v>
      </c>
      <c r="E194" s="23" t="s">
        <v>170</v>
      </c>
    </row>
    <row r="195" spans="1:27">
      <c r="A195" t="s">
        <v>174</v>
      </c>
      <c r="E195" s="28" t="s">
        <v>554</v>
      </c>
    </row>
    <row r="196" spans="1:27">
      <c r="A196" t="s">
        <v>176</v>
      </c>
      <c r="E196" s="23" t="s">
        <v>170</v>
      </c>
    </row>
    <row r="197" spans="1:27">
      <c r="A197" t="s">
        <v>168</v>
      </c>
      <c r="B197">
        <v>58</v>
      </c>
      <c r="C197" s="22" t="s">
        <v>4870</v>
      </c>
      <c r="D197" t="s">
        <v>170</v>
      </c>
      <c r="E197" s="23" t="s">
        <v>4871</v>
      </c>
      <c r="F197" s="24" t="s">
        <v>1915</v>
      </c>
      <c r="G197" s="25">
        <v>2</v>
      </c>
      <c r="H197" s="24">
        <v>0</v>
      </c>
      <c r="I197" s="26">
        <f>ROUND(G197*H197,P4)</f>
        <v>0</v>
      </c>
      <c r="L197" s="26">
        <v>0</v>
      </c>
      <c r="M197" s="20">
        <f>ROUND(G197*L197,P4)</f>
        <v>0</v>
      </c>
      <c r="N197" s="21" t="s">
        <v>2346</v>
      </c>
      <c r="O197" s="27">
        <f>M197*AA197</f>
        <v>0</v>
      </c>
      <c r="P197">
        <v>3</v>
      </c>
      <c r="AA197">
        <f>IF(P197=1,$O$3,IF(P197=2,$O$4,$O$5))</f>
        <v>0</v>
      </c>
    </row>
    <row r="198" spans="1:27">
      <c r="A198" t="s">
        <v>173</v>
      </c>
      <c r="E198" s="23" t="s">
        <v>170</v>
      </c>
    </row>
    <row r="199" spans="1:27">
      <c r="A199" t="s">
        <v>174</v>
      </c>
      <c r="E199" s="28" t="s">
        <v>231</v>
      </c>
    </row>
    <row r="200" spans="1:27">
      <c r="A200" t="s">
        <v>176</v>
      </c>
      <c r="E200" s="23" t="s">
        <v>170</v>
      </c>
    </row>
    <row r="201" spans="1:27">
      <c r="A201" t="s">
        <v>168</v>
      </c>
      <c r="B201">
        <v>59</v>
      </c>
      <c r="C201" s="22" t="s">
        <v>4872</v>
      </c>
      <c r="D201" t="s">
        <v>170</v>
      </c>
      <c r="E201" s="23" t="s">
        <v>4873</v>
      </c>
      <c r="F201" s="24" t="s">
        <v>1915</v>
      </c>
      <c r="G201" s="25">
        <v>1</v>
      </c>
      <c r="H201" s="24">
        <v>0</v>
      </c>
      <c r="I201" s="26">
        <f>ROUND(G201*H201,P4)</f>
        <v>0</v>
      </c>
      <c r="L201" s="26">
        <v>0</v>
      </c>
      <c r="M201" s="20">
        <f>ROUND(G201*L201,P4)</f>
        <v>0</v>
      </c>
      <c r="N201" s="21" t="s">
        <v>2346</v>
      </c>
      <c r="O201" s="27">
        <f>M201*AA201</f>
        <v>0</v>
      </c>
      <c r="P201">
        <v>3</v>
      </c>
      <c r="AA201">
        <f>IF(P201=1,$O$3,IF(P201=2,$O$4,$O$5))</f>
        <v>0</v>
      </c>
    </row>
    <row r="202" spans="1:27">
      <c r="A202" t="s">
        <v>173</v>
      </c>
      <c r="E202" s="23" t="s">
        <v>170</v>
      </c>
    </row>
    <row r="203" spans="1:27">
      <c r="A203" t="s">
        <v>174</v>
      </c>
      <c r="E203" s="28" t="s">
        <v>183</v>
      </c>
    </row>
    <row r="204" spans="1:27">
      <c r="A204" t="s">
        <v>176</v>
      </c>
      <c r="E204" s="23" t="s">
        <v>170</v>
      </c>
    </row>
    <row r="205" spans="1:27">
      <c r="A205" t="s">
        <v>168</v>
      </c>
      <c r="B205">
        <v>60</v>
      </c>
      <c r="C205" s="22" t="s">
        <v>4874</v>
      </c>
      <c r="D205" t="s">
        <v>170</v>
      </c>
      <c r="E205" s="23" t="s">
        <v>4875</v>
      </c>
      <c r="F205" s="24" t="s">
        <v>415</v>
      </c>
      <c r="G205" s="25">
        <v>1</v>
      </c>
      <c r="H205" s="24">
        <v>0</v>
      </c>
      <c r="I205" s="26">
        <f>ROUND(G205*H205,P4)</f>
        <v>0</v>
      </c>
      <c r="L205" s="26">
        <v>0</v>
      </c>
      <c r="M205" s="20">
        <f>ROUND(G205*L205,P4)</f>
        <v>0</v>
      </c>
      <c r="N205" s="21" t="s">
        <v>170</v>
      </c>
      <c r="O205" s="27">
        <f>M205*AA205</f>
        <v>0</v>
      </c>
      <c r="P205">
        <v>3</v>
      </c>
      <c r="AA205">
        <f>IF(P205=1,$O$3,IF(P205=2,$O$4,$O$5))</f>
        <v>0</v>
      </c>
    </row>
    <row r="206" spans="1:27">
      <c r="A206" t="s">
        <v>173</v>
      </c>
      <c r="E206" s="23" t="s">
        <v>170</v>
      </c>
    </row>
    <row r="207" spans="1:27">
      <c r="A207" t="s">
        <v>174</v>
      </c>
      <c r="E207" s="28" t="s">
        <v>183</v>
      </c>
    </row>
    <row r="208" spans="1:27">
      <c r="A208" t="s">
        <v>176</v>
      </c>
      <c r="E208" s="23" t="s">
        <v>170</v>
      </c>
    </row>
    <row r="209" spans="1:27">
      <c r="A209" t="s">
        <v>168</v>
      </c>
      <c r="B209">
        <v>61</v>
      </c>
      <c r="C209" s="22" t="s">
        <v>4876</v>
      </c>
      <c r="D209" t="s">
        <v>170</v>
      </c>
      <c r="E209" s="23" t="s">
        <v>4877</v>
      </c>
      <c r="F209" s="24" t="s">
        <v>188</v>
      </c>
      <c r="G209" s="25">
        <v>1</v>
      </c>
      <c r="H209" s="24">
        <v>0</v>
      </c>
      <c r="I209" s="26">
        <f>ROUND(G209*H209,P4)</f>
        <v>0</v>
      </c>
      <c r="L209" s="26">
        <v>0</v>
      </c>
      <c r="M209" s="20">
        <f>ROUND(G209*L209,P4)</f>
        <v>0</v>
      </c>
      <c r="N209" s="21" t="s">
        <v>170</v>
      </c>
      <c r="O209" s="27">
        <f>M209*AA209</f>
        <v>0</v>
      </c>
      <c r="P209">
        <v>3</v>
      </c>
      <c r="AA209">
        <f>IF(P209=1,$O$3,IF(P209=2,$O$4,$O$5))</f>
        <v>0</v>
      </c>
    </row>
    <row r="210" spans="1:27">
      <c r="A210" t="s">
        <v>173</v>
      </c>
      <c r="E210" s="23" t="s">
        <v>170</v>
      </c>
    </row>
    <row r="211" spans="1:27">
      <c r="A211" t="s">
        <v>174</v>
      </c>
      <c r="E211" s="28" t="s">
        <v>183</v>
      </c>
    </row>
    <row r="212" spans="1:27" ht="52.9">
      <c r="A212" t="s">
        <v>176</v>
      </c>
      <c r="E212" s="23" t="s">
        <v>4878</v>
      </c>
    </row>
    <row r="213" spans="1:27">
      <c r="A213" t="s">
        <v>168</v>
      </c>
      <c r="B213">
        <v>62</v>
      </c>
      <c r="C213" s="22" t="s">
        <v>4879</v>
      </c>
      <c r="D213" t="s">
        <v>170</v>
      </c>
      <c r="E213" s="23" t="s">
        <v>4880</v>
      </c>
      <c r="F213" s="24" t="s">
        <v>415</v>
      </c>
      <c r="G213" s="25">
        <v>1</v>
      </c>
      <c r="H213" s="24">
        <v>0</v>
      </c>
      <c r="I213" s="26">
        <f>ROUND(G213*H213,P4)</f>
        <v>0</v>
      </c>
      <c r="L213" s="26">
        <v>0</v>
      </c>
      <c r="M213" s="20">
        <f>ROUND(G213*L213,P4)</f>
        <v>0</v>
      </c>
      <c r="N213" s="21" t="s">
        <v>170</v>
      </c>
      <c r="O213" s="27">
        <f>M213*AA213</f>
        <v>0</v>
      </c>
      <c r="P213">
        <v>3</v>
      </c>
      <c r="AA213">
        <f>IF(P213=1,$O$3,IF(P213=2,$O$4,$O$5))</f>
        <v>0</v>
      </c>
    </row>
    <row r="214" spans="1:27">
      <c r="A214" t="s">
        <v>173</v>
      </c>
      <c r="E214" s="23" t="s">
        <v>170</v>
      </c>
    </row>
    <row r="215" spans="1:27">
      <c r="A215" t="s">
        <v>174</v>
      </c>
      <c r="E215" s="28" t="s">
        <v>183</v>
      </c>
    </row>
    <row r="216" spans="1:27">
      <c r="A216" t="s">
        <v>176</v>
      </c>
      <c r="E216" s="23" t="s">
        <v>170</v>
      </c>
    </row>
    <row r="217" spans="1:27">
      <c r="A217" t="s">
        <v>168</v>
      </c>
      <c r="B217">
        <v>63</v>
      </c>
      <c r="C217" s="22" t="s">
        <v>4881</v>
      </c>
      <c r="D217" t="s">
        <v>170</v>
      </c>
      <c r="E217" s="23" t="s">
        <v>4882</v>
      </c>
      <c r="F217" s="24" t="s">
        <v>1915</v>
      </c>
      <c r="G217" s="25">
        <v>1</v>
      </c>
      <c r="H217" s="24">
        <v>0</v>
      </c>
      <c r="I217" s="26">
        <f>ROUND(G217*H217,P4)</f>
        <v>0</v>
      </c>
      <c r="L217" s="26">
        <v>0</v>
      </c>
      <c r="M217" s="20">
        <f>ROUND(G217*L217,P4)</f>
        <v>0</v>
      </c>
      <c r="N217" s="21" t="s">
        <v>170</v>
      </c>
      <c r="O217" s="27">
        <f>M217*AA217</f>
        <v>0</v>
      </c>
      <c r="P217">
        <v>3</v>
      </c>
      <c r="AA217">
        <f>IF(P217=1,$O$3,IF(P217=2,$O$4,$O$5))</f>
        <v>0</v>
      </c>
    </row>
    <row r="218" spans="1:27">
      <c r="A218" t="s">
        <v>173</v>
      </c>
      <c r="E218" s="23" t="s">
        <v>170</v>
      </c>
    </row>
    <row r="219" spans="1:27">
      <c r="A219" t="s">
        <v>174</v>
      </c>
      <c r="E219" s="28" t="s">
        <v>183</v>
      </c>
    </row>
    <row r="220" spans="1:27">
      <c r="A220" t="s">
        <v>176</v>
      </c>
      <c r="E220" s="23" t="s">
        <v>170</v>
      </c>
    </row>
    <row r="221" spans="1:27" ht="26.45">
      <c r="A221" t="s">
        <v>168</v>
      </c>
      <c r="B221">
        <v>64</v>
      </c>
      <c r="C221" s="22" t="s">
        <v>4883</v>
      </c>
      <c r="D221" t="s">
        <v>170</v>
      </c>
      <c r="E221" s="23" t="s">
        <v>4884</v>
      </c>
      <c r="F221" s="24" t="s">
        <v>1915</v>
      </c>
      <c r="G221" s="25">
        <v>1</v>
      </c>
      <c r="H221" s="24">
        <v>0</v>
      </c>
      <c r="I221" s="26">
        <f>ROUND(G221*H221,P4)</f>
        <v>0</v>
      </c>
      <c r="L221" s="26">
        <v>0</v>
      </c>
      <c r="M221" s="20">
        <f>ROUND(G221*L221,P4)</f>
        <v>0</v>
      </c>
      <c r="N221" s="21" t="s">
        <v>170</v>
      </c>
      <c r="O221" s="27">
        <f>M221*AA221</f>
        <v>0</v>
      </c>
      <c r="P221">
        <v>3</v>
      </c>
      <c r="AA221">
        <f>IF(P221=1,$O$3,IF(P221=2,$O$4,$O$5))</f>
        <v>0</v>
      </c>
    </row>
    <row r="222" spans="1:27">
      <c r="A222" t="s">
        <v>173</v>
      </c>
      <c r="E222" s="23" t="s">
        <v>170</v>
      </c>
    </row>
    <row r="223" spans="1:27">
      <c r="A223" t="s">
        <v>174</v>
      </c>
      <c r="E223" s="28" t="s">
        <v>183</v>
      </c>
    </row>
    <row r="224" spans="1:27">
      <c r="A224" t="s">
        <v>176</v>
      </c>
      <c r="E224" s="23" t="s">
        <v>170</v>
      </c>
    </row>
    <row r="225" spans="1:27" ht="26.45">
      <c r="A225" t="s">
        <v>168</v>
      </c>
      <c r="B225">
        <v>65</v>
      </c>
      <c r="C225" s="22" t="s">
        <v>4885</v>
      </c>
      <c r="D225" t="s">
        <v>170</v>
      </c>
      <c r="E225" s="23" t="s">
        <v>4886</v>
      </c>
      <c r="F225" s="24" t="s">
        <v>182</v>
      </c>
      <c r="G225" s="25">
        <v>1</v>
      </c>
      <c r="H225" s="24">
        <v>0</v>
      </c>
      <c r="I225" s="26">
        <f>ROUND(G225*H225,P4)</f>
        <v>0</v>
      </c>
      <c r="L225" s="26">
        <v>0</v>
      </c>
      <c r="M225" s="20">
        <f>ROUND(G225*L225,P4)</f>
        <v>0</v>
      </c>
      <c r="N225" s="21" t="s">
        <v>170</v>
      </c>
      <c r="O225" s="27">
        <f>M225*AA225</f>
        <v>0</v>
      </c>
      <c r="P225">
        <v>3</v>
      </c>
      <c r="AA225">
        <f>IF(P225=1,$O$3,IF(P225=2,$O$4,$O$5))</f>
        <v>0</v>
      </c>
    </row>
    <row r="226" spans="1:27">
      <c r="A226" t="s">
        <v>173</v>
      </c>
      <c r="E226" s="23" t="s">
        <v>170</v>
      </c>
    </row>
    <row r="227" spans="1:27">
      <c r="A227" t="s">
        <v>174</v>
      </c>
      <c r="E227" s="28" t="s">
        <v>183</v>
      </c>
    </row>
    <row r="228" spans="1:27" ht="39.6">
      <c r="A228" t="s">
        <v>176</v>
      </c>
      <c r="E228" s="23" t="s">
        <v>4887</v>
      </c>
    </row>
    <row r="229" spans="1:27">
      <c r="A229" t="s">
        <v>168</v>
      </c>
      <c r="B229">
        <v>66</v>
      </c>
      <c r="C229" s="22" t="s">
        <v>4888</v>
      </c>
      <c r="D229" t="s">
        <v>170</v>
      </c>
      <c r="E229" s="23" t="s">
        <v>4889</v>
      </c>
      <c r="F229" s="24" t="s">
        <v>415</v>
      </c>
      <c r="G229" s="25">
        <v>1</v>
      </c>
      <c r="H229" s="24">
        <v>0</v>
      </c>
      <c r="I229" s="26">
        <f>ROUND(G229*H229,P4)</f>
        <v>0</v>
      </c>
      <c r="L229" s="26">
        <v>0</v>
      </c>
      <c r="M229" s="20">
        <f>ROUND(G229*L229,P4)</f>
        <v>0</v>
      </c>
      <c r="N229" s="21" t="s">
        <v>170</v>
      </c>
      <c r="O229" s="27">
        <f>M229*AA229</f>
        <v>0</v>
      </c>
      <c r="P229">
        <v>3</v>
      </c>
      <c r="AA229">
        <f>IF(P229=1,$O$3,IF(P229=2,$O$4,$O$5))</f>
        <v>0</v>
      </c>
    </row>
    <row r="230" spans="1:27">
      <c r="A230" t="s">
        <v>173</v>
      </c>
      <c r="E230" s="23" t="s">
        <v>170</v>
      </c>
    </row>
    <row r="231" spans="1:27">
      <c r="A231" t="s">
        <v>174</v>
      </c>
      <c r="E231" s="28" t="s">
        <v>183</v>
      </c>
    </row>
    <row r="232" spans="1:27">
      <c r="A232" t="s">
        <v>176</v>
      </c>
      <c r="E232" s="23" t="s">
        <v>170</v>
      </c>
    </row>
    <row r="233" spans="1:27" ht="26.45">
      <c r="A233" t="s">
        <v>168</v>
      </c>
      <c r="B233">
        <v>67</v>
      </c>
      <c r="C233" s="22" t="s">
        <v>4890</v>
      </c>
      <c r="D233" t="s">
        <v>170</v>
      </c>
      <c r="E233" s="23" t="s">
        <v>4891</v>
      </c>
      <c r="F233" s="24" t="s">
        <v>415</v>
      </c>
      <c r="G233" s="25">
        <v>1</v>
      </c>
      <c r="H233" s="24">
        <v>0</v>
      </c>
      <c r="I233" s="26">
        <f>ROUND(G233*H233,P4)</f>
        <v>0</v>
      </c>
      <c r="L233" s="26">
        <v>0</v>
      </c>
      <c r="M233" s="20">
        <f>ROUND(G233*L233,P4)</f>
        <v>0</v>
      </c>
      <c r="N233" s="21" t="s">
        <v>2346</v>
      </c>
      <c r="O233" s="27">
        <f>M233*AA233</f>
        <v>0</v>
      </c>
      <c r="P233">
        <v>3</v>
      </c>
      <c r="AA233">
        <f>IF(P233=1,$O$3,IF(P233=2,$O$4,$O$5))</f>
        <v>0</v>
      </c>
    </row>
    <row r="234" spans="1:27">
      <c r="A234" t="s">
        <v>173</v>
      </c>
      <c r="E234" s="23" t="s">
        <v>170</v>
      </c>
    </row>
    <row r="235" spans="1:27">
      <c r="A235" t="s">
        <v>174</v>
      </c>
      <c r="E235" s="28" t="s">
        <v>183</v>
      </c>
    </row>
    <row r="236" spans="1:27">
      <c r="A236" t="s">
        <v>176</v>
      </c>
      <c r="E236" s="23" t="s">
        <v>170</v>
      </c>
    </row>
    <row r="237" spans="1:27" ht="26.45">
      <c r="A237" t="s">
        <v>168</v>
      </c>
      <c r="B237">
        <v>68</v>
      </c>
      <c r="C237" s="22" t="s">
        <v>4892</v>
      </c>
      <c r="D237" t="s">
        <v>170</v>
      </c>
      <c r="E237" s="23" t="s">
        <v>4893</v>
      </c>
      <c r="F237" s="24" t="s">
        <v>415</v>
      </c>
      <c r="G237" s="25">
        <v>2</v>
      </c>
      <c r="H237" s="24">
        <v>0</v>
      </c>
      <c r="I237" s="26">
        <f>ROUND(G237*H237,P4)</f>
        <v>0</v>
      </c>
      <c r="L237" s="26">
        <v>0</v>
      </c>
      <c r="M237" s="20">
        <f>ROUND(G237*L237,P4)</f>
        <v>0</v>
      </c>
      <c r="N237" s="21" t="s">
        <v>2346</v>
      </c>
      <c r="O237" s="27">
        <f>M237*AA237</f>
        <v>0</v>
      </c>
      <c r="P237">
        <v>3</v>
      </c>
      <c r="AA237">
        <f>IF(P237=1,$O$3,IF(P237=2,$O$4,$O$5))</f>
        <v>0</v>
      </c>
    </row>
    <row r="238" spans="1:27">
      <c r="A238" t="s">
        <v>173</v>
      </c>
      <c r="E238" s="23" t="s">
        <v>170</v>
      </c>
    </row>
    <row r="239" spans="1:27">
      <c r="A239" t="s">
        <v>174</v>
      </c>
      <c r="E239" s="28" t="s">
        <v>231</v>
      </c>
    </row>
    <row r="240" spans="1:27">
      <c r="A240" t="s">
        <v>176</v>
      </c>
      <c r="E240" s="23" t="s">
        <v>170</v>
      </c>
    </row>
    <row r="241" spans="1:27" ht="26.45">
      <c r="A241" t="s">
        <v>168</v>
      </c>
      <c r="B241">
        <v>69</v>
      </c>
      <c r="C241" s="22" t="s">
        <v>4894</v>
      </c>
      <c r="D241" t="s">
        <v>170</v>
      </c>
      <c r="E241" s="23" t="s">
        <v>4895</v>
      </c>
      <c r="F241" s="24" t="s">
        <v>415</v>
      </c>
      <c r="G241" s="25">
        <v>1</v>
      </c>
      <c r="H241" s="24">
        <v>0</v>
      </c>
      <c r="I241" s="26">
        <f>ROUND(G241*H241,P4)</f>
        <v>0</v>
      </c>
      <c r="L241" s="26">
        <v>0</v>
      </c>
      <c r="M241" s="20">
        <f>ROUND(G241*L241,P4)</f>
        <v>0</v>
      </c>
      <c r="N241" s="21" t="s">
        <v>2346</v>
      </c>
      <c r="O241" s="27">
        <f>M241*AA241</f>
        <v>0</v>
      </c>
      <c r="P241">
        <v>3</v>
      </c>
      <c r="AA241">
        <f>IF(P241=1,$O$3,IF(P241=2,$O$4,$O$5))</f>
        <v>0</v>
      </c>
    </row>
    <row r="242" spans="1:27">
      <c r="A242" t="s">
        <v>173</v>
      </c>
      <c r="E242" s="23" t="s">
        <v>170</v>
      </c>
    </row>
    <row r="243" spans="1:27">
      <c r="A243" t="s">
        <v>174</v>
      </c>
      <c r="E243" s="28" t="s">
        <v>183</v>
      </c>
    </row>
    <row r="244" spans="1:27" ht="52.9">
      <c r="A244" t="s">
        <v>176</v>
      </c>
      <c r="E244" s="23" t="s">
        <v>4896</v>
      </c>
    </row>
    <row r="245" spans="1:27" ht="26.45">
      <c r="A245" t="s">
        <v>168</v>
      </c>
      <c r="B245">
        <v>70</v>
      </c>
      <c r="C245" s="22" t="s">
        <v>4897</v>
      </c>
      <c r="D245" t="s">
        <v>170</v>
      </c>
      <c r="E245" s="23" t="s">
        <v>4898</v>
      </c>
      <c r="F245" s="24" t="s">
        <v>1915</v>
      </c>
      <c r="G245" s="25">
        <v>2</v>
      </c>
      <c r="H245" s="24">
        <v>0</v>
      </c>
      <c r="I245" s="26">
        <f>ROUND(G245*H245,P4)</f>
        <v>0</v>
      </c>
      <c r="L245" s="26">
        <v>0</v>
      </c>
      <c r="M245" s="20">
        <f>ROUND(G245*L245,P4)</f>
        <v>0</v>
      </c>
      <c r="N245" s="21" t="s">
        <v>2346</v>
      </c>
      <c r="O245" s="27">
        <f>M245*AA245</f>
        <v>0</v>
      </c>
      <c r="P245">
        <v>3</v>
      </c>
      <c r="AA245">
        <f>IF(P245=1,$O$3,IF(P245=2,$O$4,$O$5))</f>
        <v>0</v>
      </c>
    </row>
    <row r="246" spans="1:27">
      <c r="A246" t="s">
        <v>173</v>
      </c>
      <c r="E246" s="23" t="s">
        <v>170</v>
      </c>
    </row>
    <row r="247" spans="1:27">
      <c r="A247" t="s">
        <v>174</v>
      </c>
      <c r="E247" s="28" t="s">
        <v>231</v>
      </c>
    </row>
    <row r="248" spans="1:27">
      <c r="A248" t="s">
        <v>176</v>
      </c>
      <c r="E248" s="23" t="s">
        <v>170</v>
      </c>
    </row>
    <row r="249" spans="1:27">
      <c r="A249" t="s">
        <v>168</v>
      </c>
      <c r="B249">
        <v>71</v>
      </c>
      <c r="C249" s="22" t="s">
        <v>4899</v>
      </c>
      <c r="D249" t="s">
        <v>170</v>
      </c>
      <c r="E249" s="23" t="s">
        <v>4900</v>
      </c>
      <c r="F249" s="24" t="s">
        <v>415</v>
      </c>
      <c r="G249" s="25">
        <v>3</v>
      </c>
      <c r="H249" s="24">
        <v>0</v>
      </c>
      <c r="I249" s="26">
        <f>ROUND(G249*H249,P4)</f>
        <v>0</v>
      </c>
      <c r="L249" s="26">
        <v>0</v>
      </c>
      <c r="M249" s="20">
        <f>ROUND(G249*L249,P4)</f>
        <v>0</v>
      </c>
      <c r="N249" s="21" t="s">
        <v>2346</v>
      </c>
      <c r="O249" s="27">
        <f>M249*AA249</f>
        <v>0</v>
      </c>
      <c r="P249">
        <v>3</v>
      </c>
      <c r="AA249">
        <f>IF(P249=1,$O$3,IF(P249=2,$O$4,$O$5))</f>
        <v>0</v>
      </c>
    </row>
    <row r="250" spans="1:27">
      <c r="A250" t="s">
        <v>173</v>
      </c>
      <c r="E250" s="23" t="s">
        <v>170</v>
      </c>
    </row>
    <row r="251" spans="1:27">
      <c r="A251" t="s">
        <v>174</v>
      </c>
      <c r="E251" s="28" t="s">
        <v>331</v>
      </c>
    </row>
    <row r="252" spans="1:27">
      <c r="A252" t="s">
        <v>176</v>
      </c>
      <c r="E252" s="23" t="s">
        <v>170</v>
      </c>
    </row>
    <row r="253" spans="1:27">
      <c r="A253" t="s">
        <v>168</v>
      </c>
      <c r="B253">
        <v>72</v>
      </c>
      <c r="C253" s="22" t="s">
        <v>4901</v>
      </c>
      <c r="D253" t="s">
        <v>170</v>
      </c>
      <c r="E253" s="23" t="s">
        <v>4902</v>
      </c>
      <c r="F253" s="24" t="s">
        <v>415</v>
      </c>
      <c r="G253" s="25">
        <v>1</v>
      </c>
      <c r="H253" s="24">
        <v>0</v>
      </c>
      <c r="I253" s="26">
        <f>ROUND(G253*H253,P4)</f>
        <v>0</v>
      </c>
      <c r="L253" s="26">
        <v>0</v>
      </c>
      <c r="M253" s="20">
        <f>ROUND(G253*L253,P4)</f>
        <v>0</v>
      </c>
      <c r="N253" s="21" t="s">
        <v>2346</v>
      </c>
      <c r="O253" s="27">
        <f>M253*AA253</f>
        <v>0</v>
      </c>
      <c r="P253">
        <v>3</v>
      </c>
      <c r="AA253">
        <f>IF(P253=1,$O$3,IF(P253=2,$O$4,$O$5))</f>
        <v>0</v>
      </c>
    </row>
    <row r="254" spans="1:27">
      <c r="A254" t="s">
        <v>173</v>
      </c>
      <c r="E254" s="23" t="s">
        <v>170</v>
      </c>
    </row>
    <row r="255" spans="1:27">
      <c r="A255" t="s">
        <v>174</v>
      </c>
      <c r="E255" s="28" t="s">
        <v>183</v>
      </c>
    </row>
    <row r="256" spans="1:27">
      <c r="A256" t="s">
        <v>176</v>
      </c>
      <c r="E256" s="23" t="s">
        <v>170</v>
      </c>
    </row>
    <row r="257" spans="1:27">
      <c r="A257" t="s">
        <v>168</v>
      </c>
      <c r="B257">
        <v>73</v>
      </c>
      <c r="C257" s="22" t="s">
        <v>4903</v>
      </c>
      <c r="D257" t="s">
        <v>170</v>
      </c>
      <c r="E257" s="23" t="s">
        <v>4904</v>
      </c>
      <c r="F257" s="24" t="s">
        <v>1915</v>
      </c>
      <c r="G257" s="25">
        <v>1</v>
      </c>
      <c r="H257" s="24">
        <v>0</v>
      </c>
      <c r="I257" s="26">
        <f>ROUND(G257*H257,P4)</f>
        <v>0</v>
      </c>
      <c r="L257" s="26">
        <v>0</v>
      </c>
      <c r="M257" s="20">
        <f>ROUND(G257*L257,P4)</f>
        <v>0</v>
      </c>
      <c r="N257" s="21" t="s">
        <v>170</v>
      </c>
      <c r="O257" s="27">
        <f>M257*AA257</f>
        <v>0</v>
      </c>
      <c r="P257">
        <v>3</v>
      </c>
      <c r="AA257">
        <f>IF(P257=1,$O$3,IF(P257=2,$O$4,$O$5))</f>
        <v>0</v>
      </c>
    </row>
    <row r="258" spans="1:27">
      <c r="A258" t="s">
        <v>173</v>
      </c>
      <c r="E258" s="23" t="s">
        <v>170</v>
      </c>
    </row>
    <row r="259" spans="1:27">
      <c r="A259" t="s">
        <v>174</v>
      </c>
      <c r="E259" s="28" t="s">
        <v>183</v>
      </c>
    </row>
    <row r="260" spans="1:27" ht="39.6">
      <c r="A260" t="s">
        <v>176</v>
      </c>
      <c r="E260" s="23" t="s">
        <v>4905</v>
      </c>
    </row>
    <row r="261" spans="1:27">
      <c r="A261" t="s">
        <v>168</v>
      </c>
      <c r="B261">
        <v>74</v>
      </c>
      <c r="C261" s="22" t="s">
        <v>4906</v>
      </c>
      <c r="D261" t="s">
        <v>170</v>
      </c>
      <c r="E261" s="23" t="s">
        <v>4907</v>
      </c>
      <c r="F261" s="24" t="s">
        <v>1915</v>
      </c>
      <c r="G261" s="25">
        <v>1</v>
      </c>
      <c r="H261" s="24">
        <v>0</v>
      </c>
      <c r="I261" s="26">
        <f>ROUND(G261*H261,P4)</f>
        <v>0</v>
      </c>
      <c r="L261" s="26">
        <v>0</v>
      </c>
      <c r="M261" s="20">
        <f>ROUND(G261*L261,P4)</f>
        <v>0</v>
      </c>
      <c r="N261" s="21" t="s">
        <v>170</v>
      </c>
      <c r="O261" s="27">
        <f>M261*AA261</f>
        <v>0</v>
      </c>
      <c r="P261">
        <v>3</v>
      </c>
      <c r="AA261">
        <f>IF(P261=1,$O$3,IF(P261=2,$O$4,$O$5))</f>
        <v>0</v>
      </c>
    </row>
    <row r="262" spans="1:27">
      <c r="A262" t="s">
        <v>173</v>
      </c>
      <c r="E262" s="23" t="s">
        <v>170</v>
      </c>
    </row>
    <row r="263" spans="1:27">
      <c r="A263" t="s">
        <v>174</v>
      </c>
      <c r="E263" s="28" t="s">
        <v>183</v>
      </c>
    </row>
    <row r="264" spans="1:27" ht="39.6">
      <c r="A264" t="s">
        <v>176</v>
      </c>
      <c r="E264" s="23" t="s">
        <v>4905</v>
      </c>
    </row>
    <row r="265" spans="1:27">
      <c r="A265" t="s">
        <v>168</v>
      </c>
      <c r="B265">
        <v>75</v>
      </c>
      <c r="C265" s="22" t="s">
        <v>4908</v>
      </c>
      <c r="D265" t="s">
        <v>170</v>
      </c>
      <c r="E265" s="23" t="s">
        <v>4909</v>
      </c>
      <c r="F265" s="24" t="s">
        <v>1915</v>
      </c>
      <c r="G265" s="25">
        <v>1</v>
      </c>
      <c r="H265" s="24">
        <v>0</v>
      </c>
      <c r="I265" s="26">
        <f>ROUND(G265*H265,P4)</f>
        <v>0</v>
      </c>
      <c r="L265" s="26">
        <v>0</v>
      </c>
      <c r="M265" s="20">
        <f>ROUND(G265*L265,P4)</f>
        <v>0</v>
      </c>
      <c r="N265" s="21" t="s">
        <v>170</v>
      </c>
      <c r="O265" s="27">
        <f>M265*AA265</f>
        <v>0</v>
      </c>
      <c r="P265">
        <v>3</v>
      </c>
      <c r="AA265">
        <f>IF(P265=1,$O$3,IF(P265=2,$O$4,$O$5))</f>
        <v>0</v>
      </c>
    </row>
    <row r="266" spans="1:27">
      <c r="A266" t="s">
        <v>173</v>
      </c>
      <c r="E266" s="23" t="s">
        <v>170</v>
      </c>
    </row>
    <row r="267" spans="1:27">
      <c r="A267" t="s">
        <v>174</v>
      </c>
      <c r="E267" s="28" t="s">
        <v>183</v>
      </c>
    </row>
    <row r="268" spans="1:27" ht="26.45">
      <c r="A268" t="s">
        <v>176</v>
      </c>
      <c r="E268" s="23" t="s">
        <v>4910</v>
      </c>
    </row>
    <row r="269" spans="1:27">
      <c r="A269" t="s">
        <v>168</v>
      </c>
      <c r="B269">
        <v>76</v>
      </c>
      <c r="C269" s="22" t="s">
        <v>4911</v>
      </c>
      <c r="D269" t="s">
        <v>170</v>
      </c>
      <c r="E269" s="23" t="s">
        <v>4912</v>
      </c>
      <c r="F269" s="24" t="s">
        <v>188</v>
      </c>
      <c r="G269" s="25">
        <v>2</v>
      </c>
      <c r="H269" s="24">
        <v>0</v>
      </c>
      <c r="I269" s="26">
        <f>ROUND(G269*H269,P4)</f>
        <v>0</v>
      </c>
      <c r="L269" s="26">
        <v>0</v>
      </c>
      <c r="M269" s="20">
        <f>ROUND(G269*L269,P4)</f>
        <v>0</v>
      </c>
      <c r="N269" s="21" t="s">
        <v>170</v>
      </c>
      <c r="O269" s="27">
        <f>M269*AA269</f>
        <v>0</v>
      </c>
      <c r="P269">
        <v>3</v>
      </c>
      <c r="AA269">
        <f>IF(P269=1,$O$3,IF(P269=2,$O$4,$O$5))</f>
        <v>0</v>
      </c>
    </row>
    <row r="270" spans="1:27">
      <c r="A270" t="s">
        <v>173</v>
      </c>
      <c r="E270" s="23" t="s">
        <v>170</v>
      </c>
    </row>
    <row r="271" spans="1:27">
      <c r="A271" t="s">
        <v>174</v>
      </c>
      <c r="E271" s="28" t="s">
        <v>231</v>
      </c>
    </row>
    <row r="272" spans="1:27">
      <c r="A272" t="s">
        <v>176</v>
      </c>
      <c r="E272" s="23" t="s">
        <v>170</v>
      </c>
    </row>
    <row r="273" spans="1:27">
      <c r="A273" t="s">
        <v>168</v>
      </c>
      <c r="B273">
        <v>77</v>
      </c>
      <c r="C273" s="22" t="s">
        <v>4913</v>
      </c>
      <c r="D273" t="s">
        <v>170</v>
      </c>
      <c r="E273" s="23" t="s">
        <v>4914</v>
      </c>
      <c r="F273" s="24" t="s">
        <v>188</v>
      </c>
      <c r="G273" s="25">
        <v>1</v>
      </c>
      <c r="H273" s="24">
        <v>0</v>
      </c>
      <c r="I273" s="26">
        <f>ROUND(G273*H273,P4)</f>
        <v>0</v>
      </c>
      <c r="L273" s="26">
        <v>0</v>
      </c>
      <c r="M273" s="20">
        <f>ROUND(G273*L273,P4)</f>
        <v>0</v>
      </c>
      <c r="N273" s="21" t="s">
        <v>170</v>
      </c>
      <c r="O273" s="27">
        <f>M273*AA273</f>
        <v>0</v>
      </c>
      <c r="P273">
        <v>3</v>
      </c>
      <c r="AA273">
        <f>IF(P273=1,$O$3,IF(P273=2,$O$4,$O$5))</f>
        <v>0</v>
      </c>
    </row>
    <row r="274" spans="1:27">
      <c r="A274" t="s">
        <v>173</v>
      </c>
      <c r="E274" s="23" t="s">
        <v>170</v>
      </c>
    </row>
    <row r="275" spans="1:27">
      <c r="A275" t="s">
        <v>174</v>
      </c>
      <c r="E275" s="28" t="s">
        <v>183</v>
      </c>
    </row>
    <row r="276" spans="1:27">
      <c r="A276" t="s">
        <v>176</v>
      </c>
      <c r="E276" s="23" t="s">
        <v>170</v>
      </c>
    </row>
    <row r="277" spans="1:27">
      <c r="A277" t="s">
        <v>168</v>
      </c>
      <c r="B277">
        <v>78</v>
      </c>
      <c r="C277" s="22" t="s">
        <v>4915</v>
      </c>
      <c r="D277" t="s">
        <v>170</v>
      </c>
      <c r="E277" s="23" t="s">
        <v>4916</v>
      </c>
      <c r="F277" s="24" t="s">
        <v>188</v>
      </c>
      <c r="G277" s="25">
        <v>1</v>
      </c>
      <c r="H277" s="24">
        <v>0</v>
      </c>
      <c r="I277" s="26">
        <f>ROUND(G277*H277,P4)</f>
        <v>0</v>
      </c>
      <c r="L277" s="26">
        <v>0</v>
      </c>
      <c r="M277" s="20">
        <f>ROUND(G277*L277,P4)</f>
        <v>0</v>
      </c>
      <c r="N277" s="21" t="s">
        <v>170</v>
      </c>
      <c r="O277" s="27">
        <f>M277*AA277</f>
        <v>0</v>
      </c>
      <c r="P277">
        <v>3</v>
      </c>
      <c r="AA277">
        <f>IF(P277=1,$O$3,IF(P277=2,$O$4,$O$5))</f>
        <v>0</v>
      </c>
    </row>
    <row r="278" spans="1:27">
      <c r="A278" t="s">
        <v>173</v>
      </c>
      <c r="E278" s="23" t="s">
        <v>170</v>
      </c>
    </row>
    <row r="279" spans="1:27">
      <c r="A279" t="s">
        <v>174</v>
      </c>
      <c r="E279" s="28" t="s">
        <v>183</v>
      </c>
    </row>
    <row r="280" spans="1:27" ht="66">
      <c r="A280" t="s">
        <v>176</v>
      </c>
      <c r="E280" s="23" t="s">
        <v>4917</v>
      </c>
    </row>
    <row r="281" spans="1:27">
      <c r="A281" t="s">
        <v>168</v>
      </c>
      <c r="B281">
        <v>79</v>
      </c>
      <c r="C281" s="22" t="s">
        <v>4918</v>
      </c>
      <c r="D281" t="s">
        <v>170</v>
      </c>
      <c r="E281" s="23" t="s">
        <v>4919</v>
      </c>
      <c r="F281" s="24" t="s">
        <v>188</v>
      </c>
      <c r="G281" s="25">
        <v>1</v>
      </c>
      <c r="H281" s="24">
        <v>0</v>
      </c>
      <c r="I281" s="26">
        <f>ROUND(G281*H281,P4)</f>
        <v>0</v>
      </c>
      <c r="L281" s="26">
        <v>0</v>
      </c>
      <c r="M281" s="20">
        <f>ROUND(G281*L281,P4)</f>
        <v>0</v>
      </c>
      <c r="N281" s="21" t="s">
        <v>170</v>
      </c>
      <c r="O281" s="27">
        <f>M281*AA281</f>
        <v>0</v>
      </c>
      <c r="P281">
        <v>3</v>
      </c>
      <c r="AA281">
        <f>IF(P281=1,$O$3,IF(P281=2,$O$4,$O$5))</f>
        <v>0</v>
      </c>
    </row>
    <row r="282" spans="1:27">
      <c r="A282" t="s">
        <v>173</v>
      </c>
      <c r="E282" s="23" t="s">
        <v>170</v>
      </c>
    </row>
    <row r="283" spans="1:27">
      <c r="A283" t="s">
        <v>174</v>
      </c>
      <c r="E283" s="28" t="s">
        <v>183</v>
      </c>
    </row>
    <row r="284" spans="1:27">
      <c r="A284" t="s">
        <v>176</v>
      </c>
      <c r="E284" s="23" t="s">
        <v>170</v>
      </c>
    </row>
    <row r="285" spans="1:27">
      <c r="A285" t="s">
        <v>168</v>
      </c>
      <c r="B285">
        <v>80</v>
      </c>
      <c r="C285" s="22" t="s">
        <v>4920</v>
      </c>
      <c r="D285" t="s">
        <v>170</v>
      </c>
      <c r="E285" s="23" t="s">
        <v>4921</v>
      </c>
      <c r="F285" s="24" t="s">
        <v>1915</v>
      </c>
      <c r="G285" s="25">
        <v>1</v>
      </c>
      <c r="H285" s="24">
        <v>0</v>
      </c>
      <c r="I285" s="26">
        <f>ROUND(G285*H285,P4)</f>
        <v>0</v>
      </c>
      <c r="L285" s="26">
        <v>0</v>
      </c>
      <c r="M285" s="20">
        <f>ROUND(G285*L285,P4)</f>
        <v>0</v>
      </c>
      <c r="N285" s="21" t="s">
        <v>170</v>
      </c>
      <c r="O285" s="27">
        <f>M285*AA285</f>
        <v>0</v>
      </c>
      <c r="P285">
        <v>3</v>
      </c>
      <c r="AA285">
        <f>IF(P285=1,$O$3,IF(P285=2,$O$4,$O$5))</f>
        <v>0</v>
      </c>
    </row>
    <row r="286" spans="1:27">
      <c r="A286" t="s">
        <v>173</v>
      </c>
      <c r="E286" s="23" t="s">
        <v>170</v>
      </c>
    </row>
    <row r="287" spans="1:27">
      <c r="A287" t="s">
        <v>174</v>
      </c>
      <c r="E287" s="28" t="s">
        <v>183</v>
      </c>
    </row>
    <row r="288" spans="1:27">
      <c r="A288" t="s">
        <v>176</v>
      </c>
      <c r="E288" s="23" t="s">
        <v>170</v>
      </c>
    </row>
    <row r="289" spans="1:27">
      <c r="A289" t="s">
        <v>168</v>
      </c>
      <c r="B289">
        <v>81</v>
      </c>
      <c r="C289" s="22" t="s">
        <v>4922</v>
      </c>
      <c r="D289" t="s">
        <v>170</v>
      </c>
      <c r="E289" s="23" t="s">
        <v>4923</v>
      </c>
      <c r="F289" s="24" t="s">
        <v>1915</v>
      </c>
      <c r="G289" s="25">
        <v>1</v>
      </c>
      <c r="H289" s="24">
        <v>0</v>
      </c>
      <c r="I289" s="26">
        <f>ROUND(G289*H289,P4)</f>
        <v>0</v>
      </c>
      <c r="L289" s="26">
        <v>0</v>
      </c>
      <c r="M289" s="20">
        <f>ROUND(G289*L289,P4)</f>
        <v>0</v>
      </c>
      <c r="N289" s="21" t="s">
        <v>170</v>
      </c>
      <c r="O289" s="27">
        <f>M289*AA289</f>
        <v>0</v>
      </c>
      <c r="P289">
        <v>3</v>
      </c>
      <c r="AA289">
        <f>IF(P289=1,$O$3,IF(P289=2,$O$4,$O$5))</f>
        <v>0</v>
      </c>
    </row>
    <row r="290" spans="1:27">
      <c r="A290" t="s">
        <v>173</v>
      </c>
      <c r="E290" s="23" t="s">
        <v>170</v>
      </c>
    </row>
    <row r="291" spans="1:27">
      <c r="A291" t="s">
        <v>174</v>
      </c>
      <c r="E291" s="28" t="s">
        <v>183</v>
      </c>
    </row>
    <row r="292" spans="1:27" ht="52.9">
      <c r="A292" t="s">
        <v>176</v>
      </c>
      <c r="E292" s="23" t="s">
        <v>4924</v>
      </c>
    </row>
    <row r="293" spans="1:27">
      <c r="A293" t="s">
        <v>168</v>
      </c>
      <c r="B293">
        <v>82</v>
      </c>
      <c r="C293" s="22" t="s">
        <v>4925</v>
      </c>
      <c r="D293" t="s">
        <v>170</v>
      </c>
      <c r="E293" s="23" t="s">
        <v>4926</v>
      </c>
      <c r="F293" s="24" t="s">
        <v>1915</v>
      </c>
      <c r="G293" s="25">
        <v>1</v>
      </c>
      <c r="H293" s="24">
        <v>0</v>
      </c>
      <c r="I293" s="26">
        <f>ROUND(G293*H293,P4)</f>
        <v>0</v>
      </c>
      <c r="L293" s="26">
        <v>0</v>
      </c>
      <c r="M293" s="20">
        <f>ROUND(G293*L293,P4)</f>
        <v>0</v>
      </c>
      <c r="N293" s="21" t="s">
        <v>170</v>
      </c>
      <c r="O293" s="27">
        <f>M293*AA293</f>
        <v>0</v>
      </c>
      <c r="P293">
        <v>3</v>
      </c>
      <c r="AA293">
        <f>IF(P293=1,$O$3,IF(P293=2,$O$4,$O$5))</f>
        <v>0</v>
      </c>
    </row>
    <row r="294" spans="1:27">
      <c r="A294" t="s">
        <v>173</v>
      </c>
      <c r="E294" s="23" t="s">
        <v>170</v>
      </c>
    </row>
    <row r="295" spans="1:27">
      <c r="A295" t="s">
        <v>174</v>
      </c>
      <c r="E295" s="28" t="s">
        <v>183</v>
      </c>
    </row>
    <row r="296" spans="1:27" ht="132">
      <c r="A296" t="s">
        <v>176</v>
      </c>
      <c r="E296" s="23" t="s">
        <v>4927</v>
      </c>
    </row>
    <row r="297" spans="1:27">
      <c r="A297" t="s">
        <v>168</v>
      </c>
      <c r="B297">
        <v>83</v>
      </c>
      <c r="C297" s="22" t="s">
        <v>4928</v>
      </c>
      <c r="D297" t="s">
        <v>170</v>
      </c>
      <c r="E297" s="23" t="s">
        <v>4929</v>
      </c>
      <c r="F297" s="24" t="s">
        <v>415</v>
      </c>
      <c r="G297" s="25">
        <v>2</v>
      </c>
      <c r="H297" s="24">
        <v>0</v>
      </c>
      <c r="I297" s="26">
        <f>ROUND(G297*H297,P4)</f>
        <v>0</v>
      </c>
      <c r="L297" s="26">
        <v>0</v>
      </c>
      <c r="M297" s="20">
        <f>ROUND(G297*L297,P4)</f>
        <v>0</v>
      </c>
      <c r="N297" s="21" t="s">
        <v>170</v>
      </c>
      <c r="O297" s="27">
        <f>M297*AA297</f>
        <v>0</v>
      </c>
      <c r="P297">
        <v>3</v>
      </c>
      <c r="AA297">
        <f>IF(P297=1,$O$3,IF(P297=2,$O$4,$O$5))</f>
        <v>0</v>
      </c>
    </row>
    <row r="298" spans="1:27">
      <c r="A298" t="s">
        <v>173</v>
      </c>
      <c r="E298" s="23" t="s">
        <v>170</v>
      </c>
    </row>
    <row r="299" spans="1:27">
      <c r="A299" t="s">
        <v>174</v>
      </c>
      <c r="E299" s="28" t="s">
        <v>231</v>
      </c>
    </row>
    <row r="300" spans="1:27" ht="39.6">
      <c r="A300" t="s">
        <v>176</v>
      </c>
      <c r="E300" s="23" t="s">
        <v>4930</v>
      </c>
    </row>
    <row r="301" spans="1:27">
      <c r="A301" t="s">
        <v>168</v>
      </c>
      <c r="B301">
        <v>84</v>
      </c>
      <c r="C301" s="22" t="s">
        <v>4931</v>
      </c>
      <c r="D301" t="s">
        <v>170</v>
      </c>
      <c r="E301" s="23" t="s">
        <v>4932</v>
      </c>
      <c r="F301" s="24" t="s">
        <v>188</v>
      </c>
      <c r="G301" s="25">
        <v>2</v>
      </c>
      <c r="H301" s="24">
        <v>0</v>
      </c>
      <c r="I301" s="26">
        <f>ROUND(G301*H301,P4)</f>
        <v>0</v>
      </c>
      <c r="L301" s="26">
        <v>0</v>
      </c>
      <c r="M301" s="20">
        <f>ROUND(G301*L301,P4)</f>
        <v>0</v>
      </c>
      <c r="N301" s="21" t="s">
        <v>170</v>
      </c>
      <c r="O301" s="27">
        <f>M301*AA301</f>
        <v>0</v>
      </c>
      <c r="P301">
        <v>3</v>
      </c>
      <c r="AA301">
        <f>IF(P301=1,$O$3,IF(P301=2,$O$4,$O$5))</f>
        <v>0</v>
      </c>
    </row>
    <row r="302" spans="1:27">
      <c r="A302" t="s">
        <v>173</v>
      </c>
      <c r="E302" s="23" t="s">
        <v>170</v>
      </c>
    </row>
    <row r="303" spans="1:27">
      <c r="A303" t="s">
        <v>174</v>
      </c>
      <c r="E303" s="28" t="s">
        <v>231</v>
      </c>
    </row>
    <row r="304" spans="1:27" ht="39.6">
      <c r="A304" t="s">
        <v>176</v>
      </c>
      <c r="E304" s="23" t="s">
        <v>4933</v>
      </c>
    </row>
    <row r="305" spans="1:27">
      <c r="A305" t="s">
        <v>168</v>
      </c>
      <c r="B305">
        <v>85</v>
      </c>
      <c r="C305" s="22" t="s">
        <v>4934</v>
      </c>
      <c r="D305" t="s">
        <v>170</v>
      </c>
      <c r="E305" s="23" t="s">
        <v>4935</v>
      </c>
      <c r="F305" s="24" t="s">
        <v>415</v>
      </c>
      <c r="G305" s="25">
        <v>1</v>
      </c>
      <c r="H305" s="24">
        <v>0</v>
      </c>
      <c r="I305" s="26">
        <f>ROUND(G305*H305,P4)</f>
        <v>0</v>
      </c>
      <c r="L305" s="26">
        <v>0</v>
      </c>
      <c r="M305" s="20">
        <f>ROUND(G305*L305,P4)</f>
        <v>0</v>
      </c>
      <c r="N305" s="21" t="s">
        <v>170</v>
      </c>
      <c r="O305" s="27">
        <f>M305*AA305</f>
        <v>0</v>
      </c>
      <c r="P305">
        <v>3</v>
      </c>
      <c r="AA305">
        <f>IF(P305=1,$O$3,IF(P305=2,$O$4,$O$5))</f>
        <v>0</v>
      </c>
    </row>
    <row r="306" spans="1:27">
      <c r="A306" t="s">
        <v>173</v>
      </c>
      <c r="E306" s="23" t="s">
        <v>170</v>
      </c>
    </row>
    <row r="307" spans="1:27">
      <c r="A307" t="s">
        <v>174</v>
      </c>
      <c r="E307" s="28" t="s">
        <v>183</v>
      </c>
    </row>
    <row r="308" spans="1:27" ht="105.6">
      <c r="A308" t="s">
        <v>176</v>
      </c>
      <c r="E308" s="23" t="s">
        <v>4936</v>
      </c>
    </row>
    <row r="309" spans="1:27">
      <c r="A309" t="s">
        <v>168</v>
      </c>
      <c r="B309">
        <v>86</v>
      </c>
      <c r="C309" s="22" t="s">
        <v>4937</v>
      </c>
      <c r="D309" t="s">
        <v>170</v>
      </c>
      <c r="E309" s="23" t="s">
        <v>4938</v>
      </c>
      <c r="F309" s="24" t="s">
        <v>415</v>
      </c>
      <c r="G309" s="25">
        <v>1</v>
      </c>
      <c r="H309" s="24">
        <v>0</v>
      </c>
      <c r="I309" s="26">
        <f>ROUND(G309*H309,P4)</f>
        <v>0</v>
      </c>
      <c r="L309" s="26">
        <v>0</v>
      </c>
      <c r="M309" s="20">
        <f>ROUND(G309*L309,P4)</f>
        <v>0</v>
      </c>
      <c r="N309" s="21" t="s">
        <v>170</v>
      </c>
      <c r="O309" s="27">
        <f>M309*AA309</f>
        <v>0</v>
      </c>
      <c r="P309">
        <v>3</v>
      </c>
      <c r="AA309">
        <f>IF(P309=1,$O$3,IF(P309=2,$O$4,$O$5))</f>
        <v>0</v>
      </c>
    </row>
    <row r="310" spans="1:27">
      <c r="A310" t="s">
        <v>173</v>
      </c>
      <c r="E310" s="23" t="s">
        <v>170</v>
      </c>
    </row>
    <row r="311" spans="1:27">
      <c r="A311" t="s">
        <v>174</v>
      </c>
      <c r="E311" s="28" t="s">
        <v>183</v>
      </c>
    </row>
    <row r="312" spans="1:27" ht="26.45">
      <c r="A312" t="s">
        <v>176</v>
      </c>
      <c r="E312" s="23" t="s">
        <v>4939</v>
      </c>
    </row>
    <row r="313" spans="1:27">
      <c r="A313" t="s">
        <v>168</v>
      </c>
      <c r="B313">
        <v>87</v>
      </c>
      <c r="C313" s="22" t="s">
        <v>4940</v>
      </c>
      <c r="D313" t="s">
        <v>170</v>
      </c>
      <c r="E313" s="23" t="s">
        <v>4941</v>
      </c>
      <c r="F313" s="24" t="s">
        <v>415</v>
      </c>
      <c r="G313" s="25">
        <v>1</v>
      </c>
      <c r="H313" s="24">
        <v>0</v>
      </c>
      <c r="I313" s="26">
        <f>ROUND(G313*H313,P4)</f>
        <v>0</v>
      </c>
      <c r="L313" s="26">
        <v>0</v>
      </c>
      <c r="M313" s="20">
        <f>ROUND(G313*L313,P4)</f>
        <v>0</v>
      </c>
      <c r="N313" s="21" t="s">
        <v>170</v>
      </c>
      <c r="O313" s="27">
        <f>M313*AA313</f>
        <v>0</v>
      </c>
      <c r="P313">
        <v>3</v>
      </c>
      <c r="AA313">
        <f>IF(P313=1,$O$3,IF(P313=2,$O$4,$O$5))</f>
        <v>0</v>
      </c>
    </row>
    <row r="314" spans="1:27">
      <c r="A314" t="s">
        <v>173</v>
      </c>
      <c r="E314" s="23" t="s">
        <v>170</v>
      </c>
    </row>
    <row r="315" spans="1:27">
      <c r="A315" t="s">
        <v>174</v>
      </c>
      <c r="E315" s="28" t="s">
        <v>183</v>
      </c>
    </row>
    <row r="316" spans="1:27" ht="26.45">
      <c r="A316" t="s">
        <v>176</v>
      </c>
      <c r="E316" s="23" t="s">
        <v>4942</v>
      </c>
    </row>
    <row r="317" spans="1:27">
      <c r="A317" t="s">
        <v>168</v>
      </c>
      <c r="B317">
        <v>88</v>
      </c>
      <c r="C317" s="22" t="s">
        <v>4943</v>
      </c>
      <c r="D317" t="s">
        <v>170</v>
      </c>
      <c r="E317" s="23" t="s">
        <v>4944</v>
      </c>
      <c r="F317" s="24" t="s">
        <v>415</v>
      </c>
      <c r="G317" s="25">
        <v>1</v>
      </c>
      <c r="H317" s="24">
        <v>0</v>
      </c>
      <c r="I317" s="26">
        <f>ROUND(G317*H317,P4)</f>
        <v>0</v>
      </c>
      <c r="L317" s="26">
        <v>0</v>
      </c>
      <c r="M317" s="20">
        <f>ROUND(G317*L317,P4)</f>
        <v>0</v>
      </c>
      <c r="N317" s="21" t="s">
        <v>170</v>
      </c>
      <c r="O317" s="27">
        <f>M317*AA317</f>
        <v>0</v>
      </c>
      <c r="P317">
        <v>3</v>
      </c>
      <c r="AA317">
        <f>IF(P317=1,$O$3,IF(P317=2,$O$4,$O$5))</f>
        <v>0</v>
      </c>
    </row>
    <row r="318" spans="1:27">
      <c r="A318" t="s">
        <v>173</v>
      </c>
      <c r="E318" s="23" t="s">
        <v>170</v>
      </c>
    </row>
    <row r="319" spans="1:27">
      <c r="A319" t="s">
        <v>174</v>
      </c>
      <c r="E319" s="28" t="s">
        <v>183</v>
      </c>
    </row>
    <row r="320" spans="1:27" ht="26.45">
      <c r="A320" t="s">
        <v>176</v>
      </c>
      <c r="E320" s="23" t="s">
        <v>4945</v>
      </c>
    </row>
    <row r="321" spans="1:27">
      <c r="A321" t="s">
        <v>168</v>
      </c>
      <c r="B321">
        <v>89</v>
      </c>
      <c r="C321" s="22" t="s">
        <v>4946</v>
      </c>
      <c r="D321" t="s">
        <v>170</v>
      </c>
      <c r="E321" s="23" t="s">
        <v>4947</v>
      </c>
      <c r="F321" s="24" t="s">
        <v>415</v>
      </c>
      <c r="G321" s="25">
        <v>1</v>
      </c>
      <c r="H321" s="24">
        <v>0</v>
      </c>
      <c r="I321" s="26">
        <f>ROUND(G321*H321,P4)</f>
        <v>0</v>
      </c>
      <c r="L321" s="26">
        <v>0</v>
      </c>
      <c r="M321" s="20">
        <f>ROUND(G321*L321,P4)</f>
        <v>0</v>
      </c>
      <c r="N321" s="21" t="s">
        <v>170</v>
      </c>
      <c r="O321" s="27">
        <f>M321*AA321</f>
        <v>0</v>
      </c>
      <c r="P321">
        <v>3</v>
      </c>
      <c r="AA321">
        <f>IF(P321=1,$O$3,IF(P321=2,$O$4,$O$5))</f>
        <v>0</v>
      </c>
    </row>
    <row r="322" spans="1:27">
      <c r="A322" t="s">
        <v>173</v>
      </c>
      <c r="E322" s="23" t="s">
        <v>170</v>
      </c>
    </row>
    <row r="323" spans="1:27">
      <c r="A323" t="s">
        <v>174</v>
      </c>
      <c r="E323" s="28" t="s">
        <v>183</v>
      </c>
    </row>
    <row r="324" spans="1:27" ht="26.45">
      <c r="A324" t="s">
        <v>176</v>
      </c>
      <c r="E324" s="23" t="s">
        <v>4948</v>
      </c>
    </row>
    <row r="325" spans="1:27">
      <c r="A325" t="s">
        <v>168</v>
      </c>
      <c r="B325">
        <v>90</v>
      </c>
      <c r="C325" s="22" t="s">
        <v>4949</v>
      </c>
      <c r="D325" t="s">
        <v>170</v>
      </c>
      <c r="E325" s="23" t="s">
        <v>4950</v>
      </c>
      <c r="F325" s="24" t="s">
        <v>415</v>
      </c>
      <c r="G325" s="25">
        <v>1</v>
      </c>
      <c r="H325" s="24">
        <v>0</v>
      </c>
      <c r="I325" s="26">
        <f>ROUND(G325*H325,P4)</f>
        <v>0</v>
      </c>
      <c r="L325" s="26">
        <v>0</v>
      </c>
      <c r="M325" s="20">
        <f>ROUND(G325*L325,P4)</f>
        <v>0</v>
      </c>
      <c r="N325" s="21" t="s">
        <v>170</v>
      </c>
      <c r="O325" s="27">
        <f>M325*AA325</f>
        <v>0</v>
      </c>
      <c r="P325">
        <v>3</v>
      </c>
      <c r="AA325">
        <f>IF(P325=1,$O$3,IF(P325=2,$O$4,$O$5))</f>
        <v>0</v>
      </c>
    </row>
    <row r="326" spans="1:27">
      <c r="A326" t="s">
        <v>173</v>
      </c>
      <c r="E326" s="23" t="s">
        <v>170</v>
      </c>
    </row>
    <row r="327" spans="1:27">
      <c r="A327" t="s">
        <v>174</v>
      </c>
      <c r="E327" s="28" t="s">
        <v>183</v>
      </c>
    </row>
    <row r="328" spans="1:27" ht="26.45">
      <c r="A328" t="s">
        <v>176</v>
      </c>
      <c r="E328" s="23" t="s">
        <v>4951</v>
      </c>
    </row>
    <row r="329" spans="1:27">
      <c r="A329" t="s">
        <v>168</v>
      </c>
      <c r="B329">
        <v>91</v>
      </c>
      <c r="C329" s="22" t="s">
        <v>4952</v>
      </c>
      <c r="D329" t="s">
        <v>170</v>
      </c>
      <c r="E329" s="23" t="s">
        <v>4953</v>
      </c>
      <c r="F329" s="24" t="s">
        <v>415</v>
      </c>
      <c r="G329" s="25">
        <v>1</v>
      </c>
      <c r="H329" s="24">
        <v>0</v>
      </c>
      <c r="I329" s="26">
        <f>ROUND(G329*H329,P4)</f>
        <v>0</v>
      </c>
      <c r="L329" s="26">
        <v>0</v>
      </c>
      <c r="M329" s="20">
        <f>ROUND(G329*L329,P4)</f>
        <v>0</v>
      </c>
      <c r="N329" s="21" t="s">
        <v>170</v>
      </c>
      <c r="O329" s="27">
        <f>M329*AA329</f>
        <v>0</v>
      </c>
      <c r="P329">
        <v>3</v>
      </c>
      <c r="AA329">
        <f>IF(P329=1,$O$3,IF(P329=2,$O$4,$O$5))</f>
        <v>0</v>
      </c>
    </row>
    <row r="330" spans="1:27">
      <c r="A330" t="s">
        <v>173</v>
      </c>
      <c r="E330" s="23" t="s">
        <v>170</v>
      </c>
    </row>
    <row r="331" spans="1:27">
      <c r="A331" t="s">
        <v>174</v>
      </c>
      <c r="E331" s="28" t="s">
        <v>183</v>
      </c>
    </row>
    <row r="332" spans="1:27" ht="26.45">
      <c r="A332" t="s">
        <v>176</v>
      </c>
      <c r="E332" s="23" t="s">
        <v>4954</v>
      </c>
    </row>
    <row r="333" spans="1:27">
      <c r="A333" t="s">
        <v>168</v>
      </c>
      <c r="B333">
        <v>92</v>
      </c>
      <c r="C333" s="22" t="s">
        <v>4955</v>
      </c>
      <c r="D333" t="s">
        <v>170</v>
      </c>
      <c r="E333" s="23" t="s">
        <v>4956</v>
      </c>
      <c r="F333" s="24" t="s">
        <v>415</v>
      </c>
      <c r="G333" s="25">
        <v>1</v>
      </c>
      <c r="H333" s="24">
        <v>0</v>
      </c>
      <c r="I333" s="26">
        <f>ROUND(G333*H333,P4)</f>
        <v>0</v>
      </c>
      <c r="L333" s="26">
        <v>0</v>
      </c>
      <c r="M333" s="20">
        <f>ROUND(G333*L333,P4)</f>
        <v>0</v>
      </c>
      <c r="N333" s="21" t="s">
        <v>170</v>
      </c>
      <c r="O333" s="27">
        <f>M333*AA333</f>
        <v>0</v>
      </c>
      <c r="P333">
        <v>3</v>
      </c>
      <c r="AA333">
        <f>IF(P333=1,$O$3,IF(P333=2,$O$4,$O$5))</f>
        <v>0</v>
      </c>
    </row>
    <row r="334" spans="1:27">
      <c r="A334" t="s">
        <v>173</v>
      </c>
      <c r="E334" s="23" t="s">
        <v>170</v>
      </c>
    </row>
    <row r="335" spans="1:27">
      <c r="A335" t="s">
        <v>174</v>
      </c>
      <c r="E335" s="28" t="s">
        <v>183</v>
      </c>
    </row>
    <row r="336" spans="1:27">
      <c r="A336" t="s">
        <v>176</v>
      </c>
      <c r="E336" s="23" t="s">
        <v>4957</v>
      </c>
    </row>
    <row r="337" spans="1:27">
      <c r="A337" t="s">
        <v>168</v>
      </c>
      <c r="B337">
        <v>93</v>
      </c>
      <c r="C337" s="22" t="s">
        <v>4958</v>
      </c>
      <c r="D337" t="s">
        <v>170</v>
      </c>
      <c r="E337" s="23" t="s">
        <v>4959</v>
      </c>
      <c r="F337" s="24" t="s">
        <v>415</v>
      </c>
      <c r="G337" s="25">
        <v>1</v>
      </c>
      <c r="H337" s="24">
        <v>0</v>
      </c>
      <c r="I337" s="26">
        <f>ROUND(G337*H337,P4)</f>
        <v>0</v>
      </c>
      <c r="L337" s="26">
        <v>0</v>
      </c>
      <c r="M337" s="20">
        <f>ROUND(G337*L337,P4)</f>
        <v>0</v>
      </c>
      <c r="N337" s="21" t="s">
        <v>170</v>
      </c>
      <c r="O337" s="27">
        <f>M337*AA337</f>
        <v>0</v>
      </c>
      <c r="P337">
        <v>3</v>
      </c>
      <c r="AA337">
        <f>IF(P337=1,$O$3,IF(P337=2,$O$4,$O$5))</f>
        <v>0</v>
      </c>
    </row>
    <row r="338" spans="1:27">
      <c r="A338" t="s">
        <v>173</v>
      </c>
      <c r="E338" s="23" t="s">
        <v>170</v>
      </c>
    </row>
    <row r="339" spans="1:27">
      <c r="A339" t="s">
        <v>174</v>
      </c>
      <c r="E339" s="28" t="s">
        <v>183</v>
      </c>
    </row>
    <row r="340" spans="1:27">
      <c r="A340" t="s">
        <v>176</v>
      </c>
      <c r="E340" s="23" t="s">
        <v>4957</v>
      </c>
    </row>
    <row r="341" spans="1:27">
      <c r="A341" t="s">
        <v>168</v>
      </c>
      <c r="B341">
        <v>94</v>
      </c>
      <c r="C341" s="22" t="s">
        <v>4960</v>
      </c>
      <c r="D341" t="s">
        <v>170</v>
      </c>
      <c r="E341" s="23" t="s">
        <v>4961</v>
      </c>
      <c r="F341" s="24" t="s">
        <v>415</v>
      </c>
      <c r="G341" s="25">
        <v>1</v>
      </c>
      <c r="H341" s="24">
        <v>0</v>
      </c>
      <c r="I341" s="26">
        <f>ROUND(G341*H341,P4)</f>
        <v>0</v>
      </c>
      <c r="L341" s="26">
        <v>0</v>
      </c>
      <c r="M341" s="20">
        <f>ROUND(G341*L341,P4)</f>
        <v>0</v>
      </c>
      <c r="N341" s="21" t="s">
        <v>170</v>
      </c>
      <c r="O341" s="27">
        <f>M341*AA341</f>
        <v>0</v>
      </c>
      <c r="P341">
        <v>3</v>
      </c>
      <c r="AA341">
        <f>IF(P341=1,$O$3,IF(P341=2,$O$4,$O$5))</f>
        <v>0</v>
      </c>
    </row>
    <row r="342" spans="1:27">
      <c r="A342" t="s">
        <v>173</v>
      </c>
      <c r="E342" s="23" t="s">
        <v>170</v>
      </c>
    </row>
    <row r="343" spans="1:27">
      <c r="A343" t="s">
        <v>174</v>
      </c>
      <c r="E343" s="28" t="s">
        <v>183</v>
      </c>
    </row>
    <row r="344" spans="1:27">
      <c r="A344" t="s">
        <v>176</v>
      </c>
      <c r="E344" s="23" t="s">
        <v>4962</v>
      </c>
    </row>
    <row r="345" spans="1:27" ht="26.45">
      <c r="A345" t="s">
        <v>168</v>
      </c>
      <c r="B345">
        <v>95</v>
      </c>
      <c r="C345" s="22" t="s">
        <v>4963</v>
      </c>
      <c r="D345" t="s">
        <v>170</v>
      </c>
      <c r="E345" s="23" t="s">
        <v>4964</v>
      </c>
      <c r="F345" s="24" t="s">
        <v>415</v>
      </c>
      <c r="G345" s="25">
        <v>1</v>
      </c>
      <c r="H345" s="24">
        <v>0</v>
      </c>
      <c r="I345" s="26">
        <f>ROUND(G345*H345,P4)</f>
        <v>0</v>
      </c>
      <c r="L345" s="26">
        <v>0</v>
      </c>
      <c r="M345" s="20">
        <f>ROUND(G345*L345,P4)</f>
        <v>0</v>
      </c>
      <c r="N345" s="21" t="s">
        <v>170</v>
      </c>
      <c r="O345" s="27">
        <f>M345*AA345</f>
        <v>0</v>
      </c>
      <c r="P345">
        <v>3</v>
      </c>
      <c r="AA345">
        <f>IF(P345=1,$O$3,IF(P345=2,$O$4,$O$5))</f>
        <v>0</v>
      </c>
    </row>
    <row r="346" spans="1:27">
      <c r="A346" t="s">
        <v>173</v>
      </c>
      <c r="E346" s="23" t="s">
        <v>170</v>
      </c>
    </row>
    <row r="347" spans="1:27">
      <c r="A347" t="s">
        <v>174</v>
      </c>
      <c r="E347" s="28" t="s">
        <v>183</v>
      </c>
    </row>
    <row r="348" spans="1:27" ht="26.45">
      <c r="A348" t="s">
        <v>176</v>
      </c>
      <c r="E348" s="23" t="s">
        <v>4965</v>
      </c>
    </row>
    <row r="349" spans="1:27" ht="26.45">
      <c r="A349" t="s">
        <v>168</v>
      </c>
      <c r="B349">
        <v>96</v>
      </c>
      <c r="C349" s="22" t="s">
        <v>4966</v>
      </c>
      <c r="D349" t="s">
        <v>170</v>
      </c>
      <c r="E349" s="23" t="s">
        <v>4967</v>
      </c>
      <c r="F349" s="24" t="s">
        <v>415</v>
      </c>
      <c r="G349" s="25">
        <v>1</v>
      </c>
      <c r="H349" s="24">
        <v>0</v>
      </c>
      <c r="I349" s="26">
        <f>ROUND(G349*H349,P4)</f>
        <v>0</v>
      </c>
      <c r="L349" s="26">
        <v>0</v>
      </c>
      <c r="M349" s="20">
        <f>ROUND(G349*L349,P4)</f>
        <v>0</v>
      </c>
      <c r="N349" s="21" t="s">
        <v>170</v>
      </c>
      <c r="O349" s="27">
        <f>M349*AA349</f>
        <v>0</v>
      </c>
      <c r="P349">
        <v>3</v>
      </c>
      <c r="AA349">
        <f>IF(P349=1,$O$3,IF(P349=2,$O$4,$O$5))</f>
        <v>0</v>
      </c>
    </row>
    <row r="350" spans="1:27">
      <c r="A350" t="s">
        <v>173</v>
      </c>
      <c r="E350" s="23" t="s">
        <v>170</v>
      </c>
    </row>
    <row r="351" spans="1:27">
      <c r="A351" t="s">
        <v>174</v>
      </c>
      <c r="E351" s="28" t="s">
        <v>183</v>
      </c>
    </row>
    <row r="352" spans="1:27" ht="26.45">
      <c r="A352" t="s">
        <v>176</v>
      </c>
      <c r="E352" s="23" t="s">
        <v>4968</v>
      </c>
    </row>
    <row r="353" spans="1:27" ht="26.45">
      <c r="A353" t="s">
        <v>168</v>
      </c>
      <c r="B353">
        <v>97</v>
      </c>
      <c r="C353" s="22" t="s">
        <v>4969</v>
      </c>
      <c r="D353" t="s">
        <v>170</v>
      </c>
      <c r="E353" s="23" t="s">
        <v>4970</v>
      </c>
      <c r="F353" s="24" t="s">
        <v>415</v>
      </c>
      <c r="G353" s="25">
        <v>1</v>
      </c>
      <c r="H353" s="24">
        <v>0</v>
      </c>
      <c r="I353" s="26">
        <f>ROUND(G353*H353,P4)</f>
        <v>0</v>
      </c>
      <c r="L353" s="26">
        <v>0</v>
      </c>
      <c r="M353" s="20">
        <f>ROUND(G353*L353,P4)</f>
        <v>0</v>
      </c>
      <c r="N353" s="21" t="s">
        <v>170</v>
      </c>
      <c r="O353" s="27">
        <f>M353*AA353</f>
        <v>0</v>
      </c>
      <c r="P353">
        <v>3</v>
      </c>
      <c r="AA353">
        <f>IF(P353=1,$O$3,IF(P353=2,$O$4,$O$5))</f>
        <v>0</v>
      </c>
    </row>
    <row r="354" spans="1:27">
      <c r="A354" t="s">
        <v>173</v>
      </c>
      <c r="E354" s="23" t="s">
        <v>170</v>
      </c>
    </row>
    <row r="355" spans="1:27">
      <c r="A355" t="s">
        <v>174</v>
      </c>
      <c r="E355" s="28" t="s">
        <v>183</v>
      </c>
    </row>
    <row r="356" spans="1:27" ht="26.45">
      <c r="A356" t="s">
        <v>176</v>
      </c>
      <c r="E356" s="23" t="s">
        <v>4971</v>
      </c>
    </row>
    <row r="357" spans="1:27">
      <c r="A357" t="s">
        <v>168</v>
      </c>
      <c r="B357">
        <v>98</v>
      </c>
      <c r="C357" s="22" t="s">
        <v>4972</v>
      </c>
      <c r="D357" t="s">
        <v>170</v>
      </c>
      <c r="E357" s="23" t="s">
        <v>4973</v>
      </c>
      <c r="F357" s="24" t="s">
        <v>172</v>
      </c>
      <c r="G357" s="25">
        <v>2.8330000000000002</v>
      </c>
      <c r="H357" s="24">
        <v>0</v>
      </c>
      <c r="I357" s="26">
        <f>ROUND(G357*H357,P4)</f>
        <v>0</v>
      </c>
      <c r="L357" s="26">
        <v>0</v>
      </c>
      <c r="M357" s="20">
        <f>ROUND(G357*L357,P4)</f>
        <v>0</v>
      </c>
      <c r="N357" s="21" t="s">
        <v>2346</v>
      </c>
      <c r="O357" s="27">
        <f>M357*AA357</f>
        <v>0</v>
      </c>
      <c r="P357">
        <v>3</v>
      </c>
      <c r="AA357">
        <f>IF(P357=1,$O$3,IF(P357=2,$O$4,$O$5))</f>
        <v>0</v>
      </c>
    </row>
    <row r="358" spans="1:27">
      <c r="A358" t="s">
        <v>173</v>
      </c>
      <c r="E358" s="23" t="s">
        <v>170</v>
      </c>
    </row>
    <row r="359" spans="1:27">
      <c r="A359" t="s">
        <v>174</v>
      </c>
      <c r="E359" s="28" t="s">
        <v>4974</v>
      </c>
    </row>
    <row r="360" spans="1:27">
      <c r="A360" t="s">
        <v>176</v>
      </c>
      <c r="E360" s="23" t="s">
        <v>170</v>
      </c>
    </row>
    <row r="361" spans="1:27" ht="26.45">
      <c r="A361" t="s">
        <v>168</v>
      </c>
      <c r="B361">
        <v>99</v>
      </c>
      <c r="C361" s="22" t="s">
        <v>4975</v>
      </c>
      <c r="D361" t="s">
        <v>170</v>
      </c>
      <c r="E361" s="23" t="s">
        <v>4976</v>
      </c>
      <c r="F361" s="24" t="s">
        <v>172</v>
      </c>
      <c r="G361" s="25">
        <v>2.8330000000000002</v>
      </c>
      <c r="H361" s="24">
        <v>0</v>
      </c>
      <c r="I361" s="26">
        <f>ROUND(G361*H361,P4)</f>
        <v>0</v>
      </c>
      <c r="L361" s="26">
        <v>0</v>
      </c>
      <c r="M361" s="20">
        <f>ROUND(G361*L361,P4)</f>
        <v>0</v>
      </c>
      <c r="N361" s="21" t="s">
        <v>2346</v>
      </c>
      <c r="O361" s="27">
        <f>M361*AA361</f>
        <v>0</v>
      </c>
      <c r="P361">
        <v>3</v>
      </c>
      <c r="AA361">
        <f>IF(P361=1,$O$3,IF(P361=2,$O$4,$O$5))</f>
        <v>0</v>
      </c>
    </row>
    <row r="362" spans="1:27">
      <c r="A362" t="s">
        <v>173</v>
      </c>
      <c r="E362" s="23" t="s">
        <v>170</v>
      </c>
    </row>
    <row r="363" spans="1:27">
      <c r="A363" t="s">
        <v>174</v>
      </c>
      <c r="E363" s="28" t="s">
        <v>4974</v>
      </c>
    </row>
    <row r="364" spans="1:27">
      <c r="A364" t="s">
        <v>176</v>
      </c>
      <c r="E364" s="23" t="s">
        <v>170</v>
      </c>
    </row>
    <row r="365" spans="1:27">
      <c r="A365" t="s">
        <v>165</v>
      </c>
      <c r="C365" s="18" t="s">
        <v>4977</v>
      </c>
      <c r="E365" s="19" t="s">
        <v>4978</v>
      </c>
      <c r="L365" s="20">
        <f>SUMIFS(L366:L457,A366:A457,"P")</f>
        <v>0</v>
      </c>
      <c r="M365" s="20">
        <f>SUMIFS(M366:M457,A366:A457,"P")</f>
        <v>0</v>
      </c>
      <c r="N365" s="21"/>
    </row>
    <row r="366" spans="1:27" ht="26.45">
      <c r="A366" t="s">
        <v>168</v>
      </c>
      <c r="B366">
        <v>100</v>
      </c>
      <c r="C366" s="22" t="s">
        <v>4979</v>
      </c>
      <c r="D366" t="s">
        <v>170</v>
      </c>
      <c r="E366" s="23" t="s">
        <v>3642</v>
      </c>
      <c r="F366" s="24" t="s">
        <v>317</v>
      </c>
      <c r="G366" s="25">
        <v>10</v>
      </c>
      <c r="H366" s="24">
        <v>0</v>
      </c>
      <c r="I366" s="26">
        <f>ROUND(G366*H366,P4)</f>
        <v>0</v>
      </c>
      <c r="L366" s="26">
        <v>0</v>
      </c>
      <c r="M366" s="20">
        <f>ROUND(G366*L366,P4)</f>
        <v>0</v>
      </c>
      <c r="N366" s="21" t="s">
        <v>2346</v>
      </c>
      <c r="O366" s="27">
        <f>M366*AA366</f>
        <v>0</v>
      </c>
      <c r="P366">
        <v>3</v>
      </c>
      <c r="AA366">
        <f>IF(P366=1,$O$3,IF(P366=2,$O$4,$O$5))</f>
        <v>0</v>
      </c>
    </row>
    <row r="367" spans="1:27">
      <c r="A367" t="s">
        <v>173</v>
      </c>
      <c r="E367" s="23" t="s">
        <v>170</v>
      </c>
    </row>
    <row r="368" spans="1:27">
      <c r="A368" t="s">
        <v>174</v>
      </c>
      <c r="E368" s="28" t="s">
        <v>364</v>
      </c>
    </row>
    <row r="369" spans="1:27" ht="26.45">
      <c r="A369" t="s">
        <v>176</v>
      </c>
      <c r="E369" s="23" t="s">
        <v>4980</v>
      </c>
    </row>
    <row r="370" spans="1:27" ht="26.45">
      <c r="A370" t="s">
        <v>168</v>
      </c>
      <c r="B370">
        <v>101</v>
      </c>
      <c r="C370" s="22" t="s">
        <v>4981</v>
      </c>
      <c r="D370" t="s">
        <v>170</v>
      </c>
      <c r="E370" s="23" t="s">
        <v>4982</v>
      </c>
      <c r="F370" s="24" t="s">
        <v>317</v>
      </c>
      <c r="G370" s="25">
        <v>560</v>
      </c>
      <c r="H370" s="24">
        <v>0</v>
      </c>
      <c r="I370" s="26">
        <f>ROUND(G370*H370,P4)</f>
        <v>0</v>
      </c>
      <c r="L370" s="26">
        <v>0</v>
      </c>
      <c r="M370" s="20">
        <f>ROUND(G370*L370,P4)</f>
        <v>0</v>
      </c>
      <c r="N370" s="21" t="s">
        <v>2346</v>
      </c>
      <c r="O370" s="27">
        <f>M370*AA370</f>
        <v>0</v>
      </c>
      <c r="P370">
        <v>3</v>
      </c>
      <c r="AA370">
        <f>IF(P370=1,$O$3,IF(P370=2,$O$4,$O$5))</f>
        <v>0</v>
      </c>
    </row>
    <row r="371" spans="1:27">
      <c r="A371" t="s">
        <v>173</v>
      </c>
      <c r="E371" s="23" t="s">
        <v>170</v>
      </c>
    </row>
    <row r="372" spans="1:27">
      <c r="A372" t="s">
        <v>174</v>
      </c>
      <c r="E372" s="28" t="s">
        <v>4983</v>
      </c>
    </row>
    <row r="373" spans="1:27" ht="26.45">
      <c r="A373" t="s">
        <v>176</v>
      </c>
      <c r="E373" s="23" t="s">
        <v>4984</v>
      </c>
    </row>
    <row r="374" spans="1:27" ht="39.6">
      <c r="A374" t="s">
        <v>168</v>
      </c>
      <c r="B374">
        <v>102</v>
      </c>
      <c r="C374" s="22" t="s">
        <v>4985</v>
      </c>
      <c r="D374" t="s">
        <v>170</v>
      </c>
      <c r="E374" s="23" t="s">
        <v>4986</v>
      </c>
      <c r="F374" s="24" t="s">
        <v>317</v>
      </c>
      <c r="G374" s="25">
        <v>953</v>
      </c>
      <c r="H374" s="24">
        <v>0</v>
      </c>
      <c r="I374" s="26">
        <f>ROUND(G374*H374,P4)</f>
        <v>0</v>
      </c>
      <c r="L374" s="26">
        <v>0</v>
      </c>
      <c r="M374" s="20">
        <f>ROUND(G374*L374,P4)</f>
        <v>0</v>
      </c>
      <c r="N374" s="21" t="s">
        <v>2346</v>
      </c>
      <c r="O374" s="27">
        <f>M374*AA374</f>
        <v>0</v>
      </c>
      <c r="P374">
        <v>3</v>
      </c>
      <c r="AA374">
        <f>IF(P374=1,$O$3,IF(P374=2,$O$4,$O$5))</f>
        <v>0</v>
      </c>
    </row>
    <row r="375" spans="1:27">
      <c r="A375" t="s">
        <v>173</v>
      </c>
      <c r="E375" s="23" t="s">
        <v>170</v>
      </c>
    </row>
    <row r="376" spans="1:27">
      <c r="A376" t="s">
        <v>174</v>
      </c>
      <c r="E376" s="28" t="s">
        <v>4987</v>
      </c>
    </row>
    <row r="377" spans="1:27" ht="26.45">
      <c r="A377" t="s">
        <v>176</v>
      </c>
      <c r="E377" s="23" t="s">
        <v>4984</v>
      </c>
    </row>
    <row r="378" spans="1:27" ht="39.6">
      <c r="A378" t="s">
        <v>168</v>
      </c>
      <c r="B378">
        <v>103</v>
      </c>
      <c r="C378" s="22" t="s">
        <v>4988</v>
      </c>
      <c r="D378" t="s">
        <v>170</v>
      </c>
      <c r="E378" s="23" t="s">
        <v>4989</v>
      </c>
      <c r="F378" s="24" t="s">
        <v>317</v>
      </c>
      <c r="G378" s="25">
        <v>307.5</v>
      </c>
      <c r="H378" s="24">
        <v>0</v>
      </c>
      <c r="I378" s="26">
        <f>ROUND(G378*H378,P4)</f>
        <v>0</v>
      </c>
      <c r="L378" s="26">
        <v>0</v>
      </c>
      <c r="M378" s="20">
        <f>ROUND(G378*L378,P4)</f>
        <v>0</v>
      </c>
      <c r="N378" s="21" t="s">
        <v>2346</v>
      </c>
      <c r="O378" s="27">
        <f>M378*AA378</f>
        <v>0</v>
      </c>
      <c r="P378">
        <v>3</v>
      </c>
      <c r="AA378">
        <f>IF(P378=1,$O$3,IF(P378=2,$O$4,$O$5))</f>
        <v>0</v>
      </c>
    </row>
    <row r="379" spans="1:27">
      <c r="A379" t="s">
        <v>173</v>
      </c>
      <c r="E379" s="23" t="s">
        <v>170</v>
      </c>
    </row>
    <row r="380" spans="1:27">
      <c r="A380" t="s">
        <v>174</v>
      </c>
      <c r="E380" s="28" t="s">
        <v>4990</v>
      </c>
    </row>
    <row r="381" spans="1:27" ht="26.45">
      <c r="A381" t="s">
        <v>176</v>
      </c>
      <c r="E381" s="23" t="s">
        <v>4984</v>
      </c>
    </row>
    <row r="382" spans="1:27" ht="39.6">
      <c r="A382" t="s">
        <v>168</v>
      </c>
      <c r="B382">
        <v>104</v>
      </c>
      <c r="C382" s="22" t="s">
        <v>4991</v>
      </c>
      <c r="D382" t="s">
        <v>170</v>
      </c>
      <c r="E382" s="23" t="s">
        <v>4992</v>
      </c>
      <c r="F382" s="24" t="s">
        <v>317</v>
      </c>
      <c r="G382" s="25">
        <v>457</v>
      </c>
      <c r="H382" s="24">
        <v>0</v>
      </c>
      <c r="I382" s="26">
        <f>ROUND(G382*H382,P4)</f>
        <v>0</v>
      </c>
      <c r="L382" s="26">
        <v>0</v>
      </c>
      <c r="M382" s="20">
        <f>ROUND(G382*L382,P4)</f>
        <v>0</v>
      </c>
      <c r="N382" s="21" t="s">
        <v>2346</v>
      </c>
      <c r="O382" s="27">
        <f>M382*AA382</f>
        <v>0</v>
      </c>
      <c r="P382">
        <v>3</v>
      </c>
      <c r="AA382">
        <f>IF(P382=1,$O$3,IF(P382=2,$O$4,$O$5))</f>
        <v>0</v>
      </c>
    </row>
    <row r="383" spans="1:27">
      <c r="A383" t="s">
        <v>173</v>
      </c>
      <c r="E383" s="23" t="s">
        <v>170</v>
      </c>
    </row>
    <row r="384" spans="1:27">
      <c r="A384" t="s">
        <v>174</v>
      </c>
      <c r="E384" s="28" t="s">
        <v>4993</v>
      </c>
    </row>
    <row r="385" spans="1:27" ht="26.45">
      <c r="A385" t="s">
        <v>176</v>
      </c>
      <c r="E385" s="23" t="s">
        <v>4984</v>
      </c>
    </row>
    <row r="386" spans="1:27" ht="39.6">
      <c r="A386" t="s">
        <v>168</v>
      </c>
      <c r="B386">
        <v>105</v>
      </c>
      <c r="C386" s="22" t="s">
        <v>4994</v>
      </c>
      <c r="D386" t="s">
        <v>170</v>
      </c>
      <c r="E386" s="23" t="s">
        <v>4995</v>
      </c>
      <c r="F386" s="24" t="s">
        <v>317</v>
      </c>
      <c r="G386" s="25">
        <v>489</v>
      </c>
      <c r="H386" s="24">
        <v>0</v>
      </c>
      <c r="I386" s="26">
        <f>ROUND(G386*H386,P4)</f>
        <v>0</v>
      </c>
      <c r="L386" s="26">
        <v>0</v>
      </c>
      <c r="M386" s="20">
        <f>ROUND(G386*L386,P4)</f>
        <v>0</v>
      </c>
      <c r="N386" s="21" t="s">
        <v>2346</v>
      </c>
      <c r="O386" s="27">
        <f>M386*AA386</f>
        <v>0</v>
      </c>
      <c r="P386">
        <v>3</v>
      </c>
      <c r="AA386">
        <f>IF(P386=1,$O$3,IF(P386=2,$O$4,$O$5))</f>
        <v>0</v>
      </c>
    </row>
    <row r="387" spans="1:27">
      <c r="A387" t="s">
        <v>173</v>
      </c>
      <c r="E387" s="23" t="s">
        <v>170</v>
      </c>
    </row>
    <row r="388" spans="1:27">
      <c r="A388" t="s">
        <v>174</v>
      </c>
      <c r="E388" s="28" t="s">
        <v>4996</v>
      </c>
    </row>
    <row r="389" spans="1:27" ht="26.45">
      <c r="A389" t="s">
        <v>176</v>
      </c>
      <c r="E389" s="23" t="s">
        <v>4984</v>
      </c>
    </row>
    <row r="390" spans="1:27" ht="39.6">
      <c r="A390" t="s">
        <v>168</v>
      </c>
      <c r="B390">
        <v>106</v>
      </c>
      <c r="C390" s="22" t="s">
        <v>4997</v>
      </c>
      <c r="D390" t="s">
        <v>170</v>
      </c>
      <c r="E390" s="23" t="s">
        <v>4998</v>
      </c>
      <c r="F390" s="24" t="s">
        <v>317</v>
      </c>
      <c r="G390" s="25">
        <v>37</v>
      </c>
      <c r="H390" s="24">
        <v>0</v>
      </c>
      <c r="I390" s="26">
        <f>ROUND(G390*H390,P4)</f>
        <v>0</v>
      </c>
      <c r="L390" s="26">
        <v>0</v>
      </c>
      <c r="M390" s="20">
        <f>ROUND(G390*L390,P4)</f>
        <v>0</v>
      </c>
      <c r="N390" s="21" t="s">
        <v>2346</v>
      </c>
      <c r="O390" s="27">
        <f>M390*AA390</f>
        <v>0</v>
      </c>
      <c r="P390">
        <v>3</v>
      </c>
      <c r="AA390">
        <f>IF(P390=1,$O$3,IF(P390=2,$O$4,$O$5))</f>
        <v>0</v>
      </c>
    </row>
    <row r="391" spans="1:27">
      <c r="A391" t="s">
        <v>173</v>
      </c>
      <c r="E391" s="23" t="s">
        <v>170</v>
      </c>
    </row>
    <row r="392" spans="1:27">
      <c r="A392" t="s">
        <v>174</v>
      </c>
      <c r="E392" s="28" t="s">
        <v>2303</v>
      </c>
    </row>
    <row r="393" spans="1:27" ht="26.45">
      <c r="A393" t="s">
        <v>176</v>
      </c>
      <c r="E393" s="23" t="s">
        <v>4984</v>
      </c>
    </row>
    <row r="394" spans="1:27" ht="39.6">
      <c r="A394" t="s">
        <v>168</v>
      </c>
      <c r="B394">
        <v>107</v>
      </c>
      <c r="C394" s="22" t="s">
        <v>4999</v>
      </c>
      <c r="D394" t="s">
        <v>170</v>
      </c>
      <c r="E394" s="23" t="s">
        <v>5000</v>
      </c>
      <c r="F394" s="24" t="s">
        <v>317</v>
      </c>
      <c r="G394" s="25">
        <v>274</v>
      </c>
      <c r="H394" s="24">
        <v>0</v>
      </c>
      <c r="I394" s="26">
        <f>ROUND(G394*H394,P4)</f>
        <v>0</v>
      </c>
      <c r="L394" s="26">
        <v>0</v>
      </c>
      <c r="M394" s="20">
        <f>ROUND(G394*L394,P4)</f>
        <v>0</v>
      </c>
      <c r="N394" s="21" t="s">
        <v>2346</v>
      </c>
      <c r="O394" s="27">
        <f>M394*AA394</f>
        <v>0</v>
      </c>
      <c r="P394">
        <v>3</v>
      </c>
      <c r="AA394">
        <f>IF(P394=1,$O$3,IF(P394=2,$O$4,$O$5))</f>
        <v>0</v>
      </c>
    </row>
    <row r="395" spans="1:27">
      <c r="A395" t="s">
        <v>173</v>
      </c>
      <c r="E395" s="23" t="s">
        <v>170</v>
      </c>
    </row>
    <row r="396" spans="1:27">
      <c r="A396" t="s">
        <v>174</v>
      </c>
      <c r="E396" s="28" t="s">
        <v>5001</v>
      </c>
    </row>
    <row r="397" spans="1:27" ht="26.45">
      <c r="A397" t="s">
        <v>176</v>
      </c>
      <c r="E397" s="23" t="s">
        <v>4984</v>
      </c>
    </row>
    <row r="398" spans="1:27" ht="26.45">
      <c r="A398" t="s">
        <v>168</v>
      </c>
      <c r="B398">
        <v>108</v>
      </c>
      <c r="C398" s="22" t="s">
        <v>5002</v>
      </c>
      <c r="D398" t="s">
        <v>170</v>
      </c>
      <c r="E398" s="23" t="s">
        <v>5003</v>
      </c>
      <c r="F398" s="24" t="s">
        <v>317</v>
      </c>
      <c r="G398" s="25">
        <v>2565</v>
      </c>
      <c r="H398" s="24">
        <v>0</v>
      </c>
      <c r="I398" s="26">
        <f>ROUND(G398*H398,P4)</f>
        <v>0</v>
      </c>
      <c r="L398" s="26">
        <v>0</v>
      </c>
      <c r="M398" s="20">
        <f>ROUND(G398*L398,P4)</f>
        <v>0</v>
      </c>
      <c r="N398" s="21" t="s">
        <v>2346</v>
      </c>
      <c r="O398" s="27">
        <f>M398*AA398</f>
        <v>0</v>
      </c>
      <c r="P398">
        <v>3</v>
      </c>
      <c r="AA398">
        <f>IF(P398=1,$O$3,IF(P398=2,$O$4,$O$5))</f>
        <v>0</v>
      </c>
    </row>
    <row r="399" spans="1:27">
      <c r="A399" t="s">
        <v>173</v>
      </c>
      <c r="E399" s="23" t="s">
        <v>170</v>
      </c>
    </row>
    <row r="400" spans="1:27">
      <c r="A400" t="s">
        <v>174</v>
      </c>
      <c r="E400" s="28" t="s">
        <v>5004</v>
      </c>
    </row>
    <row r="401" spans="1:27" ht="26.45">
      <c r="A401" t="s">
        <v>176</v>
      </c>
      <c r="E401" s="23" t="s">
        <v>5005</v>
      </c>
    </row>
    <row r="402" spans="1:27" ht="26.45">
      <c r="A402" t="s">
        <v>168</v>
      </c>
      <c r="B402">
        <v>109</v>
      </c>
      <c r="C402" s="22" t="s">
        <v>5006</v>
      </c>
      <c r="D402" t="s">
        <v>170</v>
      </c>
      <c r="E402" s="23" t="s">
        <v>5007</v>
      </c>
      <c r="F402" s="24" t="s">
        <v>317</v>
      </c>
      <c r="G402" s="25">
        <v>86</v>
      </c>
      <c r="H402" s="24">
        <v>0</v>
      </c>
      <c r="I402" s="26">
        <f>ROUND(G402*H402,P4)</f>
        <v>0</v>
      </c>
      <c r="L402" s="26">
        <v>0</v>
      </c>
      <c r="M402" s="20">
        <f>ROUND(G402*L402,P4)</f>
        <v>0</v>
      </c>
      <c r="N402" s="21" t="s">
        <v>2346</v>
      </c>
      <c r="O402" s="27">
        <f>M402*AA402</f>
        <v>0</v>
      </c>
      <c r="P402">
        <v>3</v>
      </c>
      <c r="AA402">
        <f>IF(P402=1,$O$3,IF(P402=2,$O$4,$O$5))</f>
        <v>0</v>
      </c>
    </row>
    <row r="403" spans="1:27">
      <c r="A403" t="s">
        <v>173</v>
      </c>
      <c r="E403" s="23" t="s">
        <v>170</v>
      </c>
    </row>
    <row r="404" spans="1:27">
      <c r="A404" t="s">
        <v>174</v>
      </c>
      <c r="E404" s="28" t="s">
        <v>5008</v>
      </c>
    </row>
    <row r="405" spans="1:27" ht="26.45">
      <c r="A405" t="s">
        <v>176</v>
      </c>
      <c r="E405" s="23" t="s">
        <v>5005</v>
      </c>
    </row>
    <row r="406" spans="1:27" ht="26.45">
      <c r="A406" t="s">
        <v>168</v>
      </c>
      <c r="B406">
        <v>110</v>
      </c>
      <c r="C406" s="22" t="s">
        <v>5009</v>
      </c>
      <c r="D406" t="s">
        <v>170</v>
      </c>
      <c r="E406" s="23" t="s">
        <v>5010</v>
      </c>
      <c r="F406" s="24" t="s">
        <v>317</v>
      </c>
      <c r="G406" s="25">
        <v>58</v>
      </c>
      <c r="H406" s="24">
        <v>0</v>
      </c>
      <c r="I406" s="26">
        <f>ROUND(G406*H406,P4)</f>
        <v>0</v>
      </c>
      <c r="L406" s="26">
        <v>0</v>
      </c>
      <c r="M406" s="20">
        <f>ROUND(G406*L406,P4)</f>
        <v>0</v>
      </c>
      <c r="N406" s="21" t="s">
        <v>2346</v>
      </c>
      <c r="O406" s="27">
        <f>M406*AA406</f>
        <v>0</v>
      </c>
      <c r="P406">
        <v>3</v>
      </c>
      <c r="AA406">
        <f>IF(P406=1,$O$3,IF(P406=2,$O$4,$O$5))</f>
        <v>0</v>
      </c>
    </row>
    <row r="407" spans="1:27">
      <c r="A407" t="s">
        <v>173</v>
      </c>
      <c r="E407" s="23" t="s">
        <v>170</v>
      </c>
    </row>
    <row r="408" spans="1:27">
      <c r="A408" t="s">
        <v>174</v>
      </c>
      <c r="E408" s="28" t="s">
        <v>3443</v>
      </c>
    </row>
    <row r="409" spans="1:27" ht="26.45">
      <c r="A409" t="s">
        <v>176</v>
      </c>
      <c r="E409" s="23" t="s">
        <v>5005</v>
      </c>
    </row>
    <row r="410" spans="1:27">
      <c r="A410" t="s">
        <v>168</v>
      </c>
      <c r="B410">
        <v>111</v>
      </c>
      <c r="C410" s="22" t="s">
        <v>5011</v>
      </c>
      <c r="D410" t="s">
        <v>170</v>
      </c>
      <c r="E410" s="23" t="s">
        <v>5012</v>
      </c>
      <c r="F410" s="24" t="s">
        <v>317</v>
      </c>
      <c r="G410" s="25">
        <v>10</v>
      </c>
      <c r="H410" s="24">
        <v>0</v>
      </c>
      <c r="I410" s="26">
        <f>ROUND(G410*H410,P4)</f>
        <v>0</v>
      </c>
      <c r="L410" s="26">
        <v>0</v>
      </c>
      <c r="M410" s="20">
        <f>ROUND(G410*L410,P4)</f>
        <v>0</v>
      </c>
      <c r="N410" s="21" t="s">
        <v>170</v>
      </c>
      <c r="O410" s="27">
        <f>M410*AA410</f>
        <v>0</v>
      </c>
      <c r="P410">
        <v>3</v>
      </c>
      <c r="AA410">
        <f>IF(P410=1,$O$3,IF(P410=2,$O$4,$O$5))</f>
        <v>0</v>
      </c>
    </row>
    <row r="411" spans="1:27">
      <c r="A411" t="s">
        <v>173</v>
      </c>
      <c r="E411" s="23" t="s">
        <v>170</v>
      </c>
    </row>
    <row r="412" spans="1:27">
      <c r="A412" t="s">
        <v>174</v>
      </c>
      <c r="E412" s="28" t="s">
        <v>364</v>
      </c>
    </row>
    <row r="413" spans="1:27">
      <c r="A413" t="s">
        <v>176</v>
      </c>
      <c r="E413" s="23" t="s">
        <v>5013</v>
      </c>
    </row>
    <row r="414" spans="1:27">
      <c r="A414" t="s">
        <v>168</v>
      </c>
      <c r="B414">
        <v>112</v>
      </c>
      <c r="C414" s="22" t="s">
        <v>5014</v>
      </c>
      <c r="D414" t="s">
        <v>170</v>
      </c>
      <c r="E414" s="23" t="s">
        <v>5015</v>
      </c>
      <c r="F414" s="24" t="s">
        <v>317</v>
      </c>
      <c r="G414" s="25">
        <v>2709</v>
      </c>
      <c r="H414" s="24">
        <v>0</v>
      </c>
      <c r="I414" s="26">
        <f>ROUND(G414*H414,P4)</f>
        <v>0</v>
      </c>
      <c r="L414" s="26">
        <v>0</v>
      </c>
      <c r="M414" s="20">
        <f>ROUND(G414*L414,P4)</f>
        <v>0</v>
      </c>
      <c r="N414" s="21" t="s">
        <v>2346</v>
      </c>
      <c r="O414" s="27">
        <f>M414*AA414</f>
        <v>0</v>
      </c>
      <c r="P414">
        <v>3</v>
      </c>
      <c r="AA414">
        <f>IF(P414=1,$O$3,IF(P414=2,$O$4,$O$5))</f>
        <v>0</v>
      </c>
    </row>
    <row r="415" spans="1:27">
      <c r="A415" t="s">
        <v>173</v>
      </c>
      <c r="E415" s="23" t="s">
        <v>170</v>
      </c>
    </row>
    <row r="416" spans="1:27">
      <c r="A416" t="s">
        <v>174</v>
      </c>
      <c r="E416" s="28" t="s">
        <v>5016</v>
      </c>
    </row>
    <row r="417" spans="1:27">
      <c r="A417" t="s">
        <v>176</v>
      </c>
      <c r="E417" s="23" t="s">
        <v>5013</v>
      </c>
    </row>
    <row r="418" spans="1:27">
      <c r="A418" t="s">
        <v>168</v>
      </c>
      <c r="B418">
        <v>113</v>
      </c>
      <c r="C418" s="22" t="s">
        <v>5017</v>
      </c>
      <c r="D418" t="s">
        <v>170</v>
      </c>
      <c r="E418" s="23" t="s">
        <v>5018</v>
      </c>
      <c r="F418" s="24" t="s">
        <v>317</v>
      </c>
      <c r="G418" s="25">
        <v>3113.5</v>
      </c>
      <c r="H418" s="24">
        <v>0</v>
      </c>
      <c r="I418" s="26">
        <f>ROUND(G418*H418,P4)</f>
        <v>0</v>
      </c>
      <c r="L418" s="26">
        <v>0</v>
      </c>
      <c r="M418" s="20">
        <f>ROUND(G418*L418,P4)</f>
        <v>0</v>
      </c>
      <c r="N418" s="21" t="s">
        <v>2346</v>
      </c>
      <c r="O418" s="27">
        <f>M418*AA418</f>
        <v>0</v>
      </c>
      <c r="P418">
        <v>3</v>
      </c>
      <c r="AA418">
        <f>IF(P418=1,$O$3,IF(P418=2,$O$4,$O$5))</f>
        <v>0</v>
      </c>
    </row>
    <row r="419" spans="1:27">
      <c r="A419" t="s">
        <v>173</v>
      </c>
      <c r="E419" s="23" t="s">
        <v>170</v>
      </c>
    </row>
    <row r="420" spans="1:27">
      <c r="A420" t="s">
        <v>174</v>
      </c>
      <c r="E420" s="28" t="s">
        <v>5019</v>
      </c>
    </row>
    <row r="421" spans="1:27">
      <c r="A421" t="s">
        <v>176</v>
      </c>
      <c r="E421" s="23" t="s">
        <v>5013</v>
      </c>
    </row>
    <row r="422" spans="1:27">
      <c r="A422" t="s">
        <v>168</v>
      </c>
      <c r="B422">
        <v>114</v>
      </c>
      <c r="C422" s="22" t="s">
        <v>5020</v>
      </c>
      <c r="D422" t="s">
        <v>170</v>
      </c>
      <c r="E422" s="23" t="s">
        <v>5021</v>
      </c>
      <c r="F422" s="24" t="s">
        <v>188</v>
      </c>
      <c r="G422" s="25">
        <v>76</v>
      </c>
      <c r="H422" s="24">
        <v>0</v>
      </c>
      <c r="I422" s="26">
        <f>ROUND(G422*H422,P4)</f>
        <v>0</v>
      </c>
      <c r="L422" s="26">
        <v>0</v>
      </c>
      <c r="M422" s="20">
        <f>ROUND(G422*L422,P4)</f>
        <v>0</v>
      </c>
      <c r="N422" s="21" t="s">
        <v>170</v>
      </c>
      <c r="O422" s="27">
        <f>M422*AA422</f>
        <v>0</v>
      </c>
      <c r="P422">
        <v>3</v>
      </c>
      <c r="AA422">
        <f>IF(P422=1,$O$3,IF(P422=2,$O$4,$O$5))</f>
        <v>0</v>
      </c>
    </row>
    <row r="423" spans="1:27">
      <c r="A423" t="s">
        <v>173</v>
      </c>
      <c r="E423" s="23" t="s">
        <v>170</v>
      </c>
    </row>
    <row r="424" spans="1:27">
      <c r="A424" t="s">
        <v>174</v>
      </c>
      <c r="E424" s="28" t="s">
        <v>3658</v>
      </c>
    </row>
    <row r="425" spans="1:27">
      <c r="A425" t="s">
        <v>176</v>
      </c>
      <c r="E425" s="23" t="s">
        <v>170</v>
      </c>
    </row>
    <row r="426" spans="1:27">
      <c r="A426" t="s">
        <v>168</v>
      </c>
      <c r="B426">
        <v>115</v>
      </c>
      <c r="C426" s="22" t="s">
        <v>5022</v>
      </c>
      <c r="D426" t="s">
        <v>170</v>
      </c>
      <c r="E426" s="23" t="s">
        <v>5023</v>
      </c>
      <c r="F426" s="24" t="s">
        <v>415</v>
      </c>
      <c r="G426" s="25">
        <v>536</v>
      </c>
      <c r="H426" s="24">
        <v>0</v>
      </c>
      <c r="I426" s="26">
        <f>ROUND(G426*H426,P4)</f>
        <v>0</v>
      </c>
      <c r="L426" s="26">
        <v>0</v>
      </c>
      <c r="M426" s="20">
        <f>ROUND(G426*L426,P4)</f>
        <v>0</v>
      </c>
      <c r="N426" s="21" t="s">
        <v>170</v>
      </c>
      <c r="O426" s="27">
        <f>M426*AA426</f>
        <v>0</v>
      </c>
      <c r="P426">
        <v>3</v>
      </c>
      <c r="AA426">
        <f>IF(P426=1,$O$3,IF(P426=2,$O$4,$O$5))</f>
        <v>0</v>
      </c>
    </row>
    <row r="427" spans="1:27">
      <c r="A427" t="s">
        <v>173</v>
      </c>
      <c r="E427" s="23" t="s">
        <v>170</v>
      </c>
    </row>
    <row r="428" spans="1:27">
      <c r="A428" t="s">
        <v>174</v>
      </c>
      <c r="E428" s="28" t="s">
        <v>5024</v>
      </c>
    </row>
    <row r="429" spans="1:27">
      <c r="A429" t="s">
        <v>176</v>
      </c>
      <c r="E429" s="23" t="s">
        <v>170</v>
      </c>
    </row>
    <row r="430" spans="1:27">
      <c r="A430" t="s">
        <v>168</v>
      </c>
      <c r="B430">
        <v>116</v>
      </c>
      <c r="C430" s="22" t="s">
        <v>5025</v>
      </c>
      <c r="D430" t="s">
        <v>170</v>
      </c>
      <c r="E430" s="23" t="s">
        <v>5026</v>
      </c>
      <c r="F430" s="24" t="s">
        <v>317</v>
      </c>
      <c r="G430" s="25">
        <v>36</v>
      </c>
      <c r="H430" s="24">
        <v>0</v>
      </c>
      <c r="I430" s="26">
        <f>ROUND(G430*H430,P4)</f>
        <v>0</v>
      </c>
      <c r="L430" s="26">
        <v>0</v>
      </c>
      <c r="M430" s="20">
        <f>ROUND(G430*L430,P4)</f>
        <v>0</v>
      </c>
      <c r="N430" s="21" t="s">
        <v>170</v>
      </c>
      <c r="O430" s="27">
        <f>M430*AA430</f>
        <v>0</v>
      </c>
      <c r="P430">
        <v>3</v>
      </c>
      <c r="AA430">
        <f>IF(P430=1,$O$3,IF(P430=2,$O$4,$O$5))</f>
        <v>0</v>
      </c>
    </row>
    <row r="431" spans="1:27">
      <c r="A431" t="s">
        <v>173</v>
      </c>
      <c r="E431" s="23" t="s">
        <v>170</v>
      </c>
    </row>
    <row r="432" spans="1:27">
      <c r="A432" t="s">
        <v>174</v>
      </c>
      <c r="E432" s="28" t="s">
        <v>1004</v>
      </c>
    </row>
    <row r="433" spans="1:27" ht="26.45">
      <c r="A433" t="s">
        <v>176</v>
      </c>
      <c r="E433" s="23" t="s">
        <v>5027</v>
      </c>
    </row>
    <row r="434" spans="1:27" ht="26.45">
      <c r="A434" t="s">
        <v>168</v>
      </c>
      <c r="B434">
        <v>117</v>
      </c>
      <c r="C434" s="22" t="s">
        <v>5028</v>
      </c>
      <c r="D434" t="s">
        <v>170</v>
      </c>
      <c r="E434" s="23" t="s">
        <v>5029</v>
      </c>
      <c r="F434" s="24" t="s">
        <v>317</v>
      </c>
      <c r="G434" s="25">
        <v>2565</v>
      </c>
      <c r="H434" s="24">
        <v>0</v>
      </c>
      <c r="I434" s="26">
        <f>ROUND(G434*H434,P4)</f>
        <v>0</v>
      </c>
      <c r="L434" s="26">
        <v>0</v>
      </c>
      <c r="M434" s="20">
        <f>ROUND(G434*L434,P4)</f>
        <v>0</v>
      </c>
      <c r="N434" s="21" t="s">
        <v>2346</v>
      </c>
      <c r="O434" s="27">
        <f>M434*AA434</f>
        <v>0</v>
      </c>
      <c r="P434">
        <v>3</v>
      </c>
      <c r="AA434">
        <f>IF(P434=1,$O$3,IF(P434=2,$O$4,$O$5))</f>
        <v>0</v>
      </c>
    </row>
    <row r="435" spans="1:27">
      <c r="A435" t="s">
        <v>173</v>
      </c>
      <c r="E435" s="23" t="s">
        <v>170</v>
      </c>
    </row>
    <row r="436" spans="1:27">
      <c r="A436" t="s">
        <v>174</v>
      </c>
      <c r="E436" s="28" t="s">
        <v>5004</v>
      </c>
    </row>
    <row r="437" spans="1:27">
      <c r="A437" t="s">
        <v>176</v>
      </c>
      <c r="E437" s="23" t="s">
        <v>170</v>
      </c>
    </row>
    <row r="438" spans="1:27" ht="26.45">
      <c r="A438" t="s">
        <v>168</v>
      </c>
      <c r="B438">
        <v>118</v>
      </c>
      <c r="C438" s="22" t="s">
        <v>5030</v>
      </c>
      <c r="D438" t="s">
        <v>170</v>
      </c>
      <c r="E438" s="23" t="s">
        <v>5031</v>
      </c>
      <c r="F438" s="24" t="s">
        <v>317</v>
      </c>
      <c r="G438" s="25">
        <v>86</v>
      </c>
      <c r="H438" s="24">
        <v>0</v>
      </c>
      <c r="I438" s="26">
        <f>ROUND(G438*H438,P4)</f>
        <v>0</v>
      </c>
      <c r="L438" s="26">
        <v>0</v>
      </c>
      <c r="M438" s="20">
        <f>ROUND(G438*L438,P4)</f>
        <v>0</v>
      </c>
      <c r="N438" s="21" t="s">
        <v>2346</v>
      </c>
      <c r="O438" s="27">
        <f>M438*AA438</f>
        <v>0</v>
      </c>
      <c r="P438">
        <v>3</v>
      </c>
      <c r="AA438">
        <f>IF(P438=1,$O$3,IF(P438=2,$O$4,$O$5))</f>
        <v>0</v>
      </c>
    </row>
    <row r="439" spans="1:27">
      <c r="A439" t="s">
        <v>173</v>
      </c>
      <c r="E439" s="23" t="s">
        <v>170</v>
      </c>
    </row>
    <row r="440" spans="1:27">
      <c r="A440" t="s">
        <v>174</v>
      </c>
      <c r="E440" s="28" t="s">
        <v>5008</v>
      </c>
    </row>
    <row r="441" spans="1:27">
      <c r="A441" t="s">
        <v>176</v>
      </c>
      <c r="E441" s="23" t="s">
        <v>170</v>
      </c>
    </row>
    <row r="442" spans="1:27" ht="26.45">
      <c r="A442" t="s">
        <v>168</v>
      </c>
      <c r="B442">
        <v>119</v>
      </c>
      <c r="C442" s="22" t="s">
        <v>5032</v>
      </c>
      <c r="D442" t="s">
        <v>170</v>
      </c>
      <c r="E442" s="23" t="s">
        <v>5033</v>
      </c>
      <c r="F442" s="24" t="s">
        <v>317</v>
      </c>
      <c r="G442" s="25">
        <v>58</v>
      </c>
      <c r="H442" s="24">
        <v>0</v>
      </c>
      <c r="I442" s="26">
        <f>ROUND(G442*H442,P4)</f>
        <v>0</v>
      </c>
      <c r="L442" s="26">
        <v>0</v>
      </c>
      <c r="M442" s="20">
        <f>ROUND(G442*L442,P4)</f>
        <v>0</v>
      </c>
      <c r="N442" s="21" t="s">
        <v>2346</v>
      </c>
      <c r="O442" s="27">
        <f>M442*AA442</f>
        <v>0</v>
      </c>
      <c r="P442">
        <v>3</v>
      </c>
      <c r="AA442">
        <f>IF(P442=1,$O$3,IF(P442=2,$O$4,$O$5))</f>
        <v>0</v>
      </c>
    </row>
    <row r="443" spans="1:27">
      <c r="A443" t="s">
        <v>173</v>
      </c>
      <c r="E443" s="23" t="s">
        <v>170</v>
      </c>
    </row>
    <row r="444" spans="1:27">
      <c r="A444" t="s">
        <v>174</v>
      </c>
      <c r="E444" s="28" t="s">
        <v>3443</v>
      </c>
    </row>
    <row r="445" spans="1:27">
      <c r="A445" t="s">
        <v>176</v>
      </c>
      <c r="E445" s="23" t="s">
        <v>170</v>
      </c>
    </row>
    <row r="446" spans="1:27">
      <c r="A446" t="s">
        <v>168</v>
      </c>
      <c r="B446">
        <v>120</v>
      </c>
      <c r="C446" s="22" t="s">
        <v>5034</v>
      </c>
      <c r="D446" t="s">
        <v>170</v>
      </c>
      <c r="E446" s="23" t="s">
        <v>5035</v>
      </c>
      <c r="F446" s="24" t="s">
        <v>415</v>
      </c>
      <c r="G446" s="25">
        <v>76</v>
      </c>
      <c r="H446" s="24">
        <v>0</v>
      </c>
      <c r="I446" s="26">
        <f>ROUND(G446*H446,P4)</f>
        <v>0</v>
      </c>
      <c r="L446" s="26">
        <v>0</v>
      </c>
      <c r="M446" s="20">
        <f>ROUND(G446*L446,P4)</f>
        <v>0</v>
      </c>
      <c r="N446" s="21" t="s">
        <v>2346</v>
      </c>
      <c r="O446" s="27">
        <f>M446*AA446</f>
        <v>0</v>
      </c>
      <c r="P446">
        <v>3</v>
      </c>
      <c r="AA446">
        <f>IF(P446=1,$O$3,IF(P446=2,$O$4,$O$5))</f>
        <v>0</v>
      </c>
    </row>
    <row r="447" spans="1:27">
      <c r="A447" t="s">
        <v>173</v>
      </c>
      <c r="E447" s="23" t="s">
        <v>170</v>
      </c>
    </row>
    <row r="448" spans="1:27">
      <c r="A448" t="s">
        <v>174</v>
      </c>
      <c r="E448" s="28" t="s">
        <v>3658</v>
      </c>
    </row>
    <row r="449" spans="1:27">
      <c r="A449" t="s">
        <v>176</v>
      </c>
      <c r="E449" s="23" t="s">
        <v>170</v>
      </c>
    </row>
    <row r="450" spans="1:27">
      <c r="A450" t="s">
        <v>168</v>
      </c>
      <c r="B450">
        <v>121</v>
      </c>
      <c r="C450" s="22" t="s">
        <v>5036</v>
      </c>
      <c r="D450" t="s">
        <v>170</v>
      </c>
      <c r="E450" s="23" t="s">
        <v>5037</v>
      </c>
      <c r="F450" s="24" t="s">
        <v>172</v>
      </c>
      <c r="G450" s="25">
        <v>28.896999999999998</v>
      </c>
      <c r="H450" s="24">
        <v>0</v>
      </c>
      <c r="I450" s="26">
        <f>ROUND(G450*H450,P4)</f>
        <v>0</v>
      </c>
      <c r="L450" s="26">
        <v>0</v>
      </c>
      <c r="M450" s="20">
        <f>ROUND(G450*L450,P4)</f>
        <v>0</v>
      </c>
      <c r="N450" s="21" t="s">
        <v>2346</v>
      </c>
      <c r="O450" s="27">
        <f>M450*AA450</f>
        <v>0</v>
      </c>
      <c r="P450">
        <v>3</v>
      </c>
      <c r="AA450">
        <f>IF(P450=1,$O$3,IF(P450=2,$O$4,$O$5))</f>
        <v>0</v>
      </c>
    </row>
    <row r="451" spans="1:27">
      <c r="A451" t="s">
        <v>173</v>
      </c>
      <c r="E451" s="23" t="s">
        <v>170</v>
      </c>
    </row>
    <row r="452" spans="1:27">
      <c r="A452" t="s">
        <v>174</v>
      </c>
      <c r="E452" s="28" t="s">
        <v>5038</v>
      </c>
    </row>
    <row r="453" spans="1:27">
      <c r="A453" t="s">
        <v>176</v>
      </c>
      <c r="E453" s="23" t="s">
        <v>170</v>
      </c>
    </row>
    <row r="454" spans="1:27" ht="26.45">
      <c r="A454" t="s">
        <v>168</v>
      </c>
      <c r="B454">
        <v>122</v>
      </c>
      <c r="C454" s="22" t="s">
        <v>5039</v>
      </c>
      <c r="D454" t="s">
        <v>170</v>
      </c>
      <c r="E454" s="23" t="s">
        <v>5040</v>
      </c>
      <c r="F454" s="24" t="s">
        <v>172</v>
      </c>
      <c r="G454" s="25">
        <v>28.896999999999998</v>
      </c>
      <c r="H454" s="24">
        <v>0</v>
      </c>
      <c r="I454" s="26">
        <f>ROUND(G454*H454,P4)</f>
        <v>0</v>
      </c>
      <c r="L454" s="26">
        <v>0</v>
      </c>
      <c r="M454" s="20">
        <f>ROUND(G454*L454,P4)</f>
        <v>0</v>
      </c>
      <c r="N454" s="21" t="s">
        <v>2346</v>
      </c>
      <c r="O454" s="27">
        <f>M454*AA454</f>
        <v>0</v>
      </c>
      <c r="P454">
        <v>3</v>
      </c>
      <c r="AA454">
        <f>IF(P454=1,$O$3,IF(P454=2,$O$4,$O$5))</f>
        <v>0</v>
      </c>
    </row>
    <row r="455" spans="1:27">
      <c r="A455" t="s">
        <v>173</v>
      </c>
      <c r="E455" s="23" t="s">
        <v>170</v>
      </c>
    </row>
    <row r="456" spans="1:27">
      <c r="A456" t="s">
        <v>174</v>
      </c>
      <c r="E456" s="28" t="s">
        <v>5038</v>
      </c>
    </row>
    <row r="457" spans="1:27">
      <c r="A457" t="s">
        <v>176</v>
      </c>
      <c r="E457" s="23" t="s">
        <v>170</v>
      </c>
    </row>
    <row r="458" spans="1:27">
      <c r="A458" t="s">
        <v>165</v>
      </c>
      <c r="C458" s="18" t="s">
        <v>5041</v>
      </c>
      <c r="E458" s="19" t="s">
        <v>5042</v>
      </c>
      <c r="L458" s="20">
        <f>SUMIFS(L459:L802,A459:A802,"P")</f>
        <v>0</v>
      </c>
      <c r="M458" s="20">
        <f>SUMIFS(M459:M802,A459:A802,"P")</f>
        <v>0</v>
      </c>
      <c r="N458" s="21"/>
    </row>
    <row r="459" spans="1:27" ht="26.45">
      <c r="A459" t="s">
        <v>168</v>
      </c>
      <c r="B459">
        <v>123</v>
      </c>
      <c r="C459" s="22" t="s">
        <v>5043</v>
      </c>
      <c r="D459" t="s">
        <v>170</v>
      </c>
      <c r="E459" s="23" t="s">
        <v>5044</v>
      </c>
      <c r="F459" s="24" t="s">
        <v>415</v>
      </c>
      <c r="G459" s="25">
        <v>17</v>
      </c>
      <c r="H459" s="24">
        <v>0</v>
      </c>
      <c r="I459" s="26">
        <f>ROUND(G459*H459,P4)</f>
        <v>0</v>
      </c>
      <c r="L459" s="26">
        <v>0</v>
      </c>
      <c r="M459" s="20">
        <f>ROUND(G459*L459,P4)</f>
        <v>0</v>
      </c>
      <c r="N459" s="21" t="s">
        <v>2346</v>
      </c>
      <c r="O459" s="27">
        <f>M459*AA459</f>
        <v>0</v>
      </c>
      <c r="P459">
        <v>3</v>
      </c>
      <c r="AA459">
        <f>IF(P459=1,$O$3,IF(P459=2,$O$4,$O$5))</f>
        <v>0</v>
      </c>
    </row>
    <row r="460" spans="1:27">
      <c r="A460" t="s">
        <v>173</v>
      </c>
      <c r="E460" s="23" t="s">
        <v>170</v>
      </c>
    </row>
    <row r="461" spans="1:27">
      <c r="A461" t="s">
        <v>174</v>
      </c>
      <c r="E461" s="28" t="s">
        <v>1052</v>
      </c>
    </row>
    <row r="462" spans="1:27">
      <c r="A462" t="s">
        <v>176</v>
      </c>
      <c r="E462" s="23" t="s">
        <v>170</v>
      </c>
    </row>
    <row r="463" spans="1:27" ht="26.45">
      <c r="A463" t="s">
        <v>168</v>
      </c>
      <c r="B463">
        <v>124</v>
      </c>
      <c r="C463" s="22" t="s">
        <v>5045</v>
      </c>
      <c r="D463" t="s">
        <v>170</v>
      </c>
      <c r="E463" s="23" t="s">
        <v>5046</v>
      </c>
      <c r="F463" s="24" t="s">
        <v>415</v>
      </c>
      <c r="G463" s="25">
        <v>18</v>
      </c>
      <c r="H463" s="24">
        <v>0</v>
      </c>
      <c r="I463" s="26">
        <f>ROUND(G463*H463,P4)</f>
        <v>0</v>
      </c>
      <c r="L463" s="26">
        <v>0</v>
      </c>
      <c r="M463" s="20">
        <f>ROUND(G463*L463,P4)</f>
        <v>0</v>
      </c>
      <c r="N463" s="21" t="s">
        <v>2346</v>
      </c>
      <c r="O463" s="27">
        <f>M463*AA463</f>
        <v>0</v>
      </c>
      <c r="P463">
        <v>3</v>
      </c>
      <c r="AA463">
        <f>IF(P463=1,$O$3,IF(P463=2,$O$4,$O$5))</f>
        <v>0</v>
      </c>
    </row>
    <row r="464" spans="1:27">
      <c r="A464" t="s">
        <v>173</v>
      </c>
      <c r="E464" s="23" t="s">
        <v>170</v>
      </c>
    </row>
    <row r="465" spans="1:27">
      <c r="A465" t="s">
        <v>174</v>
      </c>
      <c r="E465" s="28" t="s">
        <v>380</v>
      </c>
    </row>
    <row r="466" spans="1:27">
      <c r="A466" t="s">
        <v>176</v>
      </c>
      <c r="E466" s="23" t="s">
        <v>170</v>
      </c>
    </row>
    <row r="467" spans="1:27">
      <c r="A467" t="s">
        <v>168</v>
      </c>
      <c r="B467">
        <v>125</v>
      </c>
      <c r="C467" s="22" t="s">
        <v>5047</v>
      </c>
      <c r="D467" t="s">
        <v>170</v>
      </c>
      <c r="E467" s="23" t="s">
        <v>5048</v>
      </c>
      <c r="F467" s="24" t="s">
        <v>415</v>
      </c>
      <c r="G467" s="25">
        <v>662</v>
      </c>
      <c r="H467" s="24">
        <v>0</v>
      </c>
      <c r="I467" s="26">
        <f>ROUND(G467*H467,P4)</f>
        <v>0</v>
      </c>
      <c r="L467" s="26">
        <v>0</v>
      </c>
      <c r="M467" s="20">
        <f>ROUND(G467*L467,P4)</f>
        <v>0</v>
      </c>
      <c r="N467" s="21" t="s">
        <v>170</v>
      </c>
      <c r="O467" s="27">
        <f>M467*AA467</f>
        <v>0</v>
      </c>
      <c r="P467">
        <v>3</v>
      </c>
      <c r="AA467">
        <f>IF(P467=1,$O$3,IF(P467=2,$O$4,$O$5))</f>
        <v>0</v>
      </c>
    </row>
    <row r="468" spans="1:27">
      <c r="A468" t="s">
        <v>173</v>
      </c>
      <c r="E468" s="23" t="s">
        <v>170</v>
      </c>
    </row>
    <row r="469" spans="1:27">
      <c r="A469" t="s">
        <v>174</v>
      </c>
      <c r="E469" s="28" t="s">
        <v>5049</v>
      </c>
    </row>
    <row r="470" spans="1:27">
      <c r="A470" t="s">
        <v>176</v>
      </c>
      <c r="E470" s="23" t="s">
        <v>170</v>
      </c>
    </row>
    <row r="471" spans="1:27">
      <c r="A471" t="s">
        <v>168</v>
      </c>
      <c r="B471">
        <v>126</v>
      </c>
      <c r="C471" s="22" t="s">
        <v>5050</v>
      </c>
      <c r="D471" t="s">
        <v>170</v>
      </c>
      <c r="E471" s="23" t="s">
        <v>5051</v>
      </c>
      <c r="F471" s="24" t="s">
        <v>415</v>
      </c>
      <c r="G471" s="25">
        <v>11</v>
      </c>
      <c r="H471" s="24">
        <v>0</v>
      </c>
      <c r="I471" s="26">
        <f>ROUND(G471*H471,P4)</f>
        <v>0</v>
      </c>
      <c r="L471" s="26">
        <v>0</v>
      </c>
      <c r="M471" s="20">
        <f>ROUND(G471*L471,P4)</f>
        <v>0</v>
      </c>
      <c r="N471" s="21" t="s">
        <v>2346</v>
      </c>
      <c r="O471" s="27">
        <f>M471*AA471</f>
        <v>0</v>
      </c>
      <c r="P471">
        <v>3</v>
      </c>
      <c r="AA471">
        <f>IF(P471=1,$O$3,IF(P471=2,$O$4,$O$5))</f>
        <v>0</v>
      </c>
    </row>
    <row r="472" spans="1:27">
      <c r="A472" t="s">
        <v>173</v>
      </c>
      <c r="E472" s="23" t="s">
        <v>170</v>
      </c>
    </row>
    <row r="473" spans="1:27">
      <c r="A473" t="s">
        <v>174</v>
      </c>
      <c r="E473" s="28" t="s">
        <v>546</v>
      </c>
    </row>
    <row r="474" spans="1:27">
      <c r="A474" t="s">
        <v>176</v>
      </c>
      <c r="E474" s="23" t="s">
        <v>170</v>
      </c>
    </row>
    <row r="475" spans="1:27">
      <c r="A475" t="s">
        <v>168</v>
      </c>
      <c r="B475">
        <v>127</v>
      </c>
      <c r="C475" s="22" t="s">
        <v>5052</v>
      </c>
      <c r="D475" t="s">
        <v>170</v>
      </c>
      <c r="E475" s="23" t="s">
        <v>5053</v>
      </c>
      <c r="F475" s="24" t="s">
        <v>415</v>
      </c>
      <c r="G475" s="25">
        <v>457</v>
      </c>
      <c r="H475" s="24">
        <v>0</v>
      </c>
      <c r="I475" s="26">
        <f>ROUND(G475*H475,P4)</f>
        <v>0</v>
      </c>
      <c r="L475" s="26">
        <v>0</v>
      </c>
      <c r="M475" s="20">
        <f>ROUND(G475*L475,P4)</f>
        <v>0</v>
      </c>
      <c r="N475" s="21" t="s">
        <v>2346</v>
      </c>
      <c r="O475" s="27">
        <f>M475*AA475</f>
        <v>0</v>
      </c>
      <c r="P475">
        <v>3</v>
      </c>
      <c r="AA475">
        <f>IF(P475=1,$O$3,IF(P475=2,$O$4,$O$5))</f>
        <v>0</v>
      </c>
    </row>
    <row r="476" spans="1:27">
      <c r="A476" t="s">
        <v>173</v>
      </c>
      <c r="E476" s="23" t="s">
        <v>170</v>
      </c>
    </row>
    <row r="477" spans="1:27">
      <c r="A477" t="s">
        <v>174</v>
      </c>
      <c r="E477" s="28" t="s">
        <v>4993</v>
      </c>
    </row>
    <row r="478" spans="1:27">
      <c r="A478" t="s">
        <v>176</v>
      </c>
      <c r="E478" s="23" t="s">
        <v>170</v>
      </c>
    </row>
    <row r="479" spans="1:27">
      <c r="A479" t="s">
        <v>168</v>
      </c>
      <c r="B479">
        <v>128</v>
      </c>
      <c r="C479" s="22" t="s">
        <v>5054</v>
      </c>
      <c r="D479" t="s">
        <v>170</v>
      </c>
      <c r="E479" s="23" t="s">
        <v>5055</v>
      </c>
      <c r="F479" s="24" t="s">
        <v>415</v>
      </c>
      <c r="G479" s="25">
        <v>5</v>
      </c>
      <c r="H479" s="24">
        <v>0</v>
      </c>
      <c r="I479" s="26">
        <f>ROUND(G479*H479,P4)</f>
        <v>0</v>
      </c>
      <c r="L479" s="26">
        <v>0</v>
      </c>
      <c r="M479" s="20">
        <f>ROUND(G479*L479,P4)</f>
        <v>0</v>
      </c>
      <c r="N479" s="21" t="s">
        <v>2346</v>
      </c>
      <c r="O479" s="27">
        <f>M479*AA479</f>
        <v>0</v>
      </c>
      <c r="P479">
        <v>3</v>
      </c>
      <c r="AA479">
        <f>IF(P479=1,$O$3,IF(P479=2,$O$4,$O$5))</f>
        <v>0</v>
      </c>
    </row>
    <row r="480" spans="1:27">
      <c r="A480" t="s">
        <v>173</v>
      </c>
      <c r="E480" s="23" t="s">
        <v>170</v>
      </c>
    </row>
    <row r="481" spans="1:27">
      <c r="A481" t="s">
        <v>174</v>
      </c>
      <c r="E481" s="28" t="s">
        <v>757</v>
      </c>
    </row>
    <row r="482" spans="1:27">
      <c r="A482" t="s">
        <v>176</v>
      </c>
      <c r="E482" s="23" t="s">
        <v>170</v>
      </c>
    </row>
    <row r="483" spans="1:27">
      <c r="A483" t="s">
        <v>168</v>
      </c>
      <c r="B483">
        <v>129</v>
      </c>
      <c r="C483" s="22" t="s">
        <v>5056</v>
      </c>
      <c r="D483" t="s">
        <v>170</v>
      </c>
      <c r="E483" s="23" t="s">
        <v>5057</v>
      </c>
      <c r="F483" s="24" t="s">
        <v>415</v>
      </c>
      <c r="G483" s="25">
        <v>6</v>
      </c>
      <c r="H483" s="24">
        <v>0</v>
      </c>
      <c r="I483" s="26">
        <f>ROUND(G483*H483,P4)</f>
        <v>0</v>
      </c>
      <c r="L483" s="26">
        <v>0</v>
      </c>
      <c r="M483" s="20">
        <f>ROUND(G483*L483,P4)</f>
        <v>0</v>
      </c>
      <c r="N483" s="21" t="s">
        <v>2346</v>
      </c>
      <c r="O483" s="27">
        <f>M483*AA483</f>
        <v>0</v>
      </c>
      <c r="P483">
        <v>3</v>
      </c>
      <c r="AA483">
        <f>IF(P483=1,$O$3,IF(P483=2,$O$4,$O$5))</f>
        <v>0</v>
      </c>
    </row>
    <row r="484" spans="1:27">
      <c r="A484" t="s">
        <v>173</v>
      </c>
      <c r="E484" s="23" t="s">
        <v>170</v>
      </c>
    </row>
    <row r="485" spans="1:27">
      <c r="A485" t="s">
        <v>174</v>
      </c>
      <c r="E485" s="28" t="s">
        <v>649</v>
      </c>
    </row>
    <row r="486" spans="1:27">
      <c r="A486" t="s">
        <v>176</v>
      </c>
      <c r="E486" s="23" t="s">
        <v>170</v>
      </c>
    </row>
    <row r="487" spans="1:27">
      <c r="A487" t="s">
        <v>168</v>
      </c>
      <c r="B487">
        <v>130</v>
      </c>
      <c r="C487" s="22" t="s">
        <v>5058</v>
      </c>
      <c r="D487" t="s">
        <v>170</v>
      </c>
      <c r="E487" s="23" t="s">
        <v>5059</v>
      </c>
      <c r="F487" s="24" t="s">
        <v>415</v>
      </c>
      <c r="G487" s="25">
        <v>46</v>
      </c>
      <c r="H487" s="24">
        <v>0</v>
      </c>
      <c r="I487" s="26">
        <f>ROUND(G487*H487,P4)</f>
        <v>0</v>
      </c>
      <c r="L487" s="26">
        <v>0</v>
      </c>
      <c r="M487" s="20">
        <f>ROUND(G487*L487,P4)</f>
        <v>0</v>
      </c>
      <c r="N487" s="21" t="s">
        <v>2346</v>
      </c>
      <c r="O487" s="27">
        <f>M487*AA487</f>
        <v>0</v>
      </c>
      <c r="P487">
        <v>3</v>
      </c>
      <c r="AA487">
        <f>IF(P487=1,$O$3,IF(P487=2,$O$4,$O$5))</f>
        <v>0</v>
      </c>
    </row>
    <row r="488" spans="1:27">
      <c r="A488" t="s">
        <v>173</v>
      </c>
      <c r="E488" s="23" t="s">
        <v>170</v>
      </c>
    </row>
    <row r="489" spans="1:27">
      <c r="A489" t="s">
        <v>174</v>
      </c>
      <c r="E489" s="28" t="s">
        <v>1566</v>
      </c>
    </row>
    <row r="490" spans="1:27">
      <c r="A490" t="s">
        <v>176</v>
      </c>
      <c r="E490" s="23" t="s">
        <v>170</v>
      </c>
    </row>
    <row r="491" spans="1:27">
      <c r="A491" t="s">
        <v>168</v>
      </c>
      <c r="B491">
        <v>131</v>
      </c>
      <c r="C491" s="22" t="s">
        <v>3578</v>
      </c>
      <c r="D491" t="s">
        <v>170</v>
      </c>
      <c r="E491" s="23" t="s">
        <v>3579</v>
      </c>
      <c r="F491" s="24" t="s">
        <v>415</v>
      </c>
      <c r="G491" s="25">
        <v>6</v>
      </c>
      <c r="H491" s="24">
        <v>0</v>
      </c>
      <c r="I491" s="26">
        <f>ROUND(G491*H491,P4)</f>
        <v>0</v>
      </c>
      <c r="L491" s="26">
        <v>0</v>
      </c>
      <c r="M491" s="20">
        <f>ROUND(G491*L491,P4)</f>
        <v>0</v>
      </c>
      <c r="N491" s="21" t="s">
        <v>2346</v>
      </c>
      <c r="O491" s="27">
        <f>M491*AA491</f>
        <v>0</v>
      </c>
      <c r="P491">
        <v>3</v>
      </c>
      <c r="AA491">
        <f>IF(P491=1,$O$3,IF(P491=2,$O$4,$O$5))</f>
        <v>0</v>
      </c>
    </row>
    <row r="492" spans="1:27">
      <c r="A492" t="s">
        <v>173</v>
      </c>
      <c r="E492" s="23" t="s">
        <v>170</v>
      </c>
    </row>
    <row r="493" spans="1:27">
      <c r="A493" t="s">
        <v>174</v>
      </c>
      <c r="E493" s="28" t="s">
        <v>649</v>
      </c>
    </row>
    <row r="494" spans="1:27">
      <c r="A494" t="s">
        <v>176</v>
      </c>
      <c r="E494" s="23" t="s">
        <v>170</v>
      </c>
    </row>
    <row r="495" spans="1:27">
      <c r="A495" t="s">
        <v>168</v>
      </c>
      <c r="B495">
        <v>132</v>
      </c>
      <c r="C495" s="22" t="s">
        <v>5060</v>
      </c>
      <c r="D495" t="s">
        <v>170</v>
      </c>
      <c r="E495" s="23" t="s">
        <v>5061</v>
      </c>
      <c r="F495" s="24" t="s">
        <v>415</v>
      </c>
      <c r="G495" s="25">
        <v>27</v>
      </c>
      <c r="H495" s="24">
        <v>0</v>
      </c>
      <c r="I495" s="26">
        <f>ROUND(G495*H495,P4)</f>
        <v>0</v>
      </c>
      <c r="L495" s="26">
        <v>0</v>
      </c>
      <c r="M495" s="20">
        <f>ROUND(G495*L495,P4)</f>
        <v>0</v>
      </c>
      <c r="N495" s="21" t="s">
        <v>2346</v>
      </c>
      <c r="O495" s="27">
        <f>M495*AA495</f>
        <v>0</v>
      </c>
      <c r="P495">
        <v>3</v>
      </c>
      <c r="AA495">
        <f>IF(P495=1,$O$3,IF(P495=2,$O$4,$O$5))</f>
        <v>0</v>
      </c>
    </row>
    <row r="496" spans="1:27">
      <c r="A496" t="s">
        <v>173</v>
      </c>
      <c r="E496" s="23" t="s">
        <v>170</v>
      </c>
    </row>
    <row r="497" spans="1:27">
      <c r="A497" t="s">
        <v>174</v>
      </c>
      <c r="E497" s="28" t="s">
        <v>938</v>
      </c>
    </row>
    <row r="498" spans="1:27">
      <c r="A498" t="s">
        <v>176</v>
      </c>
      <c r="E498" s="23" t="s">
        <v>170</v>
      </c>
    </row>
    <row r="499" spans="1:27">
      <c r="A499" t="s">
        <v>168</v>
      </c>
      <c r="B499">
        <v>133</v>
      </c>
      <c r="C499" s="22" t="s">
        <v>5062</v>
      </c>
      <c r="D499" t="s">
        <v>170</v>
      </c>
      <c r="E499" s="23" t="s">
        <v>5063</v>
      </c>
      <c r="F499" s="24" t="s">
        <v>415</v>
      </c>
      <c r="G499" s="25">
        <v>1</v>
      </c>
      <c r="H499" s="24">
        <v>0</v>
      </c>
      <c r="I499" s="26">
        <f>ROUND(G499*H499,P4)</f>
        <v>0</v>
      </c>
      <c r="L499" s="26">
        <v>0</v>
      </c>
      <c r="M499" s="20">
        <f>ROUND(G499*L499,P4)</f>
        <v>0</v>
      </c>
      <c r="N499" s="21" t="s">
        <v>2346</v>
      </c>
      <c r="O499" s="27">
        <f>M499*AA499</f>
        <v>0</v>
      </c>
      <c r="P499">
        <v>3</v>
      </c>
      <c r="AA499">
        <f>IF(P499=1,$O$3,IF(P499=2,$O$4,$O$5))</f>
        <v>0</v>
      </c>
    </row>
    <row r="500" spans="1:27">
      <c r="A500" t="s">
        <v>173</v>
      </c>
      <c r="E500" s="23" t="s">
        <v>170</v>
      </c>
    </row>
    <row r="501" spans="1:27">
      <c r="A501" t="s">
        <v>174</v>
      </c>
      <c r="E501" s="28" t="s">
        <v>183</v>
      </c>
    </row>
    <row r="502" spans="1:27">
      <c r="A502" t="s">
        <v>176</v>
      </c>
      <c r="E502" s="23" t="s">
        <v>170</v>
      </c>
    </row>
    <row r="503" spans="1:27">
      <c r="A503" t="s">
        <v>168</v>
      </c>
      <c r="B503">
        <v>134</v>
      </c>
      <c r="C503" s="22" t="s">
        <v>5064</v>
      </c>
      <c r="D503" t="s">
        <v>170</v>
      </c>
      <c r="E503" s="23" t="s">
        <v>5065</v>
      </c>
      <c r="F503" s="24" t="s">
        <v>415</v>
      </c>
      <c r="G503" s="25">
        <v>1</v>
      </c>
      <c r="H503" s="24">
        <v>0</v>
      </c>
      <c r="I503" s="26">
        <f>ROUND(G503*H503,P4)</f>
        <v>0</v>
      </c>
      <c r="L503" s="26">
        <v>0</v>
      </c>
      <c r="M503" s="20">
        <f>ROUND(G503*L503,P4)</f>
        <v>0</v>
      </c>
      <c r="N503" s="21" t="s">
        <v>2346</v>
      </c>
      <c r="O503" s="27">
        <f>M503*AA503</f>
        <v>0</v>
      </c>
      <c r="P503">
        <v>3</v>
      </c>
      <c r="AA503">
        <f>IF(P503=1,$O$3,IF(P503=2,$O$4,$O$5))</f>
        <v>0</v>
      </c>
    </row>
    <row r="504" spans="1:27">
      <c r="A504" t="s">
        <v>173</v>
      </c>
      <c r="E504" s="23" t="s">
        <v>170</v>
      </c>
    </row>
    <row r="505" spans="1:27">
      <c r="A505" t="s">
        <v>174</v>
      </c>
      <c r="E505" s="28" t="s">
        <v>183</v>
      </c>
    </row>
    <row r="506" spans="1:27">
      <c r="A506" t="s">
        <v>176</v>
      </c>
      <c r="E506" s="23" t="s">
        <v>170</v>
      </c>
    </row>
    <row r="507" spans="1:27">
      <c r="A507" t="s">
        <v>168</v>
      </c>
      <c r="B507">
        <v>135</v>
      </c>
      <c r="C507" s="22" t="s">
        <v>5066</v>
      </c>
      <c r="D507" t="s">
        <v>170</v>
      </c>
      <c r="E507" s="23" t="s">
        <v>5067</v>
      </c>
      <c r="F507" s="24" t="s">
        <v>415</v>
      </c>
      <c r="G507" s="25">
        <v>1</v>
      </c>
      <c r="H507" s="24">
        <v>0</v>
      </c>
      <c r="I507" s="26">
        <f>ROUND(G507*H507,P4)</f>
        <v>0</v>
      </c>
      <c r="L507" s="26">
        <v>0</v>
      </c>
      <c r="M507" s="20">
        <f>ROUND(G507*L507,P4)</f>
        <v>0</v>
      </c>
      <c r="N507" s="21" t="s">
        <v>2346</v>
      </c>
      <c r="O507" s="27">
        <f>M507*AA507</f>
        <v>0</v>
      </c>
      <c r="P507">
        <v>3</v>
      </c>
      <c r="AA507">
        <f>IF(P507=1,$O$3,IF(P507=2,$O$4,$O$5))</f>
        <v>0</v>
      </c>
    </row>
    <row r="508" spans="1:27">
      <c r="A508" t="s">
        <v>173</v>
      </c>
      <c r="E508" s="23" t="s">
        <v>170</v>
      </c>
    </row>
    <row r="509" spans="1:27">
      <c r="A509" t="s">
        <v>174</v>
      </c>
      <c r="E509" s="28" t="s">
        <v>183</v>
      </c>
    </row>
    <row r="510" spans="1:27">
      <c r="A510" t="s">
        <v>176</v>
      </c>
      <c r="E510" s="23" t="s">
        <v>170</v>
      </c>
    </row>
    <row r="511" spans="1:27">
      <c r="A511" t="s">
        <v>168</v>
      </c>
      <c r="B511">
        <v>136</v>
      </c>
      <c r="C511" s="22" t="s">
        <v>5068</v>
      </c>
      <c r="D511" t="s">
        <v>170</v>
      </c>
      <c r="E511" s="23" t="s">
        <v>5069</v>
      </c>
      <c r="F511" s="24" t="s">
        <v>415</v>
      </c>
      <c r="G511" s="25">
        <v>28</v>
      </c>
      <c r="H511" s="24">
        <v>0</v>
      </c>
      <c r="I511" s="26">
        <f>ROUND(G511*H511,P4)</f>
        <v>0</v>
      </c>
      <c r="L511" s="26">
        <v>0</v>
      </c>
      <c r="M511" s="20">
        <f>ROUND(G511*L511,P4)</f>
        <v>0</v>
      </c>
      <c r="N511" s="21" t="s">
        <v>2346</v>
      </c>
      <c r="O511" s="27">
        <f>M511*AA511</f>
        <v>0</v>
      </c>
      <c r="P511">
        <v>3</v>
      </c>
      <c r="AA511">
        <f>IF(P511=1,$O$3,IF(P511=2,$O$4,$O$5))</f>
        <v>0</v>
      </c>
    </row>
    <row r="512" spans="1:27">
      <c r="A512" t="s">
        <v>173</v>
      </c>
      <c r="E512" s="23" t="s">
        <v>170</v>
      </c>
    </row>
    <row r="513" spans="1:27">
      <c r="A513" t="s">
        <v>174</v>
      </c>
      <c r="E513" s="28" t="s">
        <v>965</v>
      </c>
    </row>
    <row r="514" spans="1:27">
      <c r="A514" t="s">
        <v>176</v>
      </c>
      <c r="E514" s="23" t="s">
        <v>170</v>
      </c>
    </row>
    <row r="515" spans="1:27">
      <c r="A515" t="s">
        <v>168</v>
      </c>
      <c r="B515">
        <v>137</v>
      </c>
      <c r="C515" s="22" t="s">
        <v>5070</v>
      </c>
      <c r="D515" t="s">
        <v>170</v>
      </c>
      <c r="E515" s="23" t="s">
        <v>5071</v>
      </c>
      <c r="F515" s="24" t="s">
        <v>1915</v>
      </c>
      <c r="G515" s="25">
        <v>1</v>
      </c>
      <c r="H515" s="24">
        <v>0</v>
      </c>
      <c r="I515" s="26">
        <f>ROUND(G515*H515,P4)</f>
        <v>0</v>
      </c>
      <c r="L515" s="26">
        <v>0</v>
      </c>
      <c r="M515" s="20">
        <f>ROUND(G515*L515,P4)</f>
        <v>0</v>
      </c>
      <c r="N515" s="21" t="s">
        <v>2346</v>
      </c>
      <c r="O515" s="27">
        <f>M515*AA515</f>
        <v>0</v>
      </c>
      <c r="P515">
        <v>3</v>
      </c>
      <c r="AA515">
        <f>IF(P515=1,$O$3,IF(P515=2,$O$4,$O$5))</f>
        <v>0</v>
      </c>
    </row>
    <row r="516" spans="1:27">
      <c r="A516" t="s">
        <v>173</v>
      </c>
      <c r="E516" s="23" t="s">
        <v>170</v>
      </c>
    </row>
    <row r="517" spans="1:27">
      <c r="A517" t="s">
        <v>174</v>
      </c>
      <c r="E517" s="28" t="s">
        <v>183</v>
      </c>
    </row>
    <row r="518" spans="1:27">
      <c r="A518" t="s">
        <v>176</v>
      </c>
      <c r="E518" s="23" t="s">
        <v>170</v>
      </c>
    </row>
    <row r="519" spans="1:27">
      <c r="A519" t="s">
        <v>168</v>
      </c>
      <c r="B519">
        <v>138</v>
      </c>
      <c r="C519" s="22" t="s">
        <v>5072</v>
      </c>
      <c r="D519" t="s">
        <v>170</v>
      </c>
      <c r="E519" s="23" t="s">
        <v>5073</v>
      </c>
      <c r="F519" s="24" t="s">
        <v>1915</v>
      </c>
      <c r="G519" s="25">
        <v>1</v>
      </c>
      <c r="H519" s="24">
        <v>0</v>
      </c>
      <c r="I519" s="26">
        <f>ROUND(G519*H519,P4)</f>
        <v>0</v>
      </c>
      <c r="L519" s="26">
        <v>0</v>
      </c>
      <c r="M519" s="20">
        <f>ROUND(G519*L519,P4)</f>
        <v>0</v>
      </c>
      <c r="N519" s="21" t="s">
        <v>2346</v>
      </c>
      <c r="O519" s="27">
        <f>M519*AA519</f>
        <v>0</v>
      </c>
      <c r="P519">
        <v>3</v>
      </c>
      <c r="AA519">
        <f>IF(P519=1,$O$3,IF(P519=2,$O$4,$O$5))</f>
        <v>0</v>
      </c>
    </row>
    <row r="520" spans="1:27">
      <c r="A520" t="s">
        <v>173</v>
      </c>
      <c r="E520" s="23" t="s">
        <v>170</v>
      </c>
    </row>
    <row r="521" spans="1:27">
      <c r="A521" t="s">
        <v>174</v>
      </c>
      <c r="E521" s="28" t="s">
        <v>183</v>
      </c>
    </row>
    <row r="522" spans="1:27">
      <c r="A522" t="s">
        <v>176</v>
      </c>
      <c r="E522" s="23" t="s">
        <v>170</v>
      </c>
    </row>
    <row r="523" spans="1:27">
      <c r="A523" t="s">
        <v>168</v>
      </c>
      <c r="B523">
        <v>139</v>
      </c>
      <c r="C523" s="22" t="s">
        <v>5074</v>
      </c>
      <c r="D523" t="s">
        <v>170</v>
      </c>
      <c r="E523" s="23" t="s">
        <v>5075</v>
      </c>
      <c r="F523" s="24" t="s">
        <v>1915</v>
      </c>
      <c r="G523" s="25">
        <v>10</v>
      </c>
      <c r="H523" s="24">
        <v>0</v>
      </c>
      <c r="I523" s="26">
        <f>ROUND(G523*H523,P4)</f>
        <v>0</v>
      </c>
      <c r="L523" s="26">
        <v>0</v>
      </c>
      <c r="M523" s="20">
        <f>ROUND(G523*L523,P4)</f>
        <v>0</v>
      </c>
      <c r="N523" s="21" t="s">
        <v>2346</v>
      </c>
      <c r="O523" s="27">
        <f>M523*AA523</f>
        <v>0</v>
      </c>
      <c r="P523">
        <v>3</v>
      </c>
      <c r="AA523">
        <f>IF(P523=1,$O$3,IF(P523=2,$O$4,$O$5))</f>
        <v>0</v>
      </c>
    </row>
    <row r="524" spans="1:27">
      <c r="A524" t="s">
        <v>173</v>
      </c>
      <c r="E524" s="23" t="s">
        <v>170</v>
      </c>
    </row>
    <row r="525" spans="1:27">
      <c r="A525" t="s">
        <v>174</v>
      </c>
      <c r="E525" s="28" t="s">
        <v>364</v>
      </c>
    </row>
    <row r="526" spans="1:27">
      <c r="A526" t="s">
        <v>176</v>
      </c>
      <c r="E526" s="23" t="s">
        <v>170</v>
      </c>
    </row>
    <row r="527" spans="1:27">
      <c r="A527" t="s">
        <v>168</v>
      </c>
      <c r="B527">
        <v>140</v>
      </c>
      <c r="C527" s="22" t="s">
        <v>5076</v>
      </c>
      <c r="D527" t="s">
        <v>170</v>
      </c>
      <c r="E527" s="23" t="s">
        <v>5077</v>
      </c>
      <c r="F527" s="24" t="s">
        <v>1915</v>
      </c>
      <c r="G527" s="25">
        <v>3</v>
      </c>
      <c r="H527" s="24">
        <v>0</v>
      </c>
      <c r="I527" s="26">
        <f>ROUND(G527*H527,P4)</f>
        <v>0</v>
      </c>
      <c r="L527" s="26">
        <v>0</v>
      </c>
      <c r="M527" s="20">
        <f>ROUND(G527*L527,P4)</f>
        <v>0</v>
      </c>
      <c r="N527" s="21" t="s">
        <v>2346</v>
      </c>
      <c r="O527" s="27">
        <f>M527*AA527</f>
        <v>0</v>
      </c>
      <c r="P527">
        <v>3</v>
      </c>
      <c r="AA527">
        <f>IF(P527=1,$O$3,IF(P527=2,$O$4,$O$5))</f>
        <v>0</v>
      </c>
    </row>
    <row r="528" spans="1:27">
      <c r="A528" t="s">
        <v>173</v>
      </c>
      <c r="E528" s="23" t="s">
        <v>170</v>
      </c>
    </row>
    <row r="529" spans="1:27">
      <c r="A529" t="s">
        <v>174</v>
      </c>
      <c r="E529" s="28" t="s">
        <v>331</v>
      </c>
    </row>
    <row r="530" spans="1:27">
      <c r="A530" t="s">
        <v>176</v>
      </c>
      <c r="E530" s="23" t="s">
        <v>170</v>
      </c>
    </row>
    <row r="531" spans="1:27">
      <c r="A531" t="s">
        <v>168</v>
      </c>
      <c r="B531">
        <v>141</v>
      </c>
      <c r="C531" s="22" t="s">
        <v>5078</v>
      </c>
      <c r="D531" t="s">
        <v>170</v>
      </c>
      <c r="E531" s="23" t="s">
        <v>5079</v>
      </c>
      <c r="F531" s="24" t="s">
        <v>1915</v>
      </c>
      <c r="G531" s="25">
        <v>1</v>
      </c>
      <c r="H531" s="24">
        <v>0</v>
      </c>
      <c r="I531" s="26">
        <f>ROUND(G531*H531,P4)</f>
        <v>0</v>
      </c>
      <c r="L531" s="26">
        <v>0</v>
      </c>
      <c r="M531" s="20">
        <f>ROUND(G531*L531,P4)</f>
        <v>0</v>
      </c>
      <c r="N531" s="21" t="s">
        <v>2346</v>
      </c>
      <c r="O531" s="27">
        <f>M531*AA531</f>
        <v>0</v>
      </c>
      <c r="P531">
        <v>3</v>
      </c>
      <c r="AA531">
        <f>IF(P531=1,$O$3,IF(P531=2,$O$4,$O$5))</f>
        <v>0</v>
      </c>
    </row>
    <row r="532" spans="1:27">
      <c r="A532" t="s">
        <v>173</v>
      </c>
      <c r="E532" s="23" t="s">
        <v>170</v>
      </c>
    </row>
    <row r="533" spans="1:27">
      <c r="A533" t="s">
        <v>174</v>
      </c>
      <c r="E533" s="28" t="s">
        <v>183</v>
      </c>
    </row>
    <row r="534" spans="1:27">
      <c r="A534" t="s">
        <v>176</v>
      </c>
      <c r="E534" s="23" t="s">
        <v>170</v>
      </c>
    </row>
    <row r="535" spans="1:27">
      <c r="A535" t="s">
        <v>168</v>
      </c>
      <c r="B535">
        <v>142</v>
      </c>
      <c r="C535" s="22" t="s">
        <v>5080</v>
      </c>
      <c r="D535" t="s">
        <v>170</v>
      </c>
      <c r="E535" s="23" t="s">
        <v>5081</v>
      </c>
      <c r="F535" s="24" t="s">
        <v>1915</v>
      </c>
      <c r="G535" s="25">
        <v>4</v>
      </c>
      <c r="H535" s="24">
        <v>0</v>
      </c>
      <c r="I535" s="26">
        <f>ROUND(G535*H535,P4)</f>
        <v>0</v>
      </c>
      <c r="L535" s="26">
        <v>0</v>
      </c>
      <c r="M535" s="20">
        <f>ROUND(G535*L535,P4)</f>
        <v>0</v>
      </c>
      <c r="N535" s="21" t="s">
        <v>2346</v>
      </c>
      <c r="O535" s="27">
        <f>M535*AA535</f>
        <v>0</v>
      </c>
      <c r="P535">
        <v>3</v>
      </c>
      <c r="AA535">
        <f>IF(P535=1,$O$3,IF(P535=2,$O$4,$O$5))</f>
        <v>0</v>
      </c>
    </row>
    <row r="536" spans="1:27">
      <c r="A536" t="s">
        <v>173</v>
      </c>
      <c r="E536" s="23" t="s">
        <v>170</v>
      </c>
    </row>
    <row r="537" spans="1:27">
      <c r="A537" t="s">
        <v>174</v>
      </c>
      <c r="E537" s="28" t="s">
        <v>549</v>
      </c>
    </row>
    <row r="538" spans="1:27">
      <c r="A538" t="s">
        <v>176</v>
      </c>
      <c r="E538" s="23" t="s">
        <v>170</v>
      </c>
    </row>
    <row r="539" spans="1:27">
      <c r="A539" t="s">
        <v>168</v>
      </c>
      <c r="B539">
        <v>143</v>
      </c>
      <c r="C539" s="22" t="s">
        <v>3766</v>
      </c>
      <c r="D539" t="s">
        <v>170</v>
      </c>
      <c r="E539" s="23" t="s">
        <v>3767</v>
      </c>
      <c r="F539" s="24" t="s">
        <v>415</v>
      </c>
      <c r="G539" s="25">
        <v>28</v>
      </c>
      <c r="H539" s="24">
        <v>0</v>
      </c>
      <c r="I539" s="26">
        <f>ROUND(G539*H539,P4)</f>
        <v>0</v>
      </c>
      <c r="L539" s="26">
        <v>0</v>
      </c>
      <c r="M539" s="20">
        <f>ROUND(G539*L539,P4)</f>
        <v>0</v>
      </c>
      <c r="N539" s="21" t="s">
        <v>2346</v>
      </c>
      <c r="O539" s="27">
        <f>M539*AA539</f>
        <v>0</v>
      </c>
      <c r="P539">
        <v>3</v>
      </c>
      <c r="AA539">
        <f>IF(P539=1,$O$3,IF(P539=2,$O$4,$O$5))</f>
        <v>0</v>
      </c>
    </row>
    <row r="540" spans="1:27">
      <c r="A540" t="s">
        <v>173</v>
      </c>
      <c r="E540" s="23" t="s">
        <v>170</v>
      </c>
    </row>
    <row r="541" spans="1:27">
      <c r="A541" t="s">
        <v>174</v>
      </c>
      <c r="E541" s="28" t="s">
        <v>965</v>
      </c>
    </row>
    <row r="542" spans="1:27">
      <c r="A542" t="s">
        <v>176</v>
      </c>
      <c r="E542" s="23" t="s">
        <v>170</v>
      </c>
    </row>
    <row r="543" spans="1:27">
      <c r="A543" t="s">
        <v>168</v>
      </c>
      <c r="B543">
        <v>144</v>
      </c>
      <c r="C543" s="22" t="s">
        <v>5082</v>
      </c>
      <c r="D543" t="s">
        <v>170</v>
      </c>
      <c r="E543" s="23" t="s">
        <v>5083</v>
      </c>
      <c r="F543" s="24" t="s">
        <v>415</v>
      </c>
      <c r="G543" s="25">
        <v>28</v>
      </c>
      <c r="H543" s="24">
        <v>0</v>
      </c>
      <c r="I543" s="26">
        <f>ROUND(G543*H543,P4)</f>
        <v>0</v>
      </c>
      <c r="L543" s="26">
        <v>0</v>
      </c>
      <c r="M543" s="20">
        <f>ROUND(G543*L543,P4)</f>
        <v>0</v>
      </c>
      <c r="N543" s="21" t="s">
        <v>2346</v>
      </c>
      <c r="O543" s="27">
        <f>M543*AA543</f>
        <v>0</v>
      </c>
      <c r="P543">
        <v>3</v>
      </c>
      <c r="AA543">
        <f>IF(P543=1,$O$3,IF(P543=2,$O$4,$O$5))</f>
        <v>0</v>
      </c>
    </row>
    <row r="544" spans="1:27">
      <c r="A544" t="s">
        <v>173</v>
      </c>
      <c r="E544" s="23" t="s">
        <v>170</v>
      </c>
    </row>
    <row r="545" spans="1:27">
      <c r="A545" t="s">
        <v>174</v>
      </c>
      <c r="E545" s="28" t="s">
        <v>965</v>
      </c>
    </row>
    <row r="546" spans="1:27">
      <c r="A546" t="s">
        <v>176</v>
      </c>
      <c r="E546" s="23" t="s">
        <v>170</v>
      </c>
    </row>
    <row r="547" spans="1:27">
      <c r="A547" t="s">
        <v>168</v>
      </c>
      <c r="B547">
        <v>145</v>
      </c>
      <c r="C547" s="22" t="s">
        <v>5084</v>
      </c>
      <c r="D547" t="s">
        <v>170</v>
      </c>
      <c r="E547" s="23" t="s">
        <v>5085</v>
      </c>
      <c r="F547" s="24" t="s">
        <v>415</v>
      </c>
      <c r="G547" s="25">
        <v>2</v>
      </c>
      <c r="H547" s="24">
        <v>0</v>
      </c>
      <c r="I547" s="26">
        <f>ROUND(G547*H547,P4)</f>
        <v>0</v>
      </c>
      <c r="L547" s="26">
        <v>0</v>
      </c>
      <c r="M547" s="20">
        <f>ROUND(G547*L547,P4)</f>
        <v>0</v>
      </c>
      <c r="N547" s="21" t="s">
        <v>2346</v>
      </c>
      <c r="O547" s="27">
        <f>M547*AA547</f>
        <v>0</v>
      </c>
      <c r="P547">
        <v>3</v>
      </c>
      <c r="AA547">
        <f>IF(P547=1,$O$3,IF(P547=2,$O$4,$O$5))</f>
        <v>0</v>
      </c>
    </row>
    <row r="548" spans="1:27">
      <c r="A548" t="s">
        <v>173</v>
      </c>
      <c r="E548" s="23" t="s">
        <v>170</v>
      </c>
    </row>
    <row r="549" spans="1:27">
      <c r="A549" t="s">
        <v>174</v>
      </c>
      <c r="E549" s="28" t="s">
        <v>231</v>
      </c>
    </row>
    <row r="550" spans="1:27">
      <c r="A550" t="s">
        <v>176</v>
      </c>
      <c r="E550" s="23" t="s">
        <v>170</v>
      </c>
    </row>
    <row r="551" spans="1:27">
      <c r="A551" t="s">
        <v>168</v>
      </c>
      <c r="B551">
        <v>146</v>
      </c>
      <c r="C551" s="22" t="s">
        <v>5086</v>
      </c>
      <c r="D551" t="s">
        <v>170</v>
      </c>
      <c r="E551" s="23" t="s">
        <v>5087</v>
      </c>
      <c r="F551" s="24" t="s">
        <v>415</v>
      </c>
      <c r="G551" s="25">
        <v>30</v>
      </c>
      <c r="H551" s="24">
        <v>0</v>
      </c>
      <c r="I551" s="26">
        <f>ROUND(G551*H551,P4)</f>
        <v>0</v>
      </c>
      <c r="L551" s="26">
        <v>0</v>
      </c>
      <c r="M551" s="20">
        <f>ROUND(G551*L551,P4)</f>
        <v>0</v>
      </c>
      <c r="N551" s="21" t="s">
        <v>2346</v>
      </c>
      <c r="O551" s="27">
        <f>M551*AA551</f>
        <v>0</v>
      </c>
      <c r="P551">
        <v>3</v>
      </c>
      <c r="AA551">
        <f>IF(P551=1,$O$3,IF(P551=2,$O$4,$O$5))</f>
        <v>0</v>
      </c>
    </row>
    <row r="552" spans="1:27">
      <c r="A552" t="s">
        <v>173</v>
      </c>
      <c r="E552" s="23" t="s">
        <v>170</v>
      </c>
    </row>
    <row r="553" spans="1:27">
      <c r="A553" t="s">
        <v>174</v>
      </c>
      <c r="E553" s="28" t="s">
        <v>705</v>
      </c>
    </row>
    <row r="554" spans="1:27">
      <c r="A554" t="s">
        <v>176</v>
      </c>
      <c r="E554" s="23" t="s">
        <v>170</v>
      </c>
    </row>
    <row r="555" spans="1:27">
      <c r="A555" t="s">
        <v>168</v>
      </c>
      <c r="B555">
        <v>147</v>
      </c>
      <c r="C555" s="22" t="s">
        <v>5088</v>
      </c>
      <c r="D555" t="s">
        <v>170</v>
      </c>
      <c r="E555" s="23" t="s">
        <v>5089</v>
      </c>
      <c r="F555" s="24" t="s">
        <v>415</v>
      </c>
      <c r="G555" s="25">
        <v>50</v>
      </c>
      <c r="H555" s="24">
        <v>0</v>
      </c>
      <c r="I555" s="26">
        <f>ROUND(G555*H555,P4)</f>
        <v>0</v>
      </c>
      <c r="L555" s="26">
        <v>0</v>
      </c>
      <c r="M555" s="20">
        <f>ROUND(G555*L555,P4)</f>
        <v>0</v>
      </c>
      <c r="N555" s="21" t="s">
        <v>2346</v>
      </c>
      <c r="O555" s="27">
        <f>M555*AA555</f>
        <v>0</v>
      </c>
      <c r="P555">
        <v>3</v>
      </c>
      <c r="AA555">
        <f>IF(P555=1,$O$3,IF(P555=2,$O$4,$O$5))</f>
        <v>0</v>
      </c>
    </row>
    <row r="556" spans="1:27">
      <c r="A556" t="s">
        <v>173</v>
      </c>
      <c r="E556" s="23" t="s">
        <v>170</v>
      </c>
    </row>
    <row r="557" spans="1:27">
      <c r="A557" t="s">
        <v>174</v>
      </c>
      <c r="E557" s="28" t="s">
        <v>334</v>
      </c>
    </row>
    <row r="558" spans="1:27">
      <c r="A558" t="s">
        <v>176</v>
      </c>
      <c r="E558" s="23" t="s">
        <v>170</v>
      </c>
    </row>
    <row r="559" spans="1:27">
      <c r="A559" t="s">
        <v>168</v>
      </c>
      <c r="B559">
        <v>148</v>
      </c>
      <c r="C559" s="22" t="s">
        <v>5090</v>
      </c>
      <c r="D559" t="s">
        <v>170</v>
      </c>
      <c r="E559" s="23" t="s">
        <v>5091</v>
      </c>
      <c r="F559" s="24" t="s">
        <v>415</v>
      </c>
      <c r="G559" s="25">
        <v>2</v>
      </c>
      <c r="H559" s="24">
        <v>0</v>
      </c>
      <c r="I559" s="26">
        <f>ROUND(G559*H559,P4)</f>
        <v>0</v>
      </c>
      <c r="L559" s="26">
        <v>0</v>
      </c>
      <c r="M559" s="20">
        <f>ROUND(G559*L559,P4)</f>
        <v>0</v>
      </c>
      <c r="N559" s="21" t="s">
        <v>2346</v>
      </c>
      <c r="O559" s="27">
        <f>M559*AA559</f>
        <v>0</v>
      </c>
      <c r="P559">
        <v>3</v>
      </c>
      <c r="AA559">
        <f>IF(P559=1,$O$3,IF(P559=2,$O$4,$O$5))</f>
        <v>0</v>
      </c>
    </row>
    <row r="560" spans="1:27">
      <c r="A560" t="s">
        <v>173</v>
      </c>
      <c r="E560" s="23" t="s">
        <v>170</v>
      </c>
    </row>
    <row r="561" spans="1:27">
      <c r="A561" t="s">
        <v>174</v>
      </c>
      <c r="E561" s="28" t="s">
        <v>231</v>
      </c>
    </row>
    <row r="562" spans="1:27">
      <c r="A562" t="s">
        <v>176</v>
      </c>
      <c r="E562" s="23" t="s">
        <v>170</v>
      </c>
    </row>
    <row r="563" spans="1:27" ht="26.45">
      <c r="A563" t="s">
        <v>168</v>
      </c>
      <c r="B563">
        <v>149</v>
      </c>
      <c r="C563" s="22" t="s">
        <v>5092</v>
      </c>
      <c r="D563" t="s">
        <v>170</v>
      </c>
      <c r="E563" s="23" t="s">
        <v>5093</v>
      </c>
      <c r="F563" s="24" t="s">
        <v>415</v>
      </c>
      <c r="G563" s="25">
        <v>20</v>
      </c>
      <c r="H563" s="24">
        <v>0</v>
      </c>
      <c r="I563" s="26">
        <f>ROUND(G563*H563,P4)</f>
        <v>0</v>
      </c>
      <c r="L563" s="26">
        <v>0</v>
      </c>
      <c r="M563" s="20">
        <f>ROUND(G563*L563,P4)</f>
        <v>0</v>
      </c>
      <c r="N563" s="21" t="s">
        <v>170</v>
      </c>
      <c r="O563" s="27">
        <f>M563*AA563</f>
        <v>0</v>
      </c>
      <c r="P563">
        <v>3</v>
      </c>
      <c r="AA563">
        <f>IF(P563=1,$O$3,IF(P563=2,$O$4,$O$5))</f>
        <v>0</v>
      </c>
    </row>
    <row r="564" spans="1:27">
      <c r="A564" t="s">
        <v>173</v>
      </c>
      <c r="E564" s="23" t="s">
        <v>170</v>
      </c>
    </row>
    <row r="565" spans="1:27">
      <c r="A565" t="s">
        <v>174</v>
      </c>
      <c r="E565" s="28" t="s">
        <v>237</v>
      </c>
    </row>
    <row r="566" spans="1:27">
      <c r="A566" t="s">
        <v>176</v>
      </c>
      <c r="E566" s="23" t="s">
        <v>170</v>
      </c>
    </row>
    <row r="567" spans="1:27" ht="26.45">
      <c r="A567" t="s">
        <v>168</v>
      </c>
      <c r="B567">
        <v>150</v>
      </c>
      <c r="C567" s="22" t="s">
        <v>5094</v>
      </c>
      <c r="D567" t="s">
        <v>170</v>
      </c>
      <c r="E567" s="23" t="s">
        <v>5095</v>
      </c>
      <c r="F567" s="24" t="s">
        <v>415</v>
      </c>
      <c r="G567" s="25">
        <v>32</v>
      </c>
      <c r="H567" s="24">
        <v>0</v>
      </c>
      <c r="I567" s="26">
        <f>ROUND(G567*H567,P4)</f>
        <v>0</v>
      </c>
      <c r="L567" s="26">
        <v>0</v>
      </c>
      <c r="M567" s="20">
        <f>ROUND(G567*L567,P4)</f>
        <v>0</v>
      </c>
      <c r="N567" s="21" t="s">
        <v>170</v>
      </c>
      <c r="O567" s="27">
        <f>M567*AA567</f>
        <v>0</v>
      </c>
      <c r="P567">
        <v>3</v>
      </c>
      <c r="AA567">
        <f>IF(P567=1,$O$3,IF(P567=2,$O$4,$O$5))</f>
        <v>0</v>
      </c>
    </row>
    <row r="568" spans="1:27">
      <c r="A568" t="s">
        <v>173</v>
      </c>
      <c r="E568" s="23" t="s">
        <v>170</v>
      </c>
    </row>
    <row r="569" spans="1:27">
      <c r="A569" t="s">
        <v>174</v>
      </c>
      <c r="E569" s="28" t="s">
        <v>402</v>
      </c>
    </row>
    <row r="570" spans="1:27">
      <c r="A570" t="s">
        <v>176</v>
      </c>
      <c r="E570" s="23" t="s">
        <v>170</v>
      </c>
    </row>
    <row r="571" spans="1:27" ht="26.45">
      <c r="A571" t="s">
        <v>168</v>
      </c>
      <c r="B571">
        <v>151</v>
      </c>
      <c r="C571" s="22" t="s">
        <v>5096</v>
      </c>
      <c r="D571" t="s">
        <v>170</v>
      </c>
      <c r="E571" s="23" t="s">
        <v>5097</v>
      </c>
      <c r="F571" s="24" t="s">
        <v>415</v>
      </c>
      <c r="G571" s="25">
        <v>2</v>
      </c>
      <c r="H571" s="24">
        <v>0</v>
      </c>
      <c r="I571" s="26">
        <f>ROUND(G571*H571,P4)</f>
        <v>0</v>
      </c>
      <c r="L571" s="26">
        <v>0</v>
      </c>
      <c r="M571" s="20">
        <f>ROUND(G571*L571,P4)</f>
        <v>0</v>
      </c>
      <c r="N571" s="21" t="s">
        <v>170</v>
      </c>
      <c r="O571" s="27">
        <f>M571*AA571</f>
        <v>0</v>
      </c>
      <c r="P571">
        <v>3</v>
      </c>
      <c r="AA571">
        <f>IF(P571=1,$O$3,IF(P571=2,$O$4,$O$5))</f>
        <v>0</v>
      </c>
    </row>
    <row r="572" spans="1:27">
      <c r="A572" t="s">
        <v>173</v>
      </c>
      <c r="E572" s="23" t="s">
        <v>170</v>
      </c>
    </row>
    <row r="573" spans="1:27">
      <c r="A573" t="s">
        <v>174</v>
      </c>
      <c r="E573" s="28" t="s">
        <v>231</v>
      </c>
    </row>
    <row r="574" spans="1:27">
      <c r="A574" t="s">
        <v>176</v>
      </c>
      <c r="E574" s="23" t="s">
        <v>170</v>
      </c>
    </row>
    <row r="575" spans="1:27" ht="26.45">
      <c r="A575" t="s">
        <v>168</v>
      </c>
      <c r="B575">
        <v>152</v>
      </c>
      <c r="C575" s="22" t="s">
        <v>5098</v>
      </c>
      <c r="D575" t="s">
        <v>170</v>
      </c>
      <c r="E575" s="23" t="s">
        <v>5099</v>
      </c>
      <c r="F575" s="24" t="s">
        <v>415</v>
      </c>
      <c r="G575" s="25">
        <v>12</v>
      </c>
      <c r="H575" s="24">
        <v>0</v>
      </c>
      <c r="I575" s="26">
        <f>ROUND(G575*H575,P4)</f>
        <v>0</v>
      </c>
      <c r="L575" s="26">
        <v>0</v>
      </c>
      <c r="M575" s="20">
        <f>ROUND(G575*L575,P4)</f>
        <v>0</v>
      </c>
      <c r="N575" s="21" t="s">
        <v>170</v>
      </c>
      <c r="O575" s="27">
        <f>M575*AA575</f>
        <v>0</v>
      </c>
      <c r="P575">
        <v>3</v>
      </c>
      <c r="AA575">
        <f>IF(P575=1,$O$3,IF(P575=2,$O$4,$O$5))</f>
        <v>0</v>
      </c>
    </row>
    <row r="576" spans="1:27">
      <c r="A576" t="s">
        <v>173</v>
      </c>
      <c r="E576" s="23" t="s">
        <v>170</v>
      </c>
    </row>
    <row r="577" spans="1:27">
      <c r="A577" t="s">
        <v>174</v>
      </c>
      <c r="E577" s="28" t="s">
        <v>908</v>
      </c>
    </row>
    <row r="578" spans="1:27">
      <c r="A578" t="s">
        <v>176</v>
      </c>
      <c r="E578" s="23" t="s">
        <v>170</v>
      </c>
    </row>
    <row r="579" spans="1:27" ht="39.6">
      <c r="A579" t="s">
        <v>168</v>
      </c>
      <c r="B579">
        <v>153</v>
      </c>
      <c r="C579" s="22" t="s">
        <v>5100</v>
      </c>
      <c r="D579" t="s">
        <v>170</v>
      </c>
      <c r="E579" s="23" t="s">
        <v>5101</v>
      </c>
      <c r="F579" s="24" t="s">
        <v>415</v>
      </c>
      <c r="G579" s="25">
        <v>28</v>
      </c>
      <c r="H579" s="24">
        <v>0</v>
      </c>
      <c r="I579" s="26">
        <f>ROUND(G579*H579,P4)</f>
        <v>0</v>
      </c>
      <c r="L579" s="26">
        <v>0</v>
      </c>
      <c r="M579" s="20">
        <f>ROUND(G579*L579,P4)</f>
        <v>0</v>
      </c>
      <c r="N579" s="21" t="s">
        <v>170</v>
      </c>
      <c r="O579" s="27">
        <f>M579*AA579</f>
        <v>0</v>
      </c>
      <c r="P579">
        <v>3</v>
      </c>
      <c r="AA579">
        <f>IF(P579=1,$O$3,IF(P579=2,$O$4,$O$5))</f>
        <v>0</v>
      </c>
    </row>
    <row r="580" spans="1:27">
      <c r="A580" t="s">
        <v>173</v>
      </c>
      <c r="E580" s="23" t="s">
        <v>170</v>
      </c>
    </row>
    <row r="581" spans="1:27">
      <c r="A581" t="s">
        <v>174</v>
      </c>
      <c r="E581" s="28" t="s">
        <v>965</v>
      </c>
    </row>
    <row r="582" spans="1:27">
      <c r="A582" t="s">
        <v>176</v>
      </c>
      <c r="E582" s="23" t="s">
        <v>170</v>
      </c>
    </row>
    <row r="583" spans="1:27">
      <c r="A583" t="s">
        <v>168</v>
      </c>
      <c r="B583">
        <v>154</v>
      </c>
      <c r="C583" s="22" t="s">
        <v>5102</v>
      </c>
      <c r="D583" t="s">
        <v>170</v>
      </c>
      <c r="E583" s="23" t="s">
        <v>5103</v>
      </c>
      <c r="F583" s="24" t="s">
        <v>415</v>
      </c>
      <c r="G583" s="25">
        <v>2</v>
      </c>
      <c r="H583" s="24">
        <v>0</v>
      </c>
      <c r="I583" s="26">
        <f>ROUND(G583*H583,P4)</f>
        <v>0</v>
      </c>
      <c r="L583" s="26">
        <v>0</v>
      </c>
      <c r="M583" s="20">
        <f>ROUND(G583*L583,P4)</f>
        <v>0</v>
      </c>
      <c r="N583" s="21" t="s">
        <v>170</v>
      </c>
      <c r="O583" s="27">
        <f>M583*AA583</f>
        <v>0</v>
      </c>
      <c r="P583">
        <v>3</v>
      </c>
      <c r="AA583">
        <f>IF(P583=1,$O$3,IF(P583=2,$O$4,$O$5))</f>
        <v>0</v>
      </c>
    </row>
    <row r="584" spans="1:27">
      <c r="A584" t="s">
        <v>173</v>
      </c>
      <c r="E584" s="23" t="s">
        <v>170</v>
      </c>
    </row>
    <row r="585" spans="1:27">
      <c r="A585" t="s">
        <v>174</v>
      </c>
      <c r="E585" s="28" t="s">
        <v>231</v>
      </c>
    </row>
    <row r="586" spans="1:27">
      <c r="A586" t="s">
        <v>176</v>
      </c>
      <c r="E586" s="23" t="s">
        <v>170</v>
      </c>
    </row>
    <row r="587" spans="1:27">
      <c r="A587" t="s">
        <v>168</v>
      </c>
      <c r="B587">
        <v>155</v>
      </c>
      <c r="C587" s="22" t="s">
        <v>5104</v>
      </c>
      <c r="D587" t="s">
        <v>170</v>
      </c>
      <c r="E587" s="23" t="s">
        <v>5105</v>
      </c>
      <c r="F587" s="24" t="s">
        <v>415</v>
      </c>
      <c r="G587" s="25">
        <v>2</v>
      </c>
      <c r="H587" s="24">
        <v>0</v>
      </c>
      <c r="I587" s="26">
        <f>ROUND(G587*H587,P4)</f>
        <v>0</v>
      </c>
      <c r="L587" s="26">
        <v>0</v>
      </c>
      <c r="M587" s="20">
        <f>ROUND(G587*L587,P4)</f>
        <v>0</v>
      </c>
      <c r="N587" s="21" t="s">
        <v>170</v>
      </c>
      <c r="O587" s="27">
        <f>M587*AA587</f>
        <v>0</v>
      </c>
      <c r="P587">
        <v>3</v>
      </c>
      <c r="AA587">
        <f>IF(P587=1,$O$3,IF(P587=2,$O$4,$O$5))</f>
        <v>0</v>
      </c>
    </row>
    <row r="588" spans="1:27">
      <c r="A588" t="s">
        <v>173</v>
      </c>
      <c r="E588" s="23" t="s">
        <v>170</v>
      </c>
    </row>
    <row r="589" spans="1:27">
      <c r="A589" t="s">
        <v>174</v>
      </c>
      <c r="E589" s="28" t="s">
        <v>231</v>
      </c>
    </row>
    <row r="590" spans="1:27">
      <c r="A590" t="s">
        <v>176</v>
      </c>
      <c r="E590" s="23" t="s">
        <v>170</v>
      </c>
    </row>
    <row r="591" spans="1:27" ht="39.6">
      <c r="A591" t="s">
        <v>168</v>
      </c>
      <c r="B591">
        <v>156</v>
      </c>
      <c r="C591" s="22" t="s">
        <v>5106</v>
      </c>
      <c r="D591" t="s">
        <v>170</v>
      </c>
      <c r="E591" s="23" t="s">
        <v>5107</v>
      </c>
      <c r="F591" s="24" t="s">
        <v>415</v>
      </c>
      <c r="G591" s="25">
        <v>4</v>
      </c>
      <c r="H591" s="24">
        <v>0</v>
      </c>
      <c r="I591" s="26">
        <f>ROUND(G591*H591,P4)</f>
        <v>0</v>
      </c>
      <c r="L591" s="26">
        <v>0</v>
      </c>
      <c r="M591" s="20">
        <f>ROUND(G591*L591,P4)</f>
        <v>0</v>
      </c>
      <c r="N591" s="21" t="s">
        <v>2346</v>
      </c>
      <c r="O591" s="27">
        <f>M591*AA591</f>
        <v>0</v>
      </c>
      <c r="P591">
        <v>3</v>
      </c>
      <c r="AA591">
        <f>IF(P591=1,$O$3,IF(P591=2,$O$4,$O$5))</f>
        <v>0</v>
      </c>
    </row>
    <row r="592" spans="1:27">
      <c r="A592" t="s">
        <v>173</v>
      </c>
      <c r="E592" s="23" t="s">
        <v>170</v>
      </c>
    </row>
    <row r="593" spans="1:27">
      <c r="A593" t="s">
        <v>174</v>
      </c>
      <c r="E593" s="28" t="s">
        <v>549</v>
      </c>
    </row>
    <row r="594" spans="1:27">
      <c r="A594" t="s">
        <v>176</v>
      </c>
      <c r="E594" s="23" t="s">
        <v>170</v>
      </c>
    </row>
    <row r="595" spans="1:27" ht="26.45">
      <c r="A595" t="s">
        <v>168</v>
      </c>
      <c r="B595">
        <v>157</v>
      </c>
      <c r="C595" s="22" t="s">
        <v>5108</v>
      </c>
      <c r="D595" t="s">
        <v>170</v>
      </c>
      <c r="E595" s="23" t="s">
        <v>5109</v>
      </c>
      <c r="F595" s="24" t="s">
        <v>415</v>
      </c>
      <c r="G595" s="25">
        <v>10</v>
      </c>
      <c r="H595" s="24">
        <v>0</v>
      </c>
      <c r="I595" s="26">
        <f>ROUND(G595*H595,P4)</f>
        <v>0</v>
      </c>
      <c r="L595" s="26">
        <v>0</v>
      </c>
      <c r="M595" s="20">
        <f>ROUND(G595*L595,P4)</f>
        <v>0</v>
      </c>
      <c r="N595" s="21" t="s">
        <v>2346</v>
      </c>
      <c r="O595" s="27">
        <f>M595*AA595</f>
        <v>0</v>
      </c>
      <c r="P595">
        <v>3</v>
      </c>
      <c r="AA595">
        <f>IF(P595=1,$O$3,IF(P595=2,$O$4,$O$5))</f>
        <v>0</v>
      </c>
    </row>
    <row r="596" spans="1:27">
      <c r="A596" t="s">
        <v>173</v>
      </c>
      <c r="E596" s="23" t="s">
        <v>170</v>
      </c>
    </row>
    <row r="597" spans="1:27">
      <c r="A597" t="s">
        <v>174</v>
      </c>
      <c r="E597" s="28" t="s">
        <v>364</v>
      </c>
    </row>
    <row r="598" spans="1:27">
      <c r="A598" t="s">
        <v>176</v>
      </c>
      <c r="E598" s="23" t="s">
        <v>170</v>
      </c>
    </row>
    <row r="599" spans="1:27" ht="39.6">
      <c r="A599" t="s">
        <v>168</v>
      </c>
      <c r="B599">
        <v>158</v>
      </c>
      <c r="C599" s="22" t="s">
        <v>5110</v>
      </c>
      <c r="D599" t="s">
        <v>170</v>
      </c>
      <c r="E599" s="23" t="s">
        <v>5111</v>
      </c>
      <c r="F599" s="24" t="s">
        <v>415</v>
      </c>
      <c r="G599" s="25">
        <v>12</v>
      </c>
      <c r="H599" s="24">
        <v>0</v>
      </c>
      <c r="I599" s="26">
        <f>ROUND(G599*H599,P4)</f>
        <v>0</v>
      </c>
      <c r="L599" s="26">
        <v>0</v>
      </c>
      <c r="M599" s="20">
        <f>ROUND(G599*L599,P4)</f>
        <v>0</v>
      </c>
      <c r="N599" s="21" t="s">
        <v>2346</v>
      </c>
      <c r="O599" s="27">
        <f>M599*AA599</f>
        <v>0</v>
      </c>
      <c r="P599">
        <v>3</v>
      </c>
      <c r="AA599">
        <f>IF(P599=1,$O$3,IF(P599=2,$O$4,$O$5))</f>
        <v>0</v>
      </c>
    </row>
    <row r="600" spans="1:27">
      <c r="A600" t="s">
        <v>173</v>
      </c>
      <c r="E600" s="23" t="s">
        <v>170</v>
      </c>
    </row>
    <row r="601" spans="1:27">
      <c r="A601" t="s">
        <v>174</v>
      </c>
      <c r="E601" s="28" t="s">
        <v>908</v>
      </c>
    </row>
    <row r="602" spans="1:27">
      <c r="A602" t="s">
        <v>176</v>
      </c>
      <c r="E602" s="23" t="s">
        <v>170</v>
      </c>
    </row>
    <row r="603" spans="1:27" ht="26.45">
      <c r="A603" t="s">
        <v>168</v>
      </c>
      <c r="B603">
        <v>159</v>
      </c>
      <c r="C603" s="22" t="s">
        <v>5112</v>
      </c>
      <c r="D603" t="s">
        <v>170</v>
      </c>
      <c r="E603" s="23" t="s">
        <v>5113</v>
      </c>
      <c r="F603" s="24" t="s">
        <v>415</v>
      </c>
      <c r="G603" s="25">
        <v>6</v>
      </c>
      <c r="H603" s="24">
        <v>0</v>
      </c>
      <c r="I603" s="26">
        <f>ROUND(G603*H603,P4)</f>
        <v>0</v>
      </c>
      <c r="L603" s="26">
        <v>0</v>
      </c>
      <c r="M603" s="20">
        <f>ROUND(G603*L603,P4)</f>
        <v>0</v>
      </c>
      <c r="N603" s="21" t="s">
        <v>2346</v>
      </c>
      <c r="O603" s="27">
        <f>M603*AA603</f>
        <v>0</v>
      </c>
      <c r="P603">
        <v>3</v>
      </c>
      <c r="AA603">
        <f>IF(P603=1,$O$3,IF(P603=2,$O$4,$O$5))</f>
        <v>0</v>
      </c>
    </row>
    <row r="604" spans="1:27">
      <c r="A604" t="s">
        <v>173</v>
      </c>
      <c r="E604" s="23" t="s">
        <v>170</v>
      </c>
    </row>
    <row r="605" spans="1:27">
      <c r="A605" t="s">
        <v>174</v>
      </c>
      <c r="E605" s="28" t="s">
        <v>649</v>
      </c>
    </row>
    <row r="606" spans="1:27">
      <c r="A606" t="s">
        <v>176</v>
      </c>
      <c r="E606" s="23" t="s">
        <v>170</v>
      </c>
    </row>
    <row r="607" spans="1:27">
      <c r="A607" t="s">
        <v>168</v>
      </c>
      <c r="B607">
        <v>160</v>
      </c>
      <c r="C607" s="22" t="s">
        <v>5114</v>
      </c>
      <c r="D607" t="s">
        <v>170</v>
      </c>
      <c r="E607" s="23" t="s">
        <v>5115</v>
      </c>
      <c r="F607" s="24" t="s">
        <v>415</v>
      </c>
      <c r="G607" s="25">
        <v>121</v>
      </c>
      <c r="H607" s="24">
        <v>0</v>
      </c>
      <c r="I607" s="26">
        <f>ROUND(G607*H607,P4)</f>
        <v>0</v>
      </c>
      <c r="L607" s="26">
        <v>0</v>
      </c>
      <c r="M607" s="20">
        <f>ROUND(G607*L607,P4)</f>
        <v>0</v>
      </c>
      <c r="N607" s="21" t="s">
        <v>2346</v>
      </c>
      <c r="O607" s="27">
        <f>M607*AA607</f>
        <v>0</v>
      </c>
      <c r="P607">
        <v>3</v>
      </c>
      <c r="AA607">
        <f>IF(P607=1,$O$3,IF(P607=2,$O$4,$O$5))</f>
        <v>0</v>
      </c>
    </row>
    <row r="608" spans="1:27">
      <c r="A608" t="s">
        <v>173</v>
      </c>
      <c r="E608" s="23" t="s">
        <v>170</v>
      </c>
    </row>
    <row r="609" spans="1:27">
      <c r="A609" t="s">
        <v>174</v>
      </c>
      <c r="E609" s="28" t="s">
        <v>5116</v>
      </c>
    </row>
    <row r="610" spans="1:27">
      <c r="A610" t="s">
        <v>176</v>
      </c>
      <c r="E610" s="23" t="s">
        <v>170</v>
      </c>
    </row>
    <row r="611" spans="1:27">
      <c r="A611" t="s">
        <v>168</v>
      </c>
      <c r="B611">
        <v>161</v>
      </c>
      <c r="C611" s="22" t="s">
        <v>5117</v>
      </c>
      <c r="D611" t="s">
        <v>170</v>
      </c>
      <c r="E611" s="23" t="s">
        <v>5118</v>
      </c>
      <c r="F611" s="24" t="s">
        <v>415</v>
      </c>
      <c r="G611" s="25">
        <v>20</v>
      </c>
      <c r="H611" s="24">
        <v>0</v>
      </c>
      <c r="I611" s="26">
        <f>ROUND(G611*H611,P4)</f>
        <v>0</v>
      </c>
      <c r="L611" s="26">
        <v>0</v>
      </c>
      <c r="M611" s="20">
        <f>ROUND(G611*L611,P4)</f>
        <v>0</v>
      </c>
      <c r="N611" s="21" t="s">
        <v>2346</v>
      </c>
      <c r="O611" s="27">
        <f>M611*AA611</f>
        <v>0</v>
      </c>
      <c r="P611">
        <v>3</v>
      </c>
      <c r="AA611">
        <f>IF(P611=1,$O$3,IF(P611=2,$O$4,$O$5))</f>
        <v>0</v>
      </c>
    </row>
    <row r="612" spans="1:27">
      <c r="A612" t="s">
        <v>173</v>
      </c>
      <c r="E612" s="23" t="s">
        <v>170</v>
      </c>
    </row>
    <row r="613" spans="1:27">
      <c r="A613" t="s">
        <v>174</v>
      </c>
      <c r="E613" s="28" t="s">
        <v>237</v>
      </c>
    </row>
    <row r="614" spans="1:27">
      <c r="A614" t="s">
        <v>176</v>
      </c>
      <c r="E614" s="23" t="s">
        <v>170</v>
      </c>
    </row>
    <row r="615" spans="1:27">
      <c r="A615" t="s">
        <v>168</v>
      </c>
      <c r="B615">
        <v>162</v>
      </c>
      <c r="C615" s="22" t="s">
        <v>5119</v>
      </c>
      <c r="D615" t="s">
        <v>170</v>
      </c>
      <c r="E615" s="23" t="s">
        <v>5120</v>
      </c>
      <c r="F615" s="24" t="s">
        <v>415</v>
      </c>
      <c r="G615" s="25">
        <v>37</v>
      </c>
      <c r="H615" s="24">
        <v>0</v>
      </c>
      <c r="I615" s="26">
        <f>ROUND(G615*H615,P4)</f>
        <v>0</v>
      </c>
      <c r="L615" s="26">
        <v>0</v>
      </c>
      <c r="M615" s="20">
        <f>ROUND(G615*L615,P4)</f>
        <v>0</v>
      </c>
      <c r="N615" s="21" t="s">
        <v>2346</v>
      </c>
      <c r="O615" s="27">
        <f>M615*AA615</f>
        <v>0</v>
      </c>
      <c r="P615">
        <v>3</v>
      </c>
      <c r="AA615">
        <f>IF(P615=1,$O$3,IF(P615=2,$O$4,$O$5))</f>
        <v>0</v>
      </c>
    </row>
    <row r="616" spans="1:27">
      <c r="A616" t="s">
        <v>173</v>
      </c>
      <c r="E616" s="23" t="s">
        <v>170</v>
      </c>
    </row>
    <row r="617" spans="1:27">
      <c r="A617" t="s">
        <v>174</v>
      </c>
      <c r="E617" s="28" t="s">
        <v>2303</v>
      </c>
    </row>
    <row r="618" spans="1:27">
      <c r="A618" t="s">
        <v>176</v>
      </c>
      <c r="E618" s="23" t="s">
        <v>170</v>
      </c>
    </row>
    <row r="619" spans="1:27">
      <c r="A619" t="s">
        <v>168</v>
      </c>
      <c r="B619">
        <v>163</v>
      </c>
      <c r="C619" s="22" t="s">
        <v>5121</v>
      </c>
      <c r="D619" t="s">
        <v>170</v>
      </c>
      <c r="E619" s="23" t="s">
        <v>5122</v>
      </c>
      <c r="F619" s="24" t="s">
        <v>415</v>
      </c>
      <c r="G619" s="25">
        <v>31</v>
      </c>
      <c r="H619" s="24">
        <v>0</v>
      </c>
      <c r="I619" s="26">
        <f>ROUND(G619*H619,P4)</f>
        <v>0</v>
      </c>
      <c r="L619" s="26">
        <v>0</v>
      </c>
      <c r="M619" s="20">
        <f>ROUND(G619*L619,P4)</f>
        <v>0</v>
      </c>
      <c r="N619" s="21" t="s">
        <v>2346</v>
      </c>
      <c r="O619" s="27">
        <f>M619*AA619</f>
        <v>0</v>
      </c>
      <c r="P619">
        <v>3</v>
      </c>
      <c r="AA619">
        <f>IF(P619=1,$O$3,IF(P619=2,$O$4,$O$5))</f>
        <v>0</v>
      </c>
    </row>
    <row r="620" spans="1:27">
      <c r="A620" t="s">
        <v>173</v>
      </c>
      <c r="E620" s="23" t="s">
        <v>170</v>
      </c>
    </row>
    <row r="621" spans="1:27">
      <c r="A621" t="s">
        <v>174</v>
      </c>
      <c r="E621" s="28" t="s">
        <v>2880</v>
      </c>
    </row>
    <row r="622" spans="1:27">
      <c r="A622" t="s">
        <v>176</v>
      </c>
      <c r="E622" s="23" t="s">
        <v>170</v>
      </c>
    </row>
    <row r="623" spans="1:27">
      <c r="A623" t="s">
        <v>168</v>
      </c>
      <c r="B623">
        <v>164</v>
      </c>
      <c r="C623" s="22" t="s">
        <v>5123</v>
      </c>
      <c r="D623" t="s">
        <v>170</v>
      </c>
      <c r="E623" s="23" t="s">
        <v>5124</v>
      </c>
      <c r="F623" s="24" t="s">
        <v>415</v>
      </c>
      <c r="G623" s="25">
        <v>4</v>
      </c>
      <c r="H623" s="24">
        <v>0</v>
      </c>
      <c r="I623" s="26">
        <f>ROUND(G623*H623,P4)</f>
        <v>0</v>
      </c>
      <c r="L623" s="26">
        <v>0</v>
      </c>
      <c r="M623" s="20">
        <f>ROUND(G623*L623,P4)</f>
        <v>0</v>
      </c>
      <c r="N623" s="21" t="s">
        <v>2346</v>
      </c>
      <c r="O623" s="27">
        <f>M623*AA623</f>
        <v>0</v>
      </c>
      <c r="P623">
        <v>3</v>
      </c>
      <c r="AA623">
        <f>IF(P623=1,$O$3,IF(P623=2,$O$4,$O$5))</f>
        <v>0</v>
      </c>
    </row>
    <row r="624" spans="1:27">
      <c r="A624" t="s">
        <v>173</v>
      </c>
      <c r="E624" s="23" t="s">
        <v>170</v>
      </c>
    </row>
    <row r="625" spans="1:27">
      <c r="A625" t="s">
        <v>174</v>
      </c>
      <c r="E625" s="28" t="s">
        <v>549</v>
      </c>
    </row>
    <row r="626" spans="1:27">
      <c r="A626" t="s">
        <v>176</v>
      </c>
      <c r="E626" s="23" t="s">
        <v>170</v>
      </c>
    </row>
    <row r="627" spans="1:27">
      <c r="A627" t="s">
        <v>168</v>
      </c>
      <c r="B627">
        <v>165</v>
      </c>
      <c r="C627" s="22" t="s">
        <v>5125</v>
      </c>
      <c r="D627" t="s">
        <v>170</v>
      </c>
      <c r="E627" s="23" t="s">
        <v>5126</v>
      </c>
      <c r="F627" s="24" t="s">
        <v>415</v>
      </c>
      <c r="G627" s="25">
        <v>18</v>
      </c>
      <c r="H627" s="24">
        <v>0</v>
      </c>
      <c r="I627" s="26">
        <f>ROUND(G627*H627,P4)</f>
        <v>0</v>
      </c>
      <c r="L627" s="26">
        <v>0</v>
      </c>
      <c r="M627" s="20">
        <f>ROUND(G627*L627,P4)</f>
        <v>0</v>
      </c>
      <c r="N627" s="21" t="s">
        <v>2346</v>
      </c>
      <c r="O627" s="27">
        <f>M627*AA627</f>
        <v>0</v>
      </c>
      <c r="P627">
        <v>3</v>
      </c>
      <c r="AA627">
        <f>IF(P627=1,$O$3,IF(P627=2,$O$4,$O$5))</f>
        <v>0</v>
      </c>
    </row>
    <row r="628" spans="1:27">
      <c r="A628" t="s">
        <v>173</v>
      </c>
      <c r="E628" s="23" t="s">
        <v>170</v>
      </c>
    </row>
    <row r="629" spans="1:27">
      <c r="A629" t="s">
        <v>174</v>
      </c>
      <c r="E629" s="28" t="s">
        <v>380</v>
      </c>
    </row>
    <row r="630" spans="1:27">
      <c r="A630" t="s">
        <v>176</v>
      </c>
      <c r="E630" s="23" t="s">
        <v>170</v>
      </c>
    </row>
    <row r="631" spans="1:27">
      <c r="A631" t="s">
        <v>168</v>
      </c>
      <c r="B631">
        <v>166</v>
      </c>
      <c r="C631" s="22" t="s">
        <v>5127</v>
      </c>
      <c r="D631" t="s">
        <v>170</v>
      </c>
      <c r="E631" s="23" t="s">
        <v>5128</v>
      </c>
      <c r="F631" s="24" t="s">
        <v>415</v>
      </c>
      <c r="G631" s="25">
        <v>3</v>
      </c>
      <c r="H631" s="24">
        <v>0</v>
      </c>
      <c r="I631" s="26">
        <f>ROUND(G631*H631,P4)</f>
        <v>0</v>
      </c>
      <c r="L631" s="26">
        <v>0</v>
      </c>
      <c r="M631" s="20">
        <f>ROUND(G631*L631,P4)</f>
        <v>0</v>
      </c>
      <c r="N631" s="21" t="s">
        <v>2346</v>
      </c>
      <c r="O631" s="27">
        <f>M631*AA631</f>
        <v>0</v>
      </c>
      <c r="P631">
        <v>3</v>
      </c>
      <c r="AA631">
        <f>IF(P631=1,$O$3,IF(P631=2,$O$4,$O$5))</f>
        <v>0</v>
      </c>
    </row>
    <row r="632" spans="1:27">
      <c r="A632" t="s">
        <v>173</v>
      </c>
      <c r="E632" s="23" t="s">
        <v>170</v>
      </c>
    </row>
    <row r="633" spans="1:27">
      <c r="A633" t="s">
        <v>174</v>
      </c>
      <c r="E633" s="28" t="s">
        <v>331</v>
      </c>
    </row>
    <row r="634" spans="1:27">
      <c r="A634" t="s">
        <v>176</v>
      </c>
      <c r="E634" s="23" t="s">
        <v>170</v>
      </c>
    </row>
    <row r="635" spans="1:27">
      <c r="A635" t="s">
        <v>168</v>
      </c>
      <c r="B635">
        <v>167</v>
      </c>
      <c r="C635" s="22" t="s">
        <v>5129</v>
      </c>
      <c r="D635" t="s">
        <v>170</v>
      </c>
      <c r="E635" s="23" t="s">
        <v>5130</v>
      </c>
      <c r="F635" s="24" t="s">
        <v>415</v>
      </c>
      <c r="G635" s="25">
        <v>6</v>
      </c>
      <c r="H635" s="24">
        <v>0</v>
      </c>
      <c r="I635" s="26">
        <f>ROUND(G635*H635,P4)</f>
        <v>0</v>
      </c>
      <c r="L635" s="26">
        <v>0</v>
      </c>
      <c r="M635" s="20">
        <f>ROUND(G635*L635,P4)</f>
        <v>0</v>
      </c>
      <c r="N635" s="21" t="s">
        <v>2346</v>
      </c>
      <c r="O635" s="27">
        <f>M635*AA635</f>
        <v>0</v>
      </c>
      <c r="P635">
        <v>3</v>
      </c>
      <c r="AA635">
        <f>IF(P635=1,$O$3,IF(P635=2,$O$4,$O$5))</f>
        <v>0</v>
      </c>
    </row>
    <row r="636" spans="1:27">
      <c r="A636" t="s">
        <v>173</v>
      </c>
      <c r="E636" s="23" t="s">
        <v>170</v>
      </c>
    </row>
    <row r="637" spans="1:27">
      <c r="A637" t="s">
        <v>174</v>
      </c>
      <c r="E637" s="28" t="s">
        <v>649</v>
      </c>
    </row>
    <row r="638" spans="1:27">
      <c r="A638" t="s">
        <v>176</v>
      </c>
      <c r="E638" s="23" t="s">
        <v>170</v>
      </c>
    </row>
    <row r="639" spans="1:27">
      <c r="A639" t="s">
        <v>168</v>
      </c>
      <c r="B639">
        <v>168</v>
      </c>
      <c r="C639" s="22" t="s">
        <v>5131</v>
      </c>
      <c r="D639" t="s">
        <v>170</v>
      </c>
      <c r="E639" s="23" t="s">
        <v>5132</v>
      </c>
      <c r="F639" s="24" t="s">
        <v>415</v>
      </c>
      <c r="G639" s="25">
        <v>3</v>
      </c>
      <c r="H639" s="24">
        <v>0</v>
      </c>
      <c r="I639" s="26">
        <f>ROUND(G639*H639,P4)</f>
        <v>0</v>
      </c>
      <c r="L639" s="26">
        <v>0</v>
      </c>
      <c r="M639" s="20">
        <f>ROUND(G639*L639,P4)</f>
        <v>0</v>
      </c>
      <c r="N639" s="21" t="s">
        <v>2346</v>
      </c>
      <c r="O639" s="27">
        <f>M639*AA639</f>
        <v>0</v>
      </c>
      <c r="P639">
        <v>3</v>
      </c>
      <c r="AA639">
        <f>IF(P639=1,$O$3,IF(P639=2,$O$4,$O$5))</f>
        <v>0</v>
      </c>
    </row>
    <row r="640" spans="1:27">
      <c r="A640" t="s">
        <v>173</v>
      </c>
      <c r="E640" s="23" t="s">
        <v>170</v>
      </c>
    </row>
    <row r="641" spans="1:27">
      <c r="A641" t="s">
        <v>174</v>
      </c>
      <c r="E641" s="28" t="s">
        <v>331</v>
      </c>
    </row>
    <row r="642" spans="1:27">
      <c r="A642" t="s">
        <v>176</v>
      </c>
      <c r="E642" s="23" t="s">
        <v>170</v>
      </c>
    </row>
    <row r="643" spans="1:27">
      <c r="A643" t="s">
        <v>168</v>
      </c>
      <c r="B643">
        <v>169</v>
      </c>
      <c r="C643" s="22" t="s">
        <v>5133</v>
      </c>
      <c r="D643" t="s">
        <v>170</v>
      </c>
      <c r="E643" s="23" t="s">
        <v>5134</v>
      </c>
      <c r="F643" s="24" t="s">
        <v>415</v>
      </c>
      <c r="G643" s="25">
        <v>4</v>
      </c>
      <c r="H643" s="24">
        <v>0</v>
      </c>
      <c r="I643" s="26">
        <f>ROUND(G643*H643,P4)</f>
        <v>0</v>
      </c>
      <c r="L643" s="26">
        <v>0</v>
      </c>
      <c r="M643" s="20">
        <f>ROUND(G643*L643,P4)</f>
        <v>0</v>
      </c>
      <c r="N643" s="21" t="s">
        <v>2346</v>
      </c>
      <c r="O643" s="27">
        <f>M643*AA643</f>
        <v>0</v>
      </c>
      <c r="P643">
        <v>3</v>
      </c>
      <c r="AA643">
        <f>IF(P643=1,$O$3,IF(P643=2,$O$4,$O$5))</f>
        <v>0</v>
      </c>
    </row>
    <row r="644" spans="1:27">
      <c r="A644" t="s">
        <v>173</v>
      </c>
      <c r="E644" s="23" t="s">
        <v>170</v>
      </c>
    </row>
    <row r="645" spans="1:27">
      <c r="A645" t="s">
        <v>174</v>
      </c>
      <c r="E645" s="28" t="s">
        <v>549</v>
      </c>
    </row>
    <row r="646" spans="1:27">
      <c r="A646" t="s">
        <v>176</v>
      </c>
      <c r="E646" s="23" t="s">
        <v>170</v>
      </c>
    </row>
    <row r="647" spans="1:27">
      <c r="A647" t="s">
        <v>168</v>
      </c>
      <c r="B647">
        <v>170</v>
      </c>
      <c r="C647" s="22" t="s">
        <v>5135</v>
      </c>
      <c r="D647" t="s">
        <v>170</v>
      </c>
      <c r="E647" s="23" t="s">
        <v>5136</v>
      </c>
      <c r="F647" s="24" t="s">
        <v>415</v>
      </c>
      <c r="G647" s="25">
        <v>4</v>
      </c>
      <c r="H647" s="24">
        <v>0</v>
      </c>
      <c r="I647" s="26">
        <f>ROUND(G647*H647,P4)</f>
        <v>0</v>
      </c>
      <c r="L647" s="26">
        <v>0</v>
      </c>
      <c r="M647" s="20">
        <f>ROUND(G647*L647,P4)</f>
        <v>0</v>
      </c>
      <c r="N647" s="21" t="s">
        <v>2346</v>
      </c>
      <c r="O647" s="27">
        <f>M647*AA647</f>
        <v>0</v>
      </c>
      <c r="P647">
        <v>3</v>
      </c>
      <c r="AA647">
        <f>IF(P647=1,$O$3,IF(P647=2,$O$4,$O$5))</f>
        <v>0</v>
      </c>
    </row>
    <row r="648" spans="1:27">
      <c r="A648" t="s">
        <v>173</v>
      </c>
      <c r="E648" s="23" t="s">
        <v>170</v>
      </c>
    </row>
    <row r="649" spans="1:27">
      <c r="A649" t="s">
        <v>174</v>
      </c>
      <c r="E649" s="28" t="s">
        <v>549</v>
      </c>
    </row>
    <row r="650" spans="1:27">
      <c r="A650" t="s">
        <v>176</v>
      </c>
      <c r="E650" s="23" t="s">
        <v>170</v>
      </c>
    </row>
    <row r="651" spans="1:27">
      <c r="A651" t="s">
        <v>168</v>
      </c>
      <c r="B651">
        <v>171</v>
      </c>
      <c r="C651" s="22" t="s">
        <v>5137</v>
      </c>
      <c r="D651" t="s">
        <v>170</v>
      </c>
      <c r="E651" s="23" t="s">
        <v>5138</v>
      </c>
      <c r="F651" s="24" t="s">
        <v>415</v>
      </c>
      <c r="G651" s="25">
        <v>3</v>
      </c>
      <c r="H651" s="24">
        <v>0</v>
      </c>
      <c r="I651" s="26">
        <f>ROUND(G651*H651,P4)</f>
        <v>0</v>
      </c>
      <c r="L651" s="26">
        <v>0</v>
      </c>
      <c r="M651" s="20">
        <f>ROUND(G651*L651,P4)</f>
        <v>0</v>
      </c>
      <c r="N651" s="21" t="s">
        <v>2346</v>
      </c>
      <c r="O651" s="27">
        <f>M651*AA651</f>
        <v>0</v>
      </c>
      <c r="P651">
        <v>3</v>
      </c>
      <c r="AA651">
        <f>IF(P651=1,$O$3,IF(P651=2,$O$4,$O$5))</f>
        <v>0</v>
      </c>
    </row>
    <row r="652" spans="1:27">
      <c r="A652" t="s">
        <v>173</v>
      </c>
      <c r="E652" s="23" t="s">
        <v>170</v>
      </c>
    </row>
    <row r="653" spans="1:27">
      <c r="A653" t="s">
        <v>174</v>
      </c>
      <c r="E653" s="28" t="s">
        <v>331</v>
      </c>
    </row>
    <row r="654" spans="1:27">
      <c r="A654" t="s">
        <v>176</v>
      </c>
      <c r="E654" s="23" t="s">
        <v>170</v>
      </c>
    </row>
    <row r="655" spans="1:27">
      <c r="A655" t="s">
        <v>168</v>
      </c>
      <c r="B655">
        <v>172</v>
      </c>
      <c r="C655" s="22" t="s">
        <v>5139</v>
      </c>
      <c r="D655" t="s">
        <v>170</v>
      </c>
      <c r="E655" s="23" t="s">
        <v>5140</v>
      </c>
      <c r="F655" s="24" t="s">
        <v>415</v>
      </c>
      <c r="G655" s="25">
        <v>3</v>
      </c>
      <c r="H655" s="24">
        <v>0</v>
      </c>
      <c r="I655" s="26">
        <f>ROUND(G655*H655,P4)</f>
        <v>0</v>
      </c>
      <c r="L655" s="26">
        <v>0</v>
      </c>
      <c r="M655" s="20">
        <f>ROUND(G655*L655,P4)</f>
        <v>0</v>
      </c>
      <c r="N655" s="21" t="s">
        <v>170</v>
      </c>
      <c r="O655" s="27">
        <f>M655*AA655</f>
        <v>0</v>
      </c>
      <c r="P655">
        <v>3</v>
      </c>
      <c r="AA655">
        <f>IF(P655=1,$O$3,IF(P655=2,$O$4,$O$5))</f>
        <v>0</v>
      </c>
    </row>
    <row r="656" spans="1:27">
      <c r="A656" t="s">
        <v>173</v>
      </c>
      <c r="E656" s="23" t="s">
        <v>170</v>
      </c>
    </row>
    <row r="657" spans="1:27">
      <c r="A657" t="s">
        <v>174</v>
      </c>
      <c r="E657" s="28" t="s">
        <v>331</v>
      </c>
    </row>
    <row r="658" spans="1:27">
      <c r="A658" t="s">
        <v>176</v>
      </c>
      <c r="E658" s="23" t="s">
        <v>170</v>
      </c>
    </row>
    <row r="659" spans="1:27" ht="26.45">
      <c r="A659" t="s">
        <v>168</v>
      </c>
      <c r="B659">
        <v>173</v>
      </c>
      <c r="C659" s="22" t="s">
        <v>5141</v>
      </c>
      <c r="D659" t="s">
        <v>170</v>
      </c>
      <c r="E659" s="23" t="s">
        <v>5142</v>
      </c>
      <c r="F659" s="24" t="s">
        <v>415</v>
      </c>
      <c r="G659" s="25">
        <v>133</v>
      </c>
      <c r="H659" s="24">
        <v>0</v>
      </c>
      <c r="I659" s="26">
        <f>ROUND(G659*H659,P4)</f>
        <v>0</v>
      </c>
      <c r="L659" s="26">
        <v>0</v>
      </c>
      <c r="M659" s="20">
        <f>ROUND(G659*L659,P4)</f>
        <v>0</v>
      </c>
      <c r="N659" s="21" t="s">
        <v>2346</v>
      </c>
      <c r="O659" s="27">
        <f>M659*AA659</f>
        <v>0</v>
      </c>
      <c r="P659">
        <v>3</v>
      </c>
      <c r="AA659">
        <f>IF(P659=1,$O$3,IF(P659=2,$O$4,$O$5))</f>
        <v>0</v>
      </c>
    </row>
    <row r="660" spans="1:27">
      <c r="A660" t="s">
        <v>173</v>
      </c>
      <c r="E660" s="23" t="s">
        <v>170</v>
      </c>
    </row>
    <row r="661" spans="1:27">
      <c r="A661" t="s">
        <v>174</v>
      </c>
      <c r="E661" s="28" t="s">
        <v>3430</v>
      </c>
    </row>
    <row r="662" spans="1:27">
      <c r="A662" t="s">
        <v>176</v>
      </c>
      <c r="E662" s="23" t="s">
        <v>170</v>
      </c>
    </row>
    <row r="663" spans="1:27">
      <c r="A663" t="s">
        <v>168</v>
      </c>
      <c r="B663">
        <v>174</v>
      </c>
      <c r="C663" s="22" t="s">
        <v>5143</v>
      </c>
      <c r="D663" t="s">
        <v>170</v>
      </c>
      <c r="E663" s="23" t="s">
        <v>5144</v>
      </c>
      <c r="F663" s="24" t="s">
        <v>1915</v>
      </c>
      <c r="G663" s="25">
        <v>7</v>
      </c>
      <c r="H663" s="24">
        <v>0</v>
      </c>
      <c r="I663" s="26">
        <f>ROUND(G663*H663,P4)</f>
        <v>0</v>
      </c>
      <c r="L663" s="26">
        <v>0</v>
      </c>
      <c r="M663" s="20">
        <f>ROUND(G663*L663,P4)</f>
        <v>0</v>
      </c>
      <c r="N663" s="21" t="s">
        <v>170</v>
      </c>
      <c r="O663" s="27">
        <f>M663*AA663</f>
        <v>0</v>
      </c>
      <c r="P663">
        <v>3</v>
      </c>
      <c r="AA663">
        <f>IF(P663=1,$O$3,IF(P663=2,$O$4,$O$5))</f>
        <v>0</v>
      </c>
    </row>
    <row r="664" spans="1:27">
      <c r="A664" t="s">
        <v>173</v>
      </c>
      <c r="E664" s="23" t="s">
        <v>170</v>
      </c>
    </row>
    <row r="665" spans="1:27">
      <c r="A665" t="s">
        <v>174</v>
      </c>
      <c r="E665" s="28" t="s">
        <v>310</v>
      </c>
    </row>
    <row r="666" spans="1:27">
      <c r="A666" t="s">
        <v>176</v>
      </c>
      <c r="E666" s="23" t="s">
        <v>170</v>
      </c>
    </row>
    <row r="667" spans="1:27">
      <c r="A667" t="s">
        <v>168</v>
      </c>
      <c r="B667">
        <v>175</v>
      </c>
      <c r="C667" s="22" t="s">
        <v>5145</v>
      </c>
      <c r="D667" t="s">
        <v>170</v>
      </c>
      <c r="E667" s="23" t="s">
        <v>5146</v>
      </c>
      <c r="F667" s="24" t="s">
        <v>415</v>
      </c>
      <c r="G667" s="25">
        <v>5</v>
      </c>
      <c r="H667" s="24">
        <v>0</v>
      </c>
      <c r="I667" s="26">
        <f>ROUND(G667*H667,P4)</f>
        <v>0</v>
      </c>
      <c r="L667" s="26">
        <v>0</v>
      </c>
      <c r="M667" s="20">
        <f>ROUND(G667*L667,P4)</f>
        <v>0</v>
      </c>
      <c r="N667" s="21" t="s">
        <v>170</v>
      </c>
      <c r="O667" s="27">
        <f>M667*AA667</f>
        <v>0</v>
      </c>
      <c r="P667">
        <v>3</v>
      </c>
      <c r="AA667">
        <f>IF(P667=1,$O$3,IF(P667=2,$O$4,$O$5))</f>
        <v>0</v>
      </c>
    </row>
    <row r="668" spans="1:27">
      <c r="A668" t="s">
        <v>173</v>
      </c>
      <c r="E668" s="23" t="s">
        <v>170</v>
      </c>
    </row>
    <row r="669" spans="1:27">
      <c r="A669" t="s">
        <v>174</v>
      </c>
      <c r="E669" s="28" t="s">
        <v>757</v>
      </c>
    </row>
    <row r="670" spans="1:27">
      <c r="A670" t="s">
        <v>176</v>
      </c>
      <c r="E670" s="23" t="s">
        <v>170</v>
      </c>
    </row>
    <row r="671" spans="1:27">
      <c r="A671" t="s">
        <v>168</v>
      </c>
      <c r="B671">
        <v>176</v>
      </c>
      <c r="C671" s="22" t="s">
        <v>5147</v>
      </c>
      <c r="D671" t="s">
        <v>170</v>
      </c>
      <c r="E671" s="23" t="s">
        <v>5148</v>
      </c>
      <c r="F671" s="24" t="s">
        <v>415</v>
      </c>
      <c r="G671" s="25">
        <v>6</v>
      </c>
      <c r="H671" s="24">
        <v>0</v>
      </c>
      <c r="I671" s="26">
        <f>ROUND(G671*H671,P4)</f>
        <v>0</v>
      </c>
      <c r="L671" s="26">
        <v>0</v>
      </c>
      <c r="M671" s="20">
        <f>ROUND(G671*L671,P4)</f>
        <v>0</v>
      </c>
      <c r="N671" s="21" t="s">
        <v>170</v>
      </c>
      <c r="O671" s="27">
        <f>M671*AA671</f>
        <v>0</v>
      </c>
      <c r="P671">
        <v>3</v>
      </c>
      <c r="AA671">
        <f>IF(P671=1,$O$3,IF(P671=2,$O$4,$O$5))</f>
        <v>0</v>
      </c>
    </row>
    <row r="672" spans="1:27">
      <c r="A672" t="s">
        <v>173</v>
      </c>
      <c r="E672" s="23" t="s">
        <v>170</v>
      </c>
    </row>
    <row r="673" spans="1:27">
      <c r="A673" t="s">
        <v>174</v>
      </c>
      <c r="E673" s="28" t="s">
        <v>649</v>
      </c>
    </row>
    <row r="674" spans="1:27">
      <c r="A674" t="s">
        <v>176</v>
      </c>
      <c r="E674" s="23" t="s">
        <v>170</v>
      </c>
    </row>
    <row r="675" spans="1:27">
      <c r="A675" t="s">
        <v>168</v>
      </c>
      <c r="B675">
        <v>177</v>
      </c>
      <c r="C675" s="22" t="s">
        <v>5149</v>
      </c>
      <c r="D675" t="s">
        <v>170</v>
      </c>
      <c r="E675" s="23" t="s">
        <v>5150</v>
      </c>
      <c r="F675" s="24" t="s">
        <v>415</v>
      </c>
      <c r="G675" s="25">
        <v>4</v>
      </c>
      <c r="H675" s="24">
        <v>0</v>
      </c>
      <c r="I675" s="26">
        <f>ROUND(G675*H675,P4)</f>
        <v>0</v>
      </c>
      <c r="L675" s="26">
        <v>0</v>
      </c>
      <c r="M675" s="20">
        <f>ROUND(G675*L675,P4)</f>
        <v>0</v>
      </c>
      <c r="N675" s="21" t="s">
        <v>170</v>
      </c>
      <c r="O675" s="27">
        <f>M675*AA675</f>
        <v>0</v>
      </c>
      <c r="P675">
        <v>3</v>
      </c>
      <c r="AA675">
        <f>IF(P675=1,$O$3,IF(P675=2,$O$4,$O$5))</f>
        <v>0</v>
      </c>
    </row>
    <row r="676" spans="1:27">
      <c r="A676" t="s">
        <v>173</v>
      </c>
      <c r="E676" s="23" t="s">
        <v>170</v>
      </c>
    </row>
    <row r="677" spans="1:27">
      <c r="A677" t="s">
        <v>174</v>
      </c>
      <c r="E677" s="28" t="s">
        <v>549</v>
      </c>
    </row>
    <row r="678" spans="1:27">
      <c r="A678" t="s">
        <v>176</v>
      </c>
      <c r="E678" s="23" t="s">
        <v>170</v>
      </c>
    </row>
    <row r="679" spans="1:27">
      <c r="A679" t="s">
        <v>168</v>
      </c>
      <c r="B679">
        <v>178</v>
      </c>
      <c r="C679" s="22" t="s">
        <v>5151</v>
      </c>
      <c r="D679" t="s">
        <v>170</v>
      </c>
      <c r="E679" s="23" t="s">
        <v>5152</v>
      </c>
      <c r="F679" s="24" t="s">
        <v>415</v>
      </c>
      <c r="G679" s="25">
        <v>2</v>
      </c>
      <c r="H679" s="24">
        <v>0</v>
      </c>
      <c r="I679" s="26">
        <f>ROUND(G679*H679,P4)</f>
        <v>0</v>
      </c>
      <c r="L679" s="26">
        <v>0</v>
      </c>
      <c r="M679" s="20">
        <f>ROUND(G679*L679,P4)</f>
        <v>0</v>
      </c>
      <c r="N679" s="21" t="s">
        <v>170</v>
      </c>
      <c r="O679" s="27">
        <f>M679*AA679</f>
        <v>0</v>
      </c>
      <c r="P679">
        <v>3</v>
      </c>
      <c r="AA679">
        <f>IF(P679=1,$O$3,IF(P679=2,$O$4,$O$5))</f>
        <v>0</v>
      </c>
    </row>
    <row r="680" spans="1:27">
      <c r="A680" t="s">
        <v>173</v>
      </c>
      <c r="E680" s="23" t="s">
        <v>170</v>
      </c>
    </row>
    <row r="681" spans="1:27">
      <c r="A681" t="s">
        <v>174</v>
      </c>
      <c r="E681" s="28" t="s">
        <v>231</v>
      </c>
    </row>
    <row r="682" spans="1:27">
      <c r="A682" t="s">
        <v>176</v>
      </c>
      <c r="E682" s="23" t="s">
        <v>170</v>
      </c>
    </row>
    <row r="683" spans="1:27">
      <c r="A683" t="s">
        <v>168</v>
      </c>
      <c r="B683">
        <v>179</v>
      </c>
      <c r="C683" s="22" t="s">
        <v>5153</v>
      </c>
      <c r="D683" t="s">
        <v>170</v>
      </c>
      <c r="E683" s="23" t="s">
        <v>5154</v>
      </c>
      <c r="F683" s="24" t="s">
        <v>415</v>
      </c>
      <c r="G683" s="25">
        <v>1</v>
      </c>
      <c r="H683" s="24">
        <v>0</v>
      </c>
      <c r="I683" s="26">
        <f>ROUND(G683*H683,P4)</f>
        <v>0</v>
      </c>
      <c r="L683" s="26">
        <v>0</v>
      </c>
      <c r="M683" s="20">
        <f>ROUND(G683*L683,P4)</f>
        <v>0</v>
      </c>
      <c r="N683" s="21" t="s">
        <v>170</v>
      </c>
      <c r="O683" s="27">
        <f>M683*AA683</f>
        <v>0</v>
      </c>
      <c r="P683">
        <v>3</v>
      </c>
      <c r="AA683">
        <f>IF(P683=1,$O$3,IF(P683=2,$O$4,$O$5))</f>
        <v>0</v>
      </c>
    </row>
    <row r="684" spans="1:27">
      <c r="A684" t="s">
        <v>173</v>
      </c>
      <c r="E684" s="23" t="s">
        <v>170</v>
      </c>
    </row>
    <row r="685" spans="1:27">
      <c r="A685" t="s">
        <v>174</v>
      </c>
      <c r="E685" s="28" t="s">
        <v>183</v>
      </c>
    </row>
    <row r="686" spans="1:27">
      <c r="A686" t="s">
        <v>176</v>
      </c>
      <c r="E686" s="23" t="s">
        <v>170</v>
      </c>
    </row>
    <row r="687" spans="1:27">
      <c r="A687" t="s">
        <v>168</v>
      </c>
      <c r="B687">
        <v>180</v>
      </c>
      <c r="C687" s="22" t="s">
        <v>5155</v>
      </c>
      <c r="D687" t="s">
        <v>170</v>
      </c>
      <c r="E687" s="23" t="s">
        <v>5156</v>
      </c>
      <c r="F687" s="24" t="s">
        <v>415</v>
      </c>
      <c r="G687" s="25">
        <v>1</v>
      </c>
      <c r="H687" s="24">
        <v>0</v>
      </c>
      <c r="I687" s="26">
        <f>ROUND(G687*H687,P4)</f>
        <v>0</v>
      </c>
      <c r="L687" s="26">
        <v>0</v>
      </c>
      <c r="M687" s="20">
        <f>ROUND(G687*L687,P4)</f>
        <v>0</v>
      </c>
      <c r="N687" s="21" t="s">
        <v>170</v>
      </c>
      <c r="O687" s="27">
        <f>M687*AA687</f>
        <v>0</v>
      </c>
      <c r="P687">
        <v>3</v>
      </c>
      <c r="AA687">
        <f>IF(P687=1,$O$3,IF(P687=2,$O$4,$O$5))</f>
        <v>0</v>
      </c>
    </row>
    <row r="688" spans="1:27">
      <c r="A688" t="s">
        <v>173</v>
      </c>
      <c r="E688" s="23" t="s">
        <v>170</v>
      </c>
    </row>
    <row r="689" spans="1:27">
      <c r="A689" t="s">
        <v>174</v>
      </c>
      <c r="E689" s="28" t="s">
        <v>183</v>
      </c>
    </row>
    <row r="690" spans="1:27">
      <c r="A690" t="s">
        <v>176</v>
      </c>
      <c r="E690" s="23" t="s">
        <v>170</v>
      </c>
    </row>
    <row r="691" spans="1:27" ht="26.45">
      <c r="A691" t="s">
        <v>168</v>
      </c>
      <c r="B691">
        <v>181</v>
      </c>
      <c r="C691" s="22" t="s">
        <v>5157</v>
      </c>
      <c r="D691" t="s">
        <v>170</v>
      </c>
      <c r="E691" s="23" t="s">
        <v>5158</v>
      </c>
      <c r="F691" s="24" t="s">
        <v>415</v>
      </c>
      <c r="G691" s="25">
        <v>3</v>
      </c>
      <c r="H691" s="24">
        <v>0</v>
      </c>
      <c r="I691" s="26">
        <f>ROUND(G691*H691,P4)</f>
        <v>0</v>
      </c>
      <c r="L691" s="26">
        <v>0</v>
      </c>
      <c r="M691" s="20">
        <f>ROUND(G691*L691,P4)</f>
        <v>0</v>
      </c>
      <c r="N691" s="21" t="s">
        <v>170</v>
      </c>
      <c r="O691" s="27">
        <f>M691*AA691</f>
        <v>0</v>
      </c>
      <c r="P691">
        <v>3</v>
      </c>
      <c r="AA691">
        <f>IF(P691=1,$O$3,IF(P691=2,$O$4,$O$5))</f>
        <v>0</v>
      </c>
    </row>
    <row r="692" spans="1:27">
      <c r="A692" t="s">
        <v>173</v>
      </c>
      <c r="E692" s="23" t="s">
        <v>170</v>
      </c>
    </row>
    <row r="693" spans="1:27">
      <c r="A693" t="s">
        <v>174</v>
      </c>
      <c r="E693" s="28" t="s">
        <v>331</v>
      </c>
    </row>
    <row r="694" spans="1:27">
      <c r="A694" t="s">
        <v>176</v>
      </c>
      <c r="E694" s="23" t="s">
        <v>170</v>
      </c>
    </row>
    <row r="695" spans="1:27" ht="26.45">
      <c r="A695" t="s">
        <v>168</v>
      </c>
      <c r="B695">
        <v>182</v>
      </c>
      <c r="C695" s="22" t="s">
        <v>5159</v>
      </c>
      <c r="D695" t="s">
        <v>170</v>
      </c>
      <c r="E695" s="23" t="s">
        <v>5160</v>
      </c>
      <c r="F695" s="24" t="s">
        <v>415</v>
      </c>
      <c r="G695" s="25">
        <v>3</v>
      </c>
      <c r="H695" s="24">
        <v>0</v>
      </c>
      <c r="I695" s="26">
        <f>ROUND(G695*H695,P4)</f>
        <v>0</v>
      </c>
      <c r="L695" s="26">
        <v>0</v>
      </c>
      <c r="M695" s="20">
        <f>ROUND(G695*L695,P4)</f>
        <v>0</v>
      </c>
      <c r="N695" s="21" t="s">
        <v>170</v>
      </c>
      <c r="O695" s="27">
        <f>M695*AA695</f>
        <v>0</v>
      </c>
      <c r="P695">
        <v>3</v>
      </c>
      <c r="AA695">
        <f>IF(P695=1,$O$3,IF(P695=2,$O$4,$O$5))</f>
        <v>0</v>
      </c>
    </row>
    <row r="696" spans="1:27">
      <c r="A696" t="s">
        <v>173</v>
      </c>
      <c r="E696" s="23" t="s">
        <v>170</v>
      </c>
    </row>
    <row r="697" spans="1:27">
      <c r="A697" t="s">
        <v>174</v>
      </c>
      <c r="E697" s="28" t="s">
        <v>331</v>
      </c>
    </row>
    <row r="698" spans="1:27">
      <c r="A698" t="s">
        <v>176</v>
      </c>
      <c r="E698" s="23" t="s">
        <v>170</v>
      </c>
    </row>
    <row r="699" spans="1:27" ht="26.45">
      <c r="A699" t="s">
        <v>168</v>
      </c>
      <c r="B699">
        <v>183</v>
      </c>
      <c r="C699" s="22" t="s">
        <v>5161</v>
      </c>
      <c r="D699" t="s">
        <v>170</v>
      </c>
      <c r="E699" s="23" t="s">
        <v>5162</v>
      </c>
      <c r="F699" s="24" t="s">
        <v>1915</v>
      </c>
      <c r="G699" s="25">
        <v>6</v>
      </c>
      <c r="H699" s="24">
        <v>0</v>
      </c>
      <c r="I699" s="26">
        <f>ROUND(G699*H699,P4)</f>
        <v>0</v>
      </c>
      <c r="L699" s="26">
        <v>0</v>
      </c>
      <c r="M699" s="20">
        <f>ROUND(G699*L699,P4)</f>
        <v>0</v>
      </c>
      <c r="N699" s="21" t="s">
        <v>170</v>
      </c>
      <c r="O699" s="27">
        <f>M699*AA699</f>
        <v>0</v>
      </c>
      <c r="P699">
        <v>3</v>
      </c>
      <c r="AA699">
        <f>IF(P699=1,$O$3,IF(P699=2,$O$4,$O$5))</f>
        <v>0</v>
      </c>
    </row>
    <row r="700" spans="1:27">
      <c r="A700" t="s">
        <v>173</v>
      </c>
      <c r="E700" s="23" t="s">
        <v>170</v>
      </c>
    </row>
    <row r="701" spans="1:27">
      <c r="A701" t="s">
        <v>174</v>
      </c>
      <c r="E701" s="28" t="s">
        <v>649</v>
      </c>
    </row>
    <row r="702" spans="1:27">
      <c r="A702" t="s">
        <v>176</v>
      </c>
      <c r="E702" s="23" t="s">
        <v>170</v>
      </c>
    </row>
    <row r="703" spans="1:27" ht="26.45">
      <c r="A703" t="s">
        <v>168</v>
      </c>
      <c r="B703">
        <v>184</v>
      </c>
      <c r="C703" s="22" t="s">
        <v>5163</v>
      </c>
      <c r="D703" t="s">
        <v>170</v>
      </c>
      <c r="E703" s="23" t="s">
        <v>5164</v>
      </c>
      <c r="F703" s="24" t="s">
        <v>415</v>
      </c>
      <c r="G703" s="25">
        <v>29</v>
      </c>
      <c r="H703" s="24">
        <v>0</v>
      </c>
      <c r="I703" s="26">
        <f>ROUND(G703*H703,P4)</f>
        <v>0</v>
      </c>
      <c r="L703" s="26">
        <v>0</v>
      </c>
      <c r="M703" s="20">
        <f>ROUND(G703*L703,P4)</f>
        <v>0</v>
      </c>
      <c r="N703" s="21" t="s">
        <v>170</v>
      </c>
      <c r="O703" s="27">
        <f>M703*AA703</f>
        <v>0</v>
      </c>
      <c r="P703">
        <v>3</v>
      </c>
      <c r="AA703">
        <f>IF(P703=1,$O$3,IF(P703=2,$O$4,$O$5))</f>
        <v>0</v>
      </c>
    </row>
    <row r="704" spans="1:27">
      <c r="A704" t="s">
        <v>173</v>
      </c>
      <c r="E704" s="23" t="s">
        <v>170</v>
      </c>
    </row>
    <row r="705" spans="1:27">
      <c r="A705" t="s">
        <v>174</v>
      </c>
      <c r="E705" s="28" t="s">
        <v>5165</v>
      </c>
    </row>
    <row r="706" spans="1:27">
      <c r="A706" t="s">
        <v>176</v>
      </c>
      <c r="E706" s="23" t="s">
        <v>170</v>
      </c>
    </row>
    <row r="707" spans="1:27">
      <c r="A707" t="s">
        <v>168</v>
      </c>
      <c r="B707">
        <v>185</v>
      </c>
      <c r="C707" s="22" t="s">
        <v>5166</v>
      </c>
      <c r="D707" t="s">
        <v>170</v>
      </c>
      <c r="E707" s="23" t="s">
        <v>5167</v>
      </c>
      <c r="F707" s="24" t="s">
        <v>1915</v>
      </c>
      <c r="G707" s="25">
        <v>7</v>
      </c>
      <c r="H707" s="24">
        <v>0</v>
      </c>
      <c r="I707" s="26">
        <f>ROUND(G707*H707,P4)</f>
        <v>0</v>
      </c>
      <c r="L707" s="26">
        <v>0</v>
      </c>
      <c r="M707" s="20">
        <f>ROUND(G707*L707,P4)</f>
        <v>0</v>
      </c>
      <c r="N707" s="21" t="s">
        <v>170</v>
      </c>
      <c r="O707" s="27">
        <f>M707*AA707</f>
        <v>0</v>
      </c>
      <c r="P707">
        <v>3</v>
      </c>
      <c r="AA707">
        <f>IF(P707=1,$O$3,IF(P707=2,$O$4,$O$5))</f>
        <v>0</v>
      </c>
    </row>
    <row r="708" spans="1:27">
      <c r="A708" t="s">
        <v>173</v>
      </c>
      <c r="E708" s="23" t="s">
        <v>170</v>
      </c>
    </row>
    <row r="709" spans="1:27">
      <c r="A709" t="s">
        <v>174</v>
      </c>
      <c r="E709" s="28" t="s">
        <v>310</v>
      </c>
    </row>
    <row r="710" spans="1:27">
      <c r="A710" t="s">
        <v>176</v>
      </c>
      <c r="E710" s="23" t="s">
        <v>170</v>
      </c>
    </row>
    <row r="711" spans="1:27" ht="26.45">
      <c r="A711" t="s">
        <v>168</v>
      </c>
      <c r="B711">
        <v>186</v>
      </c>
      <c r="C711" s="22" t="s">
        <v>5168</v>
      </c>
      <c r="D711" t="s">
        <v>170</v>
      </c>
      <c r="E711" s="23" t="s">
        <v>5169</v>
      </c>
      <c r="F711" s="24" t="s">
        <v>1915</v>
      </c>
      <c r="G711" s="25">
        <v>29</v>
      </c>
      <c r="H711" s="24">
        <v>0</v>
      </c>
      <c r="I711" s="26">
        <f>ROUND(G711*H711,P4)</f>
        <v>0</v>
      </c>
      <c r="L711" s="26">
        <v>0</v>
      </c>
      <c r="M711" s="20">
        <f>ROUND(G711*L711,P4)</f>
        <v>0</v>
      </c>
      <c r="N711" s="21" t="s">
        <v>170</v>
      </c>
      <c r="O711" s="27">
        <f>M711*AA711</f>
        <v>0</v>
      </c>
      <c r="P711">
        <v>3</v>
      </c>
      <c r="AA711">
        <f>IF(P711=1,$O$3,IF(P711=2,$O$4,$O$5))</f>
        <v>0</v>
      </c>
    </row>
    <row r="712" spans="1:27">
      <c r="A712" t="s">
        <v>173</v>
      </c>
      <c r="E712" s="23" t="s">
        <v>170</v>
      </c>
    </row>
    <row r="713" spans="1:27">
      <c r="A713" t="s">
        <v>174</v>
      </c>
      <c r="E713" s="28" t="s">
        <v>5165</v>
      </c>
    </row>
    <row r="714" spans="1:27">
      <c r="A714" t="s">
        <v>176</v>
      </c>
      <c r="E714" s="23" t="s">
        <v>170</v>
      </c>
    </row>
    <row r="715" spans="1:27" ht="26.45">
      <c r="A715" t="s">
        <v>168</v>
      </c>
      <c r="B715">
        <v>187</v>
      </c>
      <c r="C715" s="22" t="s">
        <v>5170</v>
      </c>
      <c r="D715" t="s">
        <v>170</v>
      </c>
      <c r="E715" s="23" t="s">
        <v>5171</v>
      </c>
      <c r="F715" s="24" t="s">
        <v>1915</v>
      </c>
      <c r="G715" s="25">
        <v>139</v>
      </c>
      <c r="H715" s="24">
        <v>0</v>
      </c>
      <c r="I715" s="26">
        <f>ROUND(G715*H715,P4)</f>
        <v>0</v>
      </c>
      <c r="L715" s="26">
        <v>0</v>
      </c>
      <c r="M715" s="20">
        <f>ROUND(G715*L715,P4)</f>
        <v>0</v>
      </c>
      <c r="N715" s="21" t="s">
        <v>170</v>
      </c>
      <c r="O715" s="27">
        <f>M715*AA715</f>
        <v>0</v>
      </c>
      <c r="P715">
        <v>3</v>
      </c>
      <c r="AA715">
        <f>IF(P715=1,$O$3,IF(P715=2,$O$4,$O$5))</f>
        <v>0</v>
      </c>
    </row>
    <row r="716" spans="1:27">
      <c r="A716" t="s">
        <v>173</v>
      </c>
      <c r="E716" s="23" t="s">
        <v>170</v>
      </c>
    </row>
    <row r="717" spans="1:27">
      <c r="A717" t="s">
        <v>174</v>
      </c>
      <c r="E717" s="28" t="s">
        <v>5172</v>
      </c>
    </row>
    <row r="718" spans="1:27">
      <c r="A718" t="s">
        <v>176</v>
      </c>
      <c r="E718" s="23" t="s">
        <v>170</v>
      </c>
    </row>
    <row r="719" spans="1:27">
      <c r="A719" t="s">
        <v>168</v>
      </c>
      <c r="B719">
        <v>188</v>
      </c>
      <c r="C719" s="22" t="s">
        <v>5173</v>
      </c>
      <c r="D719" t="s">
        <v>170</v>
      </c>
      <c r="E719" s="23" t="s">
        <v>5174</v>
      </c>
      <c r="F719" s="24" t="s">
        <v>1915</v>
      </c>
      <c r="G719" s="25">
        <v>274</v>
      </c>
      <c r="H719" s="24">
        <v>0</v>
      </c>
      <c r="I719" s="26">
        <f>ROUND(G719*H719,P4)</f>
        <v>0</v>
      </c>
      <c r="L719" s="26">
        <v>0</v>
      </c>
      <c r="M719" s="20">
        <f>ROUND(G719*L719,P4)</f>
        <v>0</v>
      </c>
      <c r="N719" s="21" t="s">
        <v>170</v>
      </c>
      <c r="O719" s="27">
        <f>M719*AA719</f>
        <v>0</v>
      </c>
      <c r="P719">
        <v>3</v>
      </c>
      <c r="AA719">
        <f>IF(P719=1,$O$3,IF(P719=2,$O$4,$O$5))</f>
        <v>0</v>
      </c>
    </row>
    <row r="720" spans="1:27">
      <c r="A720" t="s">
        <v>173</v>
      </c>
      <c r="E720" s="23" t="s">
        <v>170</v>
      </c>
    </row>
    <row r="721" spans="1:27">
      <c r="A721" t="s">
        <v>174</v>
      </c>
      <c r="E721" s="28" t="s">
        <v>5001</v>
      </c>
    </row>
    <row r="722" spans="1:27">
      <c r="A722" t="s">
        <v>176</v>
      </c>
      <c r="E722" s="23" t="s">
        <v>170</v>
      </c>
    </row>
    <row r="723" spans="1:27" ht="26.45">
      <c r="A723" t="s">
        <v>168</v>
      </c>
      <c r="B723">
        <v>189</v>
      </c>
      <c r="C723" s="22" t="s">
        <v>5175</v>
      </c>
      <c r="D723" t="s">
        <v>170</v>
      </c>
      <c r="E723" s="23" t="s">
        <v>5176</v>
      </c>
      <c r="F723" s="24" t="s">
        <v>415</v>
      </c>
      <c r="G723" s="25">
        <v>209</v>
      </c>
      <c r="H723" s="24">
        <v>0</v>
      </c>
      <c r="I723" s="26">
        <f>ROUND(G723*H723,P4)</f>
        <v>0</v>
      </c>
      <c r="L723" s="26">
        <v>0</v>
      </c>
      <c r="M723" s="20">
        <f>ROUND(G723*L723,P4)</f>
        <v>0</v>
      </c>
      <c r="N723" s="21" t="s">
        <v>170</v>
      </c>
      <c r="O723" s="27">
        <f>M723*AA723</f>
        <v>0</v>
      </c>
      <c r="P723">
        <v>3</v>
      </c>
      <c r="AA723">
        <f>IF(P723=1,$O$3,IF(P723=2,$O$4,$O$5))</f>
        <v>0</v>
      </c>
    </row>
    <row r="724" spans="1:27">
      <c r="A724" t="s">
        <v>173</v>
      </c>
      <c r="E724" s="23" t="s">
        <v>170</v>
      </c>
    </row>
    <row r="725" spans="1:27">
      <c r="A725" t="s">
        <v>174</v>
      </c>
      <c r="E725" s="28" t="s">
        <v>5177</v>
      </c>
    </row>
    <row r="726" spans="1:27">
      <c r="A726" t="s">
        <v>176</v>
      </c>
      <c r="E726" s="23" t="s">
        <v>170</v>
      </c>
    </row>
    <row r="727" spans="1:27" ht="26.45">
      <c r="A727" t="s">
        <v>168</v>
      </c>
      <c r="B727">
        <v>190</v>
      </c>
      <c r="C727" s="22" t="s">
        <v>5178</v>
      </c>
      <c r="D727" t="s">
        <v>170</v>
      </c>
      <c r="E727" s="23" t="s">
        <v>5179</v>
      </c>
      <c r="F727" s="24" t="s">
        <v>415</v>
      </c>
      <c r="G727" s="25">
        <v>63</v>
      </c>
      <c r="H727" s="24">
        <v>0</v>
      </c>
      <c r="I727" s="26">
        <f>ROUND(G727*H727,P4)</f>
        <v>0</v>
      </c>
      <c r="L727" s="26">
        <v>0</v>
      </c>
      <c r="M727" s="20">
        <f>ROUND(G727*L727,P4)</f>
        <v>0</v>
      </c>
      <c r="N727" s="21" t="s">
        <v>170</v>
      </c>
      <c r="O727" s="27">
        <f>M727*AA727</f>
        <v>0</v>
      </c>
      <c r="P727">
        <v>3</v>
      </c>
      <c r="AA727">
        <f>IF(P727=1,$O$3,IF(P727=2,$O$4,$O$5))</f>
        <v>0</v>
      </c>
    </row>
    <row r="728" spans="1:27">
      <c r="A728" t="s">
        <v>173</v>
      </c>
      <c r="E728" s="23" t="s">
        <v>170</v>
      </c>
    </row>
    <row r="729" spans="1:27">
      <c r="A729" t="s">
        <v>174</v>
      </c>
      <c r="E729" s="28" t="s">
        <v>1981</v>
      </c>
    </row>
    <row r="730" spans="1:27">
      <c r="A730" t="s">
        <v>176</v>
      </c>
      <c r="E730" s="23" t="s">
        <v>170</v>
      </c>
    </row>
    <row r="731" spans="1:27">
      <c r="A731" t="s">
        <v>168</v>
      </c>
      <c r="B731">
        <v>191</v>
      </c>
      <c r="C731" s="22" t="s">
        <v>5180</v>
      </c>
      <c r="D731" t="s">
        <v>170</v>
      </c>
      <c r="E731" s="23" t="s">
        <v>5181</v>
      </c>
      <c r="F731" s="24" t="s">
        <v>415</v>
      </c>
      <c r="G731" s="25">
        <v>20</v>
      </c>
      <c r="H731" s="24">
        <v>0</v>
      </c>
      <c r="I731" s="26">
        <f>ROUND(G731*H731,P4)</f>
        <v>0</v>
      </c>
      <c r="L731" s="26">
        <v>0</v>
      </c>
      <c r="M731" s="20">
        <f>ROUND(G731*L731,P4)</f>
        <v>0</v>
      </c>
      <c r="N731" s="21" t="s">
        <v>170</v>
      </c>
      <c r="O731" s="27">
        <f>M731*AA731</f>
        <v>0</v>
      </c>
      <c r="P731">
        <v>3</v>
      </c>
      <c r="AA731">
        <f>IF(P731=1,$O$3,IF(P731=2,$O$4,$O$5))</f>
        <v>0</v>
      </c>
    </row>
    <row r="732" spans="1:27">
      <c r="A732" t="s">
        <v>173</v>
      </c>
      <c r="E732" s="23" t="s">
        <v>170</v>
      </c>
    </row>
    <row r="733" spans="1:27">
      <c r="A733" t="s">
        <v>174</v>
      </c>
      <c r="E733" s="28" t="s">
        <v>237</v>
      </c>
    </row>
    <row r="734" spans="1:27">
      <c r="A734" t="s">
        <v>176</v>
      </c>
      <c r="E734" s="23" t="s">
        <v>170</v>
      </c>
    </row>
    <row r="735" spans="1:27" ht="26.45">
      <c r="A735" t="s">
        <v>168</v>
      </c>
      <c r="B735">
        <v>192</v>
      </c>
      <c r="C735" s="22" t="s">
        <v>5182</v>
      </c>
      <c r="D735" t="s">
        <v>170</v>
      </c>
      <c r="E735" s="23" t="s">
        <v>5183</v>
      </c>
      <c r="F735" s="24" t="s">
        <v>415</v>
      </c>
      <c r="G735" s="25">
        <v>7</v>
      </c>
      <c r="H735" s="24">
        <v>0</v>
      </c>
      <c r="I735" s="26">
        <f>ROUND(G735*H735,P4)</f>
        <v>0</v>
      </c>
      <c r="L735" s="26">
        <v>0</v>
      </c>
      <c r="M735" s="20">
        <f>ROUND(G735*L735,P4)</f>
        <v>0</v>
      </c>
      <c r="N735" s="21" t="s">
        <v>170</v>
      </c>
      <c r="O735" s="27">
        <f>M735*AA735</f>
        <v>0</v>
      </c>
      <c r="P735">
        <v>3</v>
      </c>
      <c r="AA735">
        <f>IF(P735=1,$O$3,IF(P735=2,$O$4,$O$5))</f>
        <v>0</v>
      </c>
    </row>
    <row r="736" spans="1:27">
      <c r="A736" t="s">
        <v>173</v>
      </c>
      <c r="E736" s="23" t="s">
        <v>170</v>
      </c>
    </row>
    <row r="737" spans="1:27">
      <c r="A737" t="s">
        <v>174</v>
      </c>
      <c r="E737" s="28" t="s">
        <v>310</v>
      </c>
    </row>
    <row r="738" spans="1:27" ht="145.15">
      <c r="A738" t="s">
        <v>176</v>
      </c>
      <c r="E738" s="23" t="s">
        <v>5184</v>
      </c>
    </row>
    <row r="739" spans="1:27" ht="26.45">
      <c r="A739" t="s">
        <v>168</v>
      </c>
      <c r="B739">
        <v>193</v>
      </c>
      <c r="C739" s="22" t="s">
        <v>5185</v>
      </c>
      <c r="D739" t="s">
        <v>170</v>
      </c>
      <c r="E739" s="23" t="s">
        <v>5186</v>
      </c>
      <c r="F739" s="24" t="s">
        <v>415</v>
      </c>
      <c r="G739" s="25">
        <v>3</v>
      </c>
      <c r="H739" s="24">
        <v>0</v>
      </c>
      <c r="I739" s="26">
        <f>ROUND(G739*H739,P4)</f>
        <v>0</v>
      </c>
      <c r="L739" s="26">
        <v>0</v>
      </c>
      <c r="M739" s="20">
        <f>ROUND(G739*L739,P4)</f>
        <v>0</v>
      </c>
      <c r="N739" s="21" t="s">
        <v>170</v>
      </c>
      <c r="O739" s="27">
        <f>M739*AA739</f>
        <v>0</v>
      </c>
      <c r="P739">
        <v>3</v>
      </c>
      <c r="AA739">
        <f>IF(P739=1,$O$3,IF(P739=2,$O$4,$O$5))</f>
        <v>0</v>
      </c>
    </row>
    <row r="740" spans="1:27">
      <c r="A740" t="s">
        <v>173</v>
      </c>
      <c r="E740" s="23" t="s">
        <v>170</v>
      </c>
    </row>
    <row r="741" spans="1:27">
      <c r="A741" t="s">
        <v>174</v>
      </c>
      <c r="E741" s="28" t="s">
        <v>331</v>
      </c>
    </row>
    <row r="742" spans="1:27" ht="145.15">
      <c r="A742" t="s">
        <v>176</v>
      </c>
      <c r="E742" s="23" t="s">
        <v>5184</v>
      </c>
    </row>
    <row r="743" spans="1:27" ht="26.45">
      <c r="A743" t="s">
        <v>168</v>
      </c>
      <c r="B743">
        <v>194</v>
      </c>
      <c r="C743" s="22" t="s">
        <v>5187</v>
      </c>
      <c r="D743" t="s">
        <v>170</v>
      </c>
      <c r="E743" s="23" t="s">
        <v>5188</v>
      </c>
      <c r="F743" s="24" t="s">
        <v>415</v>
      </c>
      <c r="G743" s="25">
        <v>3</v>
      </c>
      <c r="H743" s="24">
        <v>0</v>
      </c>
      <c r="I743" s="26">
        <f>ROUND(G743*H743,P4)</f>
        <v>0</v>
      </c>
      <c r="L743" s="26">
        <v>0</v>
      </c>
      <c r="M743" s="20">
        <f>ROUND(G743*L743,P4)</f>
        <v>0</v>
      </c>
      <c r="N743" s="21" t="s">
        <v>170</v>
      </c>
      <c r="O743" s="27">
        <f>M743*AA743</f>
        <v>0</v>
      </c>
      <c r="P743">
        <v>3</v>
      </c>
      <c r="AA743">
        <f>IF(P743=1,$O$3,IF(P743=2,$O$4,$O$5))</f>
        <v>0</v>
      </c>
    </row>
    <row r="744" spans="1:27">
      <c r="A744" t="s">
        <v>173</v>
      </c>
      <c r="E744" s="23" t="s">
        <v>170</v>
      </c>
    </row>
    <row r="745" spans="1:27">
      <c r="A745" t="s">
        <v>174</v>
      </c>
      <c r="E745" s="28" t="s">
        <v>331</v>
      </c>
    </row>
    <row r="746" spans="1:27" ht="145.15">
      <c r="A746" t="s">
        <v>176</v>
      </c>
      <c r="E746" s="23" t="s">
        <v>5189</v>
      </c>
    </row>
    <row r="747" spans="1:27" ht="26.45">
      <c r="A747" t="s">
        <v>168</v>
      </c>
      <c r="B747">
        <v>195</v>
      </c>
      <c r="C747" s="22" t="s">
        <v>5190</v>
      </c>
      <c r="D747" t="s">
        <v>170</v>
      </c>
      <c r="E747" s="23" t="s">
        <v>5191</v>
      </c>
      <c r="F747" s="24" t="s">
        <v>415</v>
      </c>
      <c r="G747" s="25">
        <v>1</v>
      </c>
      <c r="H747" s="24">
        <v>0</v>
      </c>
      <c r="I747" s="26">
        <f>ROUND(G747*H747,P4)</f>
        <v>0</v>
      </c>
      <c r="L747" s="26">
        <v>0</v>
      </c>
      <c r="M747" s="20">
        <f>ROUND(G747*L747,P4)</f>
        <v>0</v>
      </c>
      <c r="N747" s="21" t="s">
        <v>170</v>
      </c>
      <c r="O747" s="27">
        <f>M747*AA747</f>
        <v>0</v>
      </c>
      <c r="P747">
        <v>3</v>
      </c>
      <c r="AA747">
        <f>IF(P747=1,$O$3,IF(P747=2,$O$4,$O$5))</f>
        <v>0</v>
      </c>
    </row>
    <row r="748" spans="1:27">
      <c r="A748" t="s">
        <v>173</v>
      </c>
      <c r="E748" s="23" t="s">
        <v>170</v>
      </c>
    </row>
    <row r="749" spans="1:27">
      <c r="A749" t="s">
        <v>174</v>
      </c>
      <c r="E749" s="28" t="s">
        <v>183</v>
      </c>
    </row>
    <row r="750" spans="1:27" ht="145.15">
      <c r="A750" t="s">
        <v>176</v>
      </c>
      <c r="E750" s="23" t="s">
        <v>5192</v>
      </c>
    </row>
    <row r="751" spans="1:27">
      <c r="A751" t="s">
        <v>168</v>
      </c>
      <c r="B751">
        <v>196</v>
      </c>
      <c r="C751" s="22" t="s">
        <v>5193</v>
      </c>
      <c r="D751" t="s">
        <v>170</v>
      </c>
      <c r="E751" s="23" t="s">
        <v>5194</v>
      </c>
      <c r="F751" s="24" t="s">
        <v>1915</v>
      </c>
      <c r="G751" s="25">
        <v>2</v>
      </c>
      <c r="H751" s="24">
        <v>0</v>
      </c>
      <c r="I751" s="26">
        <f>ROUND(G751*H751,P4)</f>
        <v>0</v>
      </c>
      <c r="L751" s="26">
        <v>0</v>
      </c>
      <c r="M751" s="20">
        <f>ROUND(G751*L751,P4)</f>
        <v>0</v>
      </c>
      <c r="N751" s="21" t="s">
        <v>170</v>
      </c>
      <c r="O751" s="27">
        <f>M751*AA751</f>
        <v>0</v>
      </c>
      <c r="P751">
        <v>3</v>
      </c>
      <c r="AA751">
        <f>IF(P751=1,$O$3,IF(P751=2,$O$4,$O$5))</f>
        <v>0</v>
      </c>
    </row>
    <row r="752" spans="1:27">
      <c r="A752" t="s">
        <v>173</v>
      </c>
      <c r="E752" s="23" t="s">
        <v>170</v>
      </c>
    </row>
    <row r="753" spans="1:27">
      <c r="A753" t="s">
        <v>174</v>
      </c>
      <c r="E753" s="28" t="s">
        <v>231</v>
      </c>
    </row>
    <row r="754" spans="1:27">
      <c r="A754" t="s">
        <v>176</v>
      </c>
      <c r="E754" s="23" t="s">
        <v>170</v>
      </c>
    </row>
    <row r="755" spans="1:27" ht="26.45">
      <c r="A755" t="s">
        <v>168</v>
      </c>
      <c r="B755">
        <v>197</v>
      </c>
      <c r="C755" s="22" t="s">
        <v>5195</v>
      </c>
      <c r="D755" t="s">
        <v>170</v>
      </c>
      <c r="E755" s="23" t="s">
        <v>5196</v>
      </c>
      <c r="F755" s="24" t="s">
        <v>415</v>
      </c>
      <c r="G755" s="25">
        <v>4</v>
      </c>
      <c r="H755" s="24">
        <v>0</v>
      </c>
      <c r="I755" s="26">
        <f>ROUND(G755*H755,P4)</f>
        <v>0</v>
      </c>
      <c r="L755" s="26">
        <v>0</v>
      </c>
      <c r="M755" s="20">
        <f>ROUND(G755*L755,P4)</f>
        <v>0</v>
      </c>
      <c r="N755" s="21" t="s">
        <v>170</v>
      </c>
      <c r="O755" s="27">
        <f>M755*AA755</f>
        <v>0</v>
      </c>
      <c r="P755">
        <v>3</v>
      </c>
      <c r="AA755">
        <f>IF(P755=1,$O$3,IF(P755=2,$O$4,$O$5))</f>
        <v>0</v>
      </c>
    </row>
    <row r="756" spans="1:27">
      <c r="A756" t="s">
        <v>173</v>
      </c>
      <c r="E756" s="23" t="s">
        <v>170</v>
      </c>
    </row>
    <row r="757" spans="1:27">
      <c r="A757" t="s">
        <v>174</v>
      </c>
      <c r="E757" s="28" t="s">
        <v>549</v>
      </c>
    </row>
    <row r="758" spans="1:27" ht="145.15">
      <c r="A758" t="s">
        <v>176</v>
      </c>
      <c r="E758" s="23" t="s">
        <v>5192</v>
      </c>
    </row>
    <row r="759" spans="1:27" ht="26.45">
      <c r="A759" t="s">
        <v>168</v>
      </c>
      <c r="B759">
        <v>198</v>
      </c>
      <c r="C759" s="22" t="s">
        <v>5197</v>
      </c>
      <c r="D759" t="s">
        <v>170</v>
      </c>
      <c r="E759" s="23" t="s">
        <v>5198</v>
      </c>
      <c r="F759" s="24" t="s">
        <v>415</v>
      </c>
      <c r="G759" s="25">
        <v>1</v>
      </c>
      <c r="H759" s="24">
        <v>0</v>
      </c>
      <c r="I759" s="26">
        <f>ROUND(G759*H759,P4)</f>
        <v>0</v>
      </c>
      <c r="L759" s="26">
        <v>0</v>
      </c>
      <c r="M759" s="20">
        <f>ROUND(G759*L759,P4)</f>
        <v>0</v>
      </c>
      <c r="N759" s="21" t="s">
        <v>170</v>
      </c>
      <c r="O759" s="27">
        <f>M759*AA759</f>
        <v>0</v>
      </c>
      <c r="P759">
        <v>3</v>
      </c>
      <c r="AA759">
        <f>IF(P759=1,$O$3,IF(P759=2,$O$4,$O$5))</f>
        <v>0</v>
      </c>
    </row>
    <row r="760" spans="1:27">
      <c r="A760" t="s">
        <v>173</v>
      </c>
      <c r="E760" s="23" t="s">
        <v>170</v>
      </c>
    </row>
    <row r="761" spans="1:27">
      <c r="A761" t="s">
        <v>174</v>
      </c>
      <c r="E761" s="28" t="s">
        <v>183</v>
      </c>
    </row>
    <row r="762" spans="1:27" ht="145.15">
      <c r="A762" t="s">
        <v>176</v>
      </c>
      <c r="E762" s="23" t="s">
        <v>5199</v>
      </c>
    </row>
    <row r="763" spans="1:27" ht="26.45">
      <c r="A763" t="s">
        <v>168</v>
      </c>
      <c r="B763">
        <v>199</v>
      </c>
      <c r="C763" s="22" t="s">
        <v>5200</v>
      </c>
      <c r="D763" t="s">
        <v>170</v>
      </c>
      <c r="E763" s="23" t="s">
        <v>5201</v>
      </c>
      <c r="F763" s="24" t="s">
        <v>415</v>
      </c>
      <c r="G763" s="25">
        <v>1</v>
      </c>
      <c r="H763" s="24">
        <v>0</v>
      </c>
      <c r="I763" s="26">
        <f>ROUND(G763*H763,P4)</f>
        <v>0</v>
      </c>
      <c r="L763" s="26">
        <v>0</v>
      </c>
      <c r="M763" s="20">
        <f>ROUND(G763*L763,P4)</f>
        <v>0</v>
      </c>
      <c r="N763" s="21" t="s">
        <v>170</v>
      </c>
      <c r="O763" s="27">
        <f>M763*AA763</f>
        <v>0</v>
      </c>
      <c r="P763">
        <v>3</v>
      </c>
      <c r="AA763">
        <f>IF(P763=1,$O$3,IF(P763=2,$O$4,$O$5))</f>
        <v>0</v>
      </c>
    </row>
    <row r="764" spans="1:27">
      <c r="A764" t="s">
        <v>173</v>
      </c>
      <c r="E764" s="23" t="s">
        <v>170</v>
      </c>
    </row>
    <row r="765" spans="1:27">
      <c r="A765" t="s">
        <v>174</v>
      </c>
      <c r="E765" s="28" t="s">
        <v>183</v>
      </c>
    </row>
    <row r="766" spans="1:27" ht="132">
      <c r="A766" t="s">
        <v>176</v>
      </c>
      <c r="E766" s="23" t="s">
        <v>5202</v>
      </c>
    </row>
    <row r="767" spans="1:27">
      <c r="A767" t="s">
        <v>168</v>
      </c>
      <c r="B767">
        <v>200</v>
      </c>
      <c r="C767" s="22" t="s">
        <v>5203</v>
      </c>
      <c r="D767" t="s">
        <v>170</v>
      </c>
      <c r="E767" s="23" t="s">
        <v>5204</v>
      </c>
      <c r="F767" s="24" t="s">
        <v>415</v>
      </c>
      <c r="G767" s="25">
        <v>1</v>
      </c>
      <c r="H767" s="24">
        <v>0</v>
      </c>
      <c r="I767" s="26">
        <f>ROUND(G767*H767,P4)</f>
        <v>0</v>
      </c>
      <c r="L767" s="26">
        <v>0</v>
      </c>
      <c r="M767" s="20">
        <f>ROUND(G767*L767,P4)</f>
        <v>0</v>
      </c>
      <c r="N767" s="21" t="s">
        <v>170</v>
      </c>
      <c r="O767" s="27">
        <f>M767*AA767</f>
        <v>0</v>
      </c>
      <c r="P767">
        <v>3</v>
      </c>
      <c r="AA767">
        <f>IF(P767=1,$O$3,IF(P767=2,$O$4,$O$5))</f>
        <v>0</v>
      </c>
    </row>
    <row r="768" spans="1:27">
      <c r="A768" t="s">
        <v>173</v>
      </c>
      <c r="E768" s="23" t="s">
        <v>170</v>
      </c>
    </row>
    <row r="769" spans="1:27">
      <c r="A769" t="s">
        <v>174</v>
      </c>
      <c r="E769" s="28" t="s">
        <v>183</v>
      </c>
    </row>
    <row r="770" spans="1:27">
      <c r="A770" t="s">
        <v>176</v>
      </c>
      <c r="E770" s="23" t="s">
        <v>170</v>
      </c>
    </row>
    <row r="771" spans="1:27">
      <c r="A771" t="s">
        <v>168</v>
      </c>
      <c r="B771">
        <v>201</v>
      </c>
      <c r="C771" s="22" t="s">
        <v>5205</v>
      </c>
      <c r="D771" t="s">
        <v>170</v>
      </c>
      <c r="E771" s="23" t="s">
        <v>5206</v>
      </c>
      <c r="F771" s="24" t="s">
        <v>415</v>
      </c>
      <c r="G771" s="25">
        <v>1</v>
      </c>
      <c r="H771" s="24">
        <v>0</v>
      </c>
      <c r="I771" s="26">
        <f>ROUND(G771*H771,P4)</f>
        <v>0</v>
      </c>
      <c r="L771" s="26">
        <v>0</v>
      </c>
      <c r="M771" s="20">
        <f>ROUND(G771*L771,P4)</f>
        <v>0</v>
      </c>
      <c r="N771" s="21" t="s">
        <v>170</v>
      </c>
      <c r="O771" s="27">
        <f>M771*AA771</f>
        <v>0</v>
      </c>
      <c r="P771">
        <v>3</v>
      </c>
      <c r="AA771">
        <f>IF(P771=1,$O$3,IF(P771=2,$O$4,$O$5))</f>
        <v>0</v>
      </c>
    </row>
    <row r="772" spans="1:27">
      <c r="A772" t="s">
        <v>173</v>
      </c>
      <c r="E772" s="23" t="s">
        <v>170</v>
      </c>
    </row>
    <row r="773" spans="1:27">
      <c r="A773" t="s">
        <v>174</v>
      </c>
      <c r="E773" s="28" t="s">
        <v>183</v>
      </c>
    </row>
    <row r="774" spans="1:27">
      <c r="A774" t="s">
        <v>176</v>
      </c>
      <c r="E774" s="23" t="s">
        <v>170</v>
      </c>
    </row>
    <row r="775" spans="1:27">
      <c r="A775" t="s">
        <v>168</v>
      </c>
      <c r="B775">
        <v>202</v>
      </c>
      <c r="C775" s="22" t="s">
        <v>5207</v>
      </c>
      <c r="D775" t="s">
        <v>170</v>
      </c>
      <c r="E775" s="23" t="s">
        <v>5208</v>
      </c>
      <c r="F775" s="24" t="s">
        <v>415</v>
      </c>
      <c r="G775" s="25">
        <v>1</v>
      </c>
      <c r="H775" s="24">
        <v>0</v>
      </c>
      <c r="I775" s="26">
        <f>ROUND(G775*H775,P4)</f>
        <v>0</v>
      </c>
      <c r="L775" s="26">
        <v>0</v>
      </c>
      <c r="M775" s="20">
        <f>ROUND(G775*L775,P4)</f>
        <v>0</v>
      </c>
      <c r="N775" s="21" t="s">
        <v>170</v>
      </c>
      <c r="O775" s="27">
        <f>M775*AA775</f>
        <v>0</v>
      </c>
      <c r="P775">
        <v>3</v>
      </c>
      <c r="AA775">
        <f>IF(P775=1,$O$3,IF(P775=2,$O$4,$O$5))</f>
        <v>0</v>
      </c>
    </row>
    <row r="776" spans="1:27">
      <c r="A776" t="s">
        <v>173</v>
      </c>
      <c r="E776" s="23" t="s">
        <v>170</v>
      </c>
    </row>
    <row r="777" spans="1:27">
      <c r="A777" t="s">
        <v>174</v>
      </c>
      <c r="E777" s="28" t="s">
        <v>183</v>
      </c>
    </row>
    <row r="778" spans="1:27">
      <c r="A778" t="s">
        <v>176</v>
      </c>
      <c r="E778" s="23" t="s">
        <v>170</v>
      </c>
    </row>
    <row r="779" spans="1:27">
      <c r="A779" t="s">
        <v>168</v>
      </c>
      <c r="B779">
        <v>203</v>
      </c>
      <c r="C779" s="22" t="s">
        <v>5209</v>
      </c>
      <c r="D779" t="s">
        <v>170</v>
      </c>
      <c r="E779" s="23" t="s">
        <v>5210</v>
      </c>
      <c r="F779" s="24" t="s">
        <v>415</v>
      </c>
      <c r="G779" s="25">
        <v>3</v>
      </c>
      <c r="H779" s="24">
        <v>0</v>
      </c>
      <c r="I779" s="26">
        <f>ROUND(G779*H779,P4)</f>
        <v>0</v>
      </c>
      <c r="L779" s="26">
        <v>0</v>
      </c>
      <c r="M779" s="20">
        <f>ROUND(G779*L779,P4)</f>
        <v>0</v>
      </c>
      <c r="N779" s="21" t="s">
        <v>170</v>
      </c>
      <c r="O779" s="27">
        <f>M779*AA779</f>
        <v>0</v>
      </c>
      <c r="P779">
        <v>3</v>
      </c>
      <c r="AA779">
        <f>IF(P779=1,$O$3,IF(P779=2,$O$4,$O$5))</f>
        <v>0</v>
      </c>
    </row>
    <row r="780" spans="1:27">
      <c r="A780" t="s">
        <v>173</v>
      </c>
      <c r="E780" s="23" t="s">
        <v>170</v>
      </c>
    </row>
    <row r="781" spans="1:27">
      <c r="A781" t="s">
        <v>174</v>
      </c>
      <c r="E781" s="28" t="s">
        <v>331</v>
      </c>
    </row>
    <row r="782" spans="1:27">
      <c r="A782" t="s">
        <v>176</v>
      </c>
      <c r="E782" s="23" t="s">
        <v>170</v>
      </c>
    </row>
    <row r="783" spans="1:27">
      <c r="A783" t="s">
        <v>168</v>
      </c>
      <c r="B783">
        <v>204</v>
      </c>
      <c r="C783" s="22" t="s">
        <v>5211</v>
      </c>
      <c r="D783" t="s">
        <v>170</v>
      </c>
      <c r="E783" s="23" t="s">
        <v>5212</v>
      </c>
      <c r="F783" s="24" t="s">
        <v>415</v>
      </c>
      <c r="G783" s="25">
        <v>11</v>
      </c>
      <c r="H783" s="24">
        <v>0</v>
      </c>
      <c r="I783" s="26">
        <f>ROUND(G783*H783,P4)</f>
        <v>0</v>
      </c>
      <c r="L783" s="26">
        <v>0</v>
      </c>
      <c r="M783" s="20">
        <f>ROUND(G783*L783,P4)</f>
        <v>0</v>
      </c>
      <c r="N783" s="21" t="s">
        <v>170</v>
      </c>
      <c r="O783" s="27">
        <f>M783*AA783</f>
        <v>0</v>
      </c>
      <c r="P783">
        <v>3</v>
      </c>
      <c r="AA783">
        <f>IF(P783=1,$O$3,IF(P783=2,$O$4,$O$5))</f>
        <v>0</v>
      </c>
    </row>
    <row r="784" spans="1:27">
      <c r="A784" t="s">
        <v>173</v>
      </c>
      <c r="E784" s="23" t="s">
        <v>170</v>
      </c>
    </row>
    <row r="785" spans="1:27">
      <c r="A785" t="s">
        <v>174</v>
      </c>
      <c r="E785" s="28" t="s">
        <v>546</v>
      </c>
    </row>
    <row r="786" spans="1:27">
      <c r="A786" t="s">
        <v>176</v>
      </c>
      <c r="E786" s="23" t="s">
        <v>170</v>
      </c>
    </row>
    <row r="787" spans="1:27">
      <c r="A787" t="s">
        <v>168</v>
      </c>
      <c r="B787">
        <v>205</v>
      </c>
      <c r="C787" s="22" t="s">
        <v>5213</v>
      </c>
      <c r="D787" t="s">
        <v>170</v>
      </c>
      <c r="E787" s="23" t="s">
        <v>5214</v>
      </c>
      <c r="F787" s="24" t="s">
        <v>415</v>
      </c>
      <c r="G787" s="25">
        <v>5</v>
      </c>
      <c r="H787" s="24">
        <v>0</v>
      </c>
      <c r="I787" s="26">
        <f>ROUND(G787*H787,P4)</f>
        <v>0</v>
      </c>
      <c r="L787" s="26">
        <v>0</v>
      </c>
      <c r="M787" s="20">
        <f>ROUND(G787*L787,P4)</f>
        <v>0</v>
      </c>
      <c r="N787" s="21" t="s">
        <v>170</v>
      </c>
      <c r="O787" s="27">
        <f>M787*AA787</f>
        <v>0</v>
      </c>
      <c r="P787">
        <v>3</v>
      </c>
      <c r="AA787">
        <f>IF(P787=1,$O$3,IF(P787=2,$O$4,$O$5))</f>
        <v>0</v>
      </c>
    </row>
    <row r="788" spans="1:27">
      <c r="A788" t="s">
        <v>173</v>
      </c>
      <c r="E788" s="23" t="s">
        <v>170</v>
      </c>
    </row>
    <row r="789" spans="1:27">
      <c r="A789" t="s">
        <v>174</v>
      </c>
      <c r="E789" s="28" t="s">
        <v>757</v>
      </c>
    </row>
    <row r="790" spans="1:27">
      <c r="A790" t="s">
        <v>176</v>
      </c>
      <c r="E790" s="23" t="s">
        <v>170</v>
      </c>
    </row>
    <row r="791" spans="1:27">
      <c r="A791" t="s">
        <v>168</v>
      </c>
      <c r="B791">
        <v>206</v>
      </c>
      <c r="C791" s="22" t="s">
        <v>5215</v>
      </c>
      <c r="D791" t="s">
        <v>170</v>
      </c>
      <c r="E791" s="23" t="s">
        <v>5216</v>
      </c>
      <c r="F791" s="24" t="s">
        <v>415</v>
      </c>
      <c r="G791" s="25">
        <v>60</v>
      </c>
      <c r="H791" s="24">
        <v>0</v>
      </c>
      <c r="I791" s="26">
        <f>ROUND(G791*H791,P4)</f>
        <v>0</v>
      </c>
      <c r="L791" s="26">
        <v>0</v>
      </c>
      <c r="M791" s="20">
        <f>ROUND(G791*L791,P4)</f>
        <v>0</v>
      </c>
      <c r="N791" s="21" t="s">
        <v>2346</v>
      </c>
      <c r="O791" s="27">
        <f>M791*AA791</f>
        <v>0</v>
      </c>
      <c r="P791">
        <v>3</v>
      </c>
      <c r="AA791">
        <f>IF(P791=1,$O$3,IF(P791=2,$O$4,$O$5))</f>
        <v>0</v>
      </c>
    </row>
    <row r="792" spans="1:27">
      <c r="A792" t="s">
        <v>173</v>
      </c>
      <c r="E792" s="23" t="s">
        <v>170</v>
      </c>
    </row>
    <row r="793" spans="1:27">
      <c r="A793" t="s">
        <v>174</v>
      </c>
      <c r="E793" s="28" t="s">
        <v>723</v>
      </c>
    </row>
    <row r="794" spans="1:27">
      <c r="A794" t="s">
        <v>176</v>
      </c>
      <c r="E794" s="23" t="s">
        <v>170</v>
      </c>
    </row>
    <row r="795" spans="1:27">
      <c r="A795" t="s">
        <v>168</v>
      </c>
      <c r="B795">
        <v>207</v>
      </c>
      <c r="C795" s="22" t="s">
        <v>5217</v>
      </c>
      <c r="D795" t="s">
        <v>170</v>
      </c>
      <c r="E795" s="23" t="s">
        <v>5218</v>
      </c>
      <c r="F795" s="24" t="s">
        <v>172</v>
      </c>
      <c r="G795" s="25">
        <v>1.827</v>
      </c>
      <c r="H795" s="24">
        <v>0</v>
      </c>
      <c r="I795" s="26">
        <f>ROUND(G795*H795,P4)</f>
        <v>0</v>
      </c>
      <c r="L795" s="26">
        <v>0</v>
      </c>
      <c r="M795" s="20">
        <f>ROUND(G795*L795,P4)</f>
        <v>0</v>
      </c>
      <c r="N795" s="21" t="s">
        <v>2346</v>
      </c>
      <c r="O795" s="27">
        <f>M795*AA795</f>
        <v>0</v>
      </c>
      <c r="P795">
        <v>3</v>
      </c>
      <c r="AA795">
        <f>IF(P795=1,$O$3,IF(P795=2,$O$4,$O$5))</f>
        <v>0</v>
      </c>
    </row>
    <row r="796" spans="1:27">
      <c r="A796" t="s">
        <v>173</v>
      </c>
      <c r="E796" s="23" t="s">
        <v>170</v>
      </c>
    </row>
    <row r="797" spans="1:27">
      <c r="A797" t="s">
        <v>174</v>
      </c>
      <c r="E797" s="28" t="s">
        <v>5219</v>
      </c>
    </row>
    <row r="798" spans="1:27">
      <c r="A798" t="s">
        <v>176</v>
      </c>
      <c r="E798" s="23" t="s">
        <v>170</v>
      </c>
    </row>
    <row r="799" spans="1:27" ht="26.45">
      <c r="A799" t="s">
        <v>168</v>
      </c>
      <c r="B799">
        <v>208</v>
      </c>
      <c r="C799" s="22" t="s">
        <v>5220</v>
      </c>
      <c r="D799" t="s">
        <v>170</v>
      </c>
      <c r="E799" s="23" t="s">
        <v>5221</v>
      </c>
      <c r="F799" s="24" t="s">
        <v>172</v>
      </c>
      <c r="G799" s="25">
        <v>1.827</v>
      </c>
      <c r="H799" s="24">
        <v>0</v>
      </c>
      <c r="I799" s="26">
        <f>ROUND(G799*H799,P4)</f>
        <v>0</v>
      </c>
      <c r="L799" s="26">
        <v>0</v>
      </c>
      <c r="M799" s="20">
        <f>ROUND(G799*L799,P4)</f>
        <v>0</v>
      </c>
      <c r="N799" s="21" t="s">
        <v>2346</v>
      </c>
      <c r="O799" s="27">
        <f>M799*AA799</f>
        <v>0</v>
      </c>
      <c r="P799">
        <v>3</v>
      </c>
      <c r="AA799">
        <f>IF(P799=1,$O$3,IF(P799=2,$O$4,$O$5))</f>
        <v>0</v>
      </c>
    </row>
    <row r="800" spans="1:27">
      <c r="A800" t="s">
        <v>173</v>
      </c>
      <c r="E800" s="23" t="s">
        <v>170</v>
      </c>
    </row>
    <row r="801" spans="1:27">
      <c r="A801" t="s">
        <v>174</v>
      </c>
      <c r="E801" s="28" t="s">
        <v>5219</v>
      </c>
    </row>
    <row r="802" spans="1:27">
      <c r="A802" t="s">
        <v>176</v>
      </c>
      <c r="E802" s="23" t="s">
        <v>170</v>
      </c>
    </row>
    <row r="803" spans="1:27">
      <c r="A803" t="s">
        <v>165</v>
      </c>
      <c r="C803" s="18" t="s">
        <v>5222</v>
      </c>
      <c r="E803" s="19" t="s">
        <v>5223</v>
      </c>
      <c r="L803" s="20">
        <f>SUMIFS(L804:L1043,A804:A1043,"P")</f>
        <v>0</v>
      </c>
      <c r="M803" s="20">
        <f>SUMIFS(M804:M1043,A804:A1043,"P")</f>
        <v>0</v>
      </c>
      <c r="N803" s="21"/>
    </row>
    <row r="804" spans="1:27">
      <c r="A804" t="s">
        <v>168</v>
      </c>
      <c r="B804">
        <v>209</v>
      </c>
      <c r="C804" s="22" t="s">
        <v>5224</v>
      </c>
      <c r="D804" t="s">
        <v>170</v>
      </c>
      <c r="E804" s="23" t="s">
        <v>5225</v>
      </c>
      <c r="F804" s="24" t="s">
        <v>188</v>
      </c>
      <c r="G804" s="25">
        <v>13</v>
      </c>
      <c r="H804" s="24">
        <v>0</v>
      </c>
      <c r="I804" s="26">
        <f>ROUND(G804*H804,P4)</f>
        <v>0</v>
      </c>
      <c r="L804" s="26">
        <v>0</v>
      </c>
      <c r="M804" s="20">
        <f>ROUND(G804*L804,P4)</f>
        <v>0</v>
      </c>
      <c r="N804" s="21" t="s">
        <v>170</v>
      </c>
      <c r="O804" s="27">
        <f>M804*AA804</f>
        <v>0</v>
      </c>
      <c r="P804">
        <v>3</v>
      </c>
      <c r="AA804">
        <f>IF(P804=1,$O$3,IF(P804=2,$O$4,$O$5))</f>
        <v>0</v>
      </c>
    </row>
    <row r="805" spans="1:27">
      <c r="A805" t="s">
        <v>173</v>
      </c>
      <c r="E805" s="23" t="s">
        <v>170</v>
      </c>
    </row>
    <row r="806" spans="1:27">
      <c r="A806" t="s">
        <v>174</v>
      </c>
      <c r="E806" s="28" t="s">
        <v>494</v>
      </c>
    </row>
    <row r="807" spans="1:27">
      <c r="A807" t="s">
        <v>176</v>
      </c>
      <c r="E807" s="23" t="s">
        <v>170</v>
      </c>
    </row>
    <row r="808" spans="1:27" ht="26.45">
      <c r="A808" t="s">
        <v>168</v>
      </c>
      <c r="B808">
        <v>210</v>
      </c>
      <c r="C808" s="22" t="s">
        <v>5226</v>
      </c>
      <c r="D808" t="s">
        <v>170</v>
      </c>
      <c r="E808" s="23" t="s">
        <v>5227</v>
      </c>
      <c r="F808" s="24" t="s">
        <v>415</v>
      </c>
      <c r="G808" s="25">
        <v>262</v>
      </c>
      <c r="H808" s="24">
        <v>0</v>
      </c>
      <c r="I808" s="26">
        <f>ROUND(G808*H808,P4)</f>
        <v>0</v>
      </c>
      <c r="L808" s="26">
        <v>0</v>
      </c>
      <c r="M808" s="20">
        <f>ROUND(G808*L808,P4)</f>
        <v>0</v>
      </c>
      <c r="N808" s="21" t="s">
        <v>2346</v>
      </c>
      <c r="O808" s="27">
        <f>M808*AA808</f>
        <v>0</v>
      </c>
      <c r="P808">
        <v>3</v>
      </c>
      <c r="AA808">
        <f>IF(P808=1,$O$3,IF(P808=2,$O$4,$O$5))</f>
        <v>0</v>
      </c>
    </row>
    <row r="809" spans="1:27">
      <c r="A809" t="s">
        <v>173</v>
      </c>
      <c r="E809" s="23" t="s">
        <v>170</v>
      </c>
    </row>
    <row r="810" spans="1:27">
      <c r="A810" t="s">
        <v>174</v>
      </c>
      <c r="E810" s="28" t="s">
        <v>5228</v>
      </c>
    </row>
    <row r="811" spans="1:27">
      <c r="A811" t="s">
        <v>176</v>
      </c>
      <c r="E811" s="23" t="s">
        <v>170</v>
      </c>
    </row>
    <row r="812" spans="1:27" ht="26.45">
      <c r="A812" t="s">
        <v>168</v>
      </c>
      <c r="B812">
        <v>211</v>
      </c>
      <c r="C812" s="22" t="s">
        <v>5229</v>
      </c>
      <c r="D812" t="s">
        <v>170</v>
      </c>
      <c r="E812" s="23" t="s">
        <v>5230</v>
      </c>
      <c r="F812" s="24" t="s">
        <v>415</v>
      </c>
      <c r="G812" s="25">
        <v>7</v>
      </c>
      <c r="H812" s="24">
        <v>0</v>
      </c>
      <c r="I812" s="26">
        <f>ROUND(G812*H812,P4)</f>
        <v>0</v>
      </c>
      <c r="L812" s="26">
        <v>0</v>
      </c>
      <c r="M812" s="20">
        <f>ROUND(G812*L812,P4)</f>
        <v>0</v>
      </c>
      <c r="N812" s="21" t="s">
        <v>2346</v>
      </c>
      <c r="O812" s="27">
        <f>M812*AA812</f>
        <v>0</v>
      </c>
      <c r="P812">
        <v>3</v>
      </c>
      <c r="AA812">
        <f>IF(P812=1,$O$3,IF(P812=2,$O$4,$O$5))</f>
        <v>0</v>
      </c>
    </row>
    <row r="813" spans="1:27">
      <c r="A813" t="s">
        <v>173</v>
      </c>
      <c r="E813" s="23" t="s">
        <v>170</v>
      </c>
    </row>
    <row r="814" spans="1:27">
      <c r="A814" t="s">
        <v>174</v>
      </c>
      <c r="E814" s="28" t="s">
        <v>310</v>
      </c>
    </row>
    <row r="815" spans="1:27">
      <c r="A815" t="s">
        <v>176</v>
      </c>
      <c r="E815" s="23" t="s">
        <v>170</v>
      </c>
    </row>
    <row r="816" spans="1:27">
      <c r="A816" t="s">
        <v>168</v>
      </c>
      <c r="B816">
        <v>212</v>
      </c>
      <c r="C816" s="22" t="s">
        <v>5231</v>
      </c>
      <c r="D816" t="s">
        <v>170</v>
      </c>
      <c r="E816" s="23" t="s">
        <v>5232</v>
      </c>
      <c r="F816" s="24" t="s">
        <v>415</v>
      </c>
      <c r="G816" s="25">
        <v>85</v>
      </c>
      <c r="H816" s="24">
        <v>0</v>
      </c>
      <c r="I816" s="26">
        <f>ROUND(G816*H816,P4)</f>
        <v>0</v>
      </c>
      <c r="L816" s="26">
        <v>0</v>
      </c>
      <c r="M816" s="20">
        <f>ROUND(G816*L816,P4)</f>
        <v>0</v>
      </c>
      <c r="N816" s="21" t="s">
        <v>2346</v>
      </c>
      <c r="O816" s="27">
        <f>M816*AA816</f>
        <v>0</v>
      </c>
      <c r="P816">
        <v>3</v>
      </c>
      <c r="AA816">
        <f>IF(P816=1,$O$3,IF(P816=2,$O$4,$O$5))</f>
        <v>0</v>
      </c>
    </row>
    <row r="817" spans="1:27">
      <c r="A817" t="s">
        <v>173</v>
      </c>
      <c r="E817" s="23" t="s">
        <v>170</v>
      </c>
    </row>
    <row r="818" spans="1:27">
      <c r="A818" t="s">
        <v>174</v>
      </c>
      <c r="E818" s="28" t="s">
        <v>5233</v>
      </c>
    </row>
    <row r="819" spans="1:27">
      <c r="A819" t="s">
        <v>176</v>
      </c>
      <c r="E819" s="23" t="s">
        <v>170</v>
      </c>
    </row>
    <row r="820" spans="1:27">
      <c r="A820" t="s">
        <v>168</v>
      </c>
      <c r="B820">
        <v>213</v>
      </c>
      <c r="C820" s="22" t="s">
        <v>5234</v>
      </c>
      <c r="D820" t="s">
        <v>170</v>
      </c>
      <c r="E820" s="23" t="s">
        <v>5235</v>
      </c>
      <c r="F820" s="24" t="s">
        <v>415</v>
      </c>
      <c r="G820" s="25">
        <v>177</v>
      </c>
      <c r="H820" s="24">
        <v>0</v>
      </c>
      <c r="I820" s="26">
        <f>ROUND(G820*H820,P4)</f>
        <v>0</v>
      </c>
      <c r="L820" s="26">
        <v>0</v>
      </c>
      <c r="M820" s="20">
        <f>ROUND(G820*L820,P4)</f>
        <v>0</v>
      </c>
      <c r="N820" s="21" t="s">
        <v>2346</v>
      </c>
      <c r="O820" s="27">
        <f>M820*AA820</f>
        <v>0</v>
      </c>
      <c r="P820">
        <v>3</v>
      </c>
      <c r="AA820">
        <f>IF(P820=1,$O$3,IF(P820=2,$O$4,$O$5))</f>
        <v>0</v>
      </c>
    </row>
    <row r="821" spans="1:27">
      <c r="A821" t="s">
        <v>173</v>
      </c>
      <c r="E821" s="23" t="s">
        <v>170</v>
      </c>
    </row>
    <row r="822" spans="1:27">
      <c r="A822" t="s">
        <v>174</v>
      </c>
      <c r="E822" s="28" t="s">
        <v>5236</v>
      </c>
    </row>
    <row r="823" spans="1:27">
      <c r="A823" t="s">
        <v>176</v>
      </c>
      <c r="E823" s="23" t="s">
        <v>170</v>
      </c>
    </row>
    <row r="824" spans="1:27">
      <c r="A824" t="s">
        <v>168</v>
      </c>
      <c r="B824">
        <v>214</v>
      </c>
      <c r="C824" s="22" t="s">
        <v>5237</v>
      </c>
      <c r="D824" t="s">
        <v>170</v>
      </c>
      <c r="E824" s="23" t="s">
        <v>5238</v>
      </c>
      <c r="F824" s="24" t="s">
        <v>415</v>
      </c>
      <c r="G824" s="25">
        <v>7</v>
      </c>
      <c r="H824" s="24">
        <v>0</v>
      </c>
      <c r="I824" s="26">
        <f>ROUND(G824*H824,P4)</f>
        <v>0</v>
      </c>
      <c r="L824" s="26">
        <v>0</v>
      </c>
      <c r="M824" s="20">
        <f>ROUND(G824*L824,P4)</f>
        <v>0</v>
      </c>
      <c r="N824" s="21" t="s">
        <v>2346</v>
      </c>
      <c r="O824" s="27">
        <f>M824*AA824</f>
        <v>0</v>
      </c>
      <c r="P824">
        <v>3</v>
      </c>
      <c r="AA824">
        <f>IF(P824=1,$O$3,IF(P824=2,$O$4,$O$5))</f>
        <v>0</v>
      </c>
    </row>
    <row r="825" spans="1:27">
      <c r="A825" t="s">
        <v>173</v>
      </c>
      <c r="E825" s="23" t="s">
        <v>170</v>
      </c>
    </row>
    <row r="826" spans="1:27">
      <c r="A826" t="s">
        <v>174</v>
      </c>
      <c r="E826" s="28" t="s">
        <v>310</v>
      </c>
    </row>
    <row r="827" spans="1:27">
      <c r="A827" t="s">
        <v>176</v>
      </c>
      <c r="E827" s="23" t="s">
        <v>170</v>
      </c>
    </row>
    <row r="828" spans="1:27">
      <c r="A828" t="s">
        <v>168</v>
      </c>
      <c r="B828">
        <v>215</v>
      </c>
      <c r="C828" s="22" t="s">
        <v>5239</v>
      </c>
      <c r="D828" t="s">
        <v>170</v>
      </c>
      <c r="E828" s="23" t="s">
        <v>5240</v>
      </c>
      <c r="F828" s="24" t="s">
        <v>415</v>
      </c>
      <c r="G828" s="25">
        <v>15</v>
      </c>
      <c r="H828" s="24">
        <v>0</v>
      </c>
      <c r="I828" s="26">
        <f>ROUND(G828*H828,P4)</f>
        <v>0</v>
      </c>
      <c r="L828" s="26">
        <v>0</v>
      </c>
      <c r="M828" s="20">
        <f>ROUND(G828*L828,P4)</f>
        <v>0</v>
      </c>
      <c r="N828" s="21" t="s">
        <v>2346</v>
      </c>
      <c r="O828" s="27">
        <f>M828*AA828</f>
        <v>0</v>
      </c>
      <c r="P828">
        <v>3</v>
      </c>
      <c r="AA828">
        <f>IF(P828=1,$O$3,IF(P828=2,$O$4,$O$5))</f>
        <v>0</v>
      </c>
    </row>
    <row r="829" spans="1:27">
      <c r="A829" t="s">
        <v>173</v>
      </c>
      <c r="E829" s="23" t="s">
        <v>170</v>
      </c>
    </row>
    <row r="830" spans="1:27">
      <c r="A830" t="s">
        <v>174</v>
      </c>
      <c r="E830" s="28" t="s">
        <v>375</v>
      </c>
    </row>
    <row r="831" spans="1:27">
      <c r="A831" t="s">
        <v>176</v>
      </c>
      <c r="E831" s="23" t="s">
        <v>170</v>
      </c>
    </row>
    <row r="832" spans="1:27">
      <c r="A832" t="s">
        <v>168</v>
      </c>
      <c r="B832">
        <v>216</v>
      </c>
      <c r="C832" s="22" t="s">
        <v>5241</v>
      </c>
      <c r="D832" t="s">
        <v>170</v>
      </c>
      <c r="E832" s="23" t="s">
        <v>5242</v>
      </c>
      <c r="F832" s="24" t="s">
        <v>188</v>
      </c>
      <c r="G832" s="25">
        <v>6</v>
      </c>
      <c r="H832" s="24">
        <v>0</v>
      </c>
      <c r="I832" s="26">
        <f>ROUND(G832*H832,P4)</f>
        <v>0</v>
      </c>
      <c r="L832" s="26">
        <v>0</v>
      </c>
      <c r="M832" s="20">
        <f>ROUND(G832*L832,P4)</f>
        <v>0</v>
      </c>
      <c r="N832" s="21" t="s">
        <v>170</v>
      </c>
      <c r="O832" s="27">
        <f>M832*AA832</f>
        <v>0</v>
      </c>
      <c r="P832">
        <v>3</v>
      </c>
      <c r="AA832">
        <f>IF(P832=1,$O$3,IF(P832=2,$O$4,$O$5))</f>
        <v>0</v>
      </c>
    </row>
    <row r="833" spans="1:27">
      <c r="A833" t="s">
        <v>173</v>
      </c>
      <c r="E833" s="23" t="s">
        <v>170</v>
      </c>
    </row>
    <row r="834" spans="1:27">
      <c r="A834" t="s">
        <v>174</v>
      </c>
      <c r="E834" s="28" t="s">
        <v>649</v>
      </c>
    </row>
    <row r="835" spans="1:27">
      <c r="A835" t="s">
        <v>176</v>
      </c>
      <c r="E835" s="23" t="s">
        <v>170</v>
      </c>
    </row>
    <row r="836" spans="1:27">
      <c r="A836" t="s">
        <v>168</v>
      </c>
      <c r="B836">
        <v>217</v>
      </c>
      <c r="C836" s="22" t="s">
        <v>5243</v>
      </c>
      <c r="D836" t="s">
        <v>170</v>
      </c>
      <c r="E836" s="23" t="s">
        <v>5244</v>
      </c>
      <c r="F836" s="24" t="s">
        <v>188</v>
      </c>
      <c r="G836" s="25">
        <v>29</v>
      </c>
      <c r="H836" s="24">
        <v>0</v>
      </c>
      <c r="I836" s="26">
        <f>ROUND(G836*H836,P4)</f>
        <v>0</v>
      </c>
      <c r="L836" s="26">
        <v>0</v>
      </c>
      <c r="M836" s="20">
        <f>ROUND(G836*L836,P4)</f>
        <v>0</v>
      </c>
      <c r="N836" s="21" t="s">
        <v>170</v>
      </c>
      <c r="O836" s="27">
        <f>M836*AA836</f>
        <v>0</v>
      </c>
      <c r="P836">
        <v>3</v>
      </c>
      <c r="AA836">
        <f>IF(P836=1,$O$3,IF(P836=2,$O$4,$O$5))</f>
        <v>0</v>
      </c>
    </row>
    <row r="837" spans="1:27">
      <c r="A837" t="s">
        <v>173</v>
      </c>
      <c r="E837" s="23" t="s">
        <v>170</v>
      </c>
    </row>
    <row r="838" spans="1:27">
      <c r="A838" t="s">
        <v>174</v>
      </c>
      <c r="E838" s="28" t="s">
        <v>5165</v>
      </c>
    </row>
    <row r="839" spans="1:27">
      <c r="A839" t="s">
        <v>176</v>
      </c>
      <c r="E839" s="23" t="s">
        <v>170</v>
      </c>
    </row>
    <row r="840" spans="1:27">
      <c r="A840" t="s">
        <v>168</v>
      </c>
      <c r="B840">
        <v>218</v>
      </c>
      <c r="C840" s="22" t="s">
        <v>5245</v>
      </c>
      <c r="D840" t="s">
        <v>170</v>
      </c>
      <c r="E840" s="23" t="s">
        <v>5246</v>
      </c>
      <c r="F840" s="24" t="s">
        <v>415</v>
      </c>
      <c r="G840" s="25">
        <v>274</v>
      </c>
      <c r="H840" s="24">
        <v>0</v>
      </c>
      <c r="I840" s="26">
        <f>ROUND(G840*H840,P4)</f>
        <v>0</v>
      </c>
      <c r="L840" s="26">
        <v>0</v>
      </c>
      <c r="M840" s="20">
        <f>ROUND(G840*L840,P4)</f>
        <v>0</v>
      </c>
      <c r="N840" s="21" t="s">
        <v>170</v>
      </c>
      <c r="O840" s="27">
        <f>M840*AA840</f>
        <v>0</v>
      </c>
      <c r="P840">
        <v>3</v>
      </c>
      <c r="AA840">
        <f>IF(P840=1,$O$3,IF(P840=2,$O$4,$O$5))</f>
        <v>0</v>
      </c>
    </row>
    <row r="841" spans="1:27">
      <c r="A841" t="s">
        <v>173</v>
      </c>
      <c r="E841" s="23" t="s">
        <v>170</v>
      </c>
    </row>
    <row r="842" spans="1:27">
      <c r="A842" t="s">
        <v>174</v>
      </c>
      <c r="E842" s="28" t="s">
        <v>5001</v>
      </c>
    </row>
    <row r="843" spans="1:27">
      <c r="A843" t="s">
        <v>176</v>
      </c>
      <c r="E843" s="23" t="s">
        <v>170</v>
      </c>
    </row>
    <row r="844" spans="1:27">
      <c r="A844" t="s">
        <v>168</v>
      </c>
      <c r="B844">
        <v>219</v>
      </c>
      <c r="C844" s="22" t="s">
        <v>5247</v>
      </c>
      <c r="D844" t="s">
        <v>170</v>
      </c>
      <c r="E844" s="23" t="s">
        <v>5248</v>
      </c>
      <c r="F844" s="24" t="s">
        <v>415</v>
      </c>
      <c r="G844" s="25">
        <v>17</v>
      </c>
      <c r="H844" s="24">
        <v>0</v>
      </c>
      <c r="I844" s="26">
        <f>ROUND(G844*H844,P4)</f>
        <v>0</v>
      </c>
      <c r="L844" s="26">
        <v>0</v>
      </c>
      <c r="M844" s="20">
        <f>ROUND(G844*L844,P4)</f>
        <v>0</v>
      </c>
      <c r="N844" s="21" t="s">
        <v>170</v>
      </c>
      <c r="O844" s="27">
        <f>M844*AA844</f>
        <v>0</v>
      </c>
      <c r="P844">
        <v>3</v>
      </c>
      <c r="AA844">
        <f>IF(P844=1,$O$3,IF(P844=2,$O$4,$O$5))</f>
        <v>0</v>
      </c>
    </row>
    <row r="845" spans="1:27">
      <c r="A845" t="s">
        <v>173</v>
      </c>
      <c r="E845" s="23" t="s">
        <v>170</v>
      </c>
    </row>
    <row r="846" spans="1:27">
      <c r="A846" t="s">
        <v>174</v>
      </c>
      <c r="E846" s="28" t="s">
        <v>1052</v>
      </c>
    </row>
    <row r="847" spans="1:27">
      <c r="A847" t="s">
        <v>176</v>
      </c>
      <c r="E847" s="23" t="s">
        <v>170</v>
      </c>
    </row>
    <row r="848" spans="1:27">
      <c r="A848" t="s">
        <v>168</v>
      </c>
      <c r="B848">
        <v>220</v>
      </c>
      <c r="C848" s="22" t="s">
        <v>5249</v>
      </c>
      <c r="D848" t="s">
        <v>170</v>
      </c>
      <c r="E848" s="23" t="s">
        <v>5250</v>
      </c>
      <c r="F848" s="24" t="s">
        <v>415</v>
      </c>
      <c r="G848" s="25">
        <v>29</v>
      </c>
      <c r="H848" s="24">
        <v>0</v>
      </c>
      <c r="I848" s="26">
        <f>ROUND(G848*H848,P4)</f>
        <v>0</v>
      </c>
      <c r="L848" s="26">
        <v>0</v>
      </c>
      <c r="M848" s="20">
        <f>ROUND(G848*L848,P4)</f>
        <v>0</v>
      </c>
      <c r="N848" s="21" t="s">
        <v>170</v>
      </c>
      <c r="O848" s="27">
        <f>M848*AA848</f>
        <v>0</v>
      </c>
      <c r="P848">
        <v>3</v>
      </c>
      <c r="AA848">
        <f>IF(P848=1,$O$3,IF(P848=2,$O$4,$O$5))</f>
        <v>0</v>
      </c>
    </row>
    <row r="849" spans="1:27">
      <c r="A849" t="s">
        <v>173</v>
      </c>
      <c r="E849" s="23" t="s">
        <v>170</v>
      </c>
    </row>
    <row r="850" spans="1:27">
      <c r="A850" t="s">
        <v>174</v>
      </c>
      <c r="E850" s="28" t="s">
        <v>5165</v>
      </c>
    </row>
    <row r="851" spans="1:27">
      <c r="A851" t="s">
        <v>176</v>
      </c>
      <c r="E851" s="23" t="s">
        <v>170</v>
      </c>
    </row>
    <row r="852" spans="1:27">
      <c r="A852" t="s">
        <v>168</v>
      </c>
      <c r="B852">
        <v>221</v>
      </c>
      <c r="C852" s="22" t="s">
        <v>5251</v>
      </c>
      <c r="D852" t="s">
        <v>170</v>
      </c>
      <c r="E852" s="23" t="s">
        <v>5252</v>
      </c>
      <c r="F852" s="24" t="s">
        <v>415</v>
      </c>
      <c r="G852" s="25">
        <v>7</v>
      </c>
      <c r="H852" s="24">
        <v>0</v>
      </c>
      <c r="I852" s="26">
        <f>ROUND(G852*H852,P4)</f>
        <v>0</v>
      </c>
      <c r="L852" s="26">
        <v>0</v>
      </c>
      <c r="M852" s="20">
        <f>ROUND(G852*L852,P4)</f>
        <v>0</v>
      </c>
      <c r="N852" s="21" t="s">
        <v>170</v>
      </c>
      <c r="O852" s="27">
        <f>M852*AA852</f>
        <v>0</v>
      </c>
      <c r="P852">
        <v>3</v>
      </c>
      <c r="AA852">
        <f>IF(P852=1,$O$3,IF(P852=2,$O$4,$O$5))</f>
        <v>0</v>
      </c>
    </row>
    <row r="853" spans="1:27">
      <c r="A853" t="s">
        <v>173</v>
      </c>
      <c r="E853" s="23" t="s">
        <v>170</v>
      </c>
    </row>
    <row r="854" spans="1:27">
      <c r="A854" t="s">
        <v>174</v>
      </c>
      <c r="E854" s="28" t="s">
        <v>310</v>
      </c>
    </row>
    <row r="855" spans="1:27">
      <c r="A855" t="s">
        <v>176</v>
      </c>
      <c r="E855" s="23" t="s">
        <v>170</v>
      </c>
    </row>
    <row r="856" spans="1:27">
      <c r="A856" t="s">
        <v>168</v>
      </c>
      <c r="B856">
        <v>222</v>
      </c>
      <c r="C856" s="22" t="s">
        <v>5253</v>
      </c>
      <c r="D856" t="s">
        <v>170</v>
      </c>
      <c r="E856" s="23" t="s">
        <v>5254</v>
      </c>
      <c r="F856" s="24" t="s">
        <v>5255</v>
      </c>
      <c r="G856" s="25">
        <v>538</v>
      </c>
      <c r="H856" s="24">
        <v>0</v>
      </c>
      <c r="I856" s="26">
        <f>ROUND(G856*H856,P4)</f>
        <v>0</v>
      </c>
      <c r="L856" s="26">
        <v>0</v>
      </c>
      <c r="M856" s="20">
        <f>ROUND(G856*L856,P4)</f>
        <v>0</v>
      </c>
      <c r="N856" s="21" t="s">
        <v>2346</v>
      </c>
      <c r="O856" s="27">
        <f>M856*AA856</f>
        <v>0</v>
      </c>
      <c r="P856">
        <v>3</v>
      </c>
      <c r="AA856">
        <f>IF(P856=1,$O$3,IF(P856=2,$O$4,$O$5))</f>
        <v>0</v>
      </c>
    </row>
    <row r="857" spans="1:27">
      <c r="A857" t="s">
        <v>173</v>
      </c>
      <c r="E857" s="23" t="s">
        <v>170</v>
      </c>
    </row>
    <row r="858" spans="1:27">
      <c r="A858" t="s">
        <v>174</v>
      </c>
      <c r="E858" s="28" t="s">
        <v>5256</v>
      </c>
    </row>
    <row r="859" spans="1:27">
      <c r="A859" t="s">
        <v>176</v>
      </c>
      <c r="E859" s="23" t="s">
        <v>170</v>
      </c>
    </row>
    <row r="860" spans="1:27" ht="39.6">
      <c r="A860" t="s">
        <v>168</v>
      </c>
      <c r="B860">
        <v>223</v>
      </c>
      <c r="C860" s="22" t="s">
        <v>5257</v>
      </c>
      <c r="D860" t="s">
        <v>170</v>
      </c>
      <c r="E860" s="23" t="s">
        <v>5258</v>
      </c>
      <c r="F860" s="24" t="s">
        <v>415</v>
      </c>
      <c r="G860" s="25">
        <v>5</v>
      </c>
      <c r="H860" s="24">
        <v>0</v>
      </c>
      <c r="I860" s="26">
        <f>ROUND(G860*H860,P4)</f>
        <v>0</v>
      </c>
      <c r="L860" s="26">
        <v>0</v>
      </c>
      <c r="M860" s="20">
        <f>ROUND(G860*L860,P4)</f>
        <v>0</v>
      </c>
      <c r="N860" s="21" t="s">
        <v>2346</v>
      </c>
      <c r="O860" s="27">
        <f>M860*AA860</f>
        <v>0</v>
      </c>
      <c r="P860">
        <v>3</v>
      </c>
      <c r="AA860">
        <f>IF(P860=1,$O$3,IF(P860=2,$O$4,$O$5))</f>
        <v>0</v>
      </c>
    </row>
    <row r="861" spans="1:27">
      <c r="A861" t="s">
        <v>173</v>
      </c>
      <c r="E861" s="23" t="s">
        <v>170</v>
      </c>
    </row>
    <row r="862" spans="1:27">
      <c r="A862" t="s">
        <v>174</v>
      </c>
      <c r="E862" s="28" t="s">
        <v>757</v>
      </c>
    </row>
    <row r="863" spans="1:27">
      <c r="A863" t="s">
        <v>176</v>
      </c>
      <c r="E863" s="23" t="s">
        <v>170</v>
      </c>
    </row>
    <row r="864" spans="1:27" ht="39.6">
      <c r="A864" t="s">
        <v>168</v>
      </c>
      <c r="B864">
        <v>224</v>
      </c>
      <c r="C864" s="22" t="s">
        <v>5259</v>
      </c>
      <c r="D864" t="s">
        <v>170</v>
      </c>
      <c r="E864" s="23" t="s">
        <v>5260</v>
      </c>
      <c r="F864" s="24" t="s">
        <v>415</v>
      </c>
      <c r="G864" s="25">
        <v>3</v>
      </c>
      <c r="H864" s="24">
        <v>0</v>
      </c>
      <c r="I864" s="26">
        <f>ROUND(G864*H864,P4)</f>
        <v>0</v>
      </c>
      <c r="L864" s="26">
        <v>0</v>
      </c>
      <c r="M864" s="20">
        <f>ROUND(G864*L864,P4)</f>
        <v>0</v>
      </c>
      <c r="N864" s="21" t="s">
        <v>2346</v>
      </c>
      <c r="O864" s="27">
        <f>M864*AA864</f>
        <v>0</v>
      </c>
      <c r="P864">
        <v>3</v>
      </c>
      <c r="AA864">
        <f>IF(P864=1,$O$3,IF(P864=2,$O$4,$O$5))</f>
        <v>0</v>
      </c>
    </row>
    <row r="865" spans="1:27">
      <c r="A865" t="s">
        <v>173</v>
      </c>
      <c r="E865" s="23" t="s">
        <v>170</v>
      </c>
    </row>
    <row r="866" spans="1:27">
      <c r="A866" t="s">
        <v>174</v>
      </c>
      <c r="E866" s="28" t="s">
        <v>331</v>
      </c>
    </row>
    <row r="867" spans="1:27">
      <c r="A867" t="s">
        <v>176</v>
      </c>
      <c r="E867" s="23" t="s">
        <v>170</v>
      </c>
    </row>
    <row r="868" spans="1:27" ht="39.6">
      <c r="A868" t="s">
        <v>168</v>
      </c>
      <c r="B868">
        <v>225</v>
      </c>
      <c r="C868" s="22" t="s">
        <v>5261</v>
      </c>
      <c r="D868" t="s">
        <v>170</v>
      </c>
      <c r="E868" s="23" t="s">
        <v>5262</v>
      </c>
      <c r="F868" s="24" t="s">
        <v>415</v>
      </c>
      <c r="G868" s="25">
        <v>5</v>
      </c>
      <c r="H868" s="24">
        <v>0</v>
      </c>
      <c r="I868" s="26">
        <f>ROUND(G868*H868,P4)</f>
        <v>0</v>
      </c>
      <c r="L868" s="26">
        <v>0</v>
      </c>
      <c r="M868" s="20">
        <f>ROUND(G868*L868,P4)</f>
        <v>0</v>
      </c>
      <c r="N868" s="21" t="s">
        <v>2346</v>
      </c>
      <c r="O868" s="27">
        <f>M868*AA868</f>
        <v>0</v>
      </c>
      <c r="P868">
        <v>3</v>
      </c>
      <c r="AA868">
        <f>IF(P868=1,$O$3,IF(P868=2,$O$4,$O$5))</f>
        <v>0</v>
      </c>
    </row>
    <row r="869" spans="1:27">
      <c r="A869" t="s">
        <v>173</v>
      </c>
      <c r="E869" s="23" t="s">
        <v>170</v>
      </c>
    </row>
    <row r="870" spans="1:27">
      <c r="A870" t="s">
        <v>174</v>
      </c>
      <c r="E870" s="28" t="s">
        <v>757</v>
      </c>
    </row>
    <row r="871" spans="1:27">
      <c r="A871" t="s">
        <v>176</v>
      </c>
      <c r="E871" s="23" t="s">
        <v>170</v>
      </c>
    </row>
    <row r="872" spans="1:27" ht="39.6">
      <c r="A872" t="s">
        <v>168</v>
      </c>
      <c r="B872">
        <v>226</v>
      </c>
      <c r="C872" s="22" t="s">
        <v>5263</v>
      </c>
      <c r="D872" t="s">
        <v>170</v>
      </c>
      <c r="E872" s="23" t="s">
        <v>5264</v>
      </c>
      <c r="F872" s="24" t="s">
        <v>415</v>
      </c>
      <c r="G872" s="25">
        <v>1</v>
      </c>
      <c r="H872" s="24">
        <v>0</v>
      </c>
      <c r="I872" s="26">
        <f>ROUND(G872*H872,P4)</f>
        <v>0</v>
      </c>
      <c r="L872" s="26">
        <v>0</v>
      </c>
      <c r="M872" s="20">
        <f>ROUND(G872*L872,P4)</f>
        <v>0</v>
      </c>
      <c r="N872" s="21" t="s">
        <v>2346</v>
      </c>
      <c r="O872" s="27">
        <f>M872*AA872</f>
        <v>0</v>
      </c>
      <c r="P872">
        <v>3</v>
      </c>
      <c r="AA872">
        <f>IF(P872=1,$O$3,IF(P872=2,$O$4,$O$5))</f>
        <v>0</v>
      </c>
    </row>
    <row r="873" spans="1:27">
      <c r="A873" t="s">
        <v>173</v>
      </c>
      <c r="E873" s="23" t="s">
        <v>170</v>
      </c>
    </row>
    <row r="874" spans="1:27">
      <c r="A874" t="s">
        <v>174</v>
      </c>
      <c r="E874" s="28" t="s">
        <v>183</v>
      </c>
    </row>
    <row r="875" spans="1:27">
      <c r="A875" t="s">
        <v>176</v>
      </c>
      <c r="E875" s="23" t="s">
        <v>170</v>
      </c>
    </row>
    <row r="876" spans="1:27" ht="39.6">
      <c r="A876" t="s">
        <v>168</v>
      </c>
      <c r="B876">
        <v>227</v>
      </c>
      <c r="C876" s="22" t="s">
        <v>5265</v>
      </c>
      <c r="D876" t="s">
        <v>170</v>
      </c>
      <c r="E876" s="23" t="s">
        <v>5266</v>
      </c>
      <c r="F876" s="24" t="s">
        <v>415</v>
      </c>
      <c r="G876" s="25">
        <v>1</v>
      </c>
      <c r="H876" s="24">
        <v>0</v>
      </c>
      <c r="I876" s="26">
        <f>ROUND(G876*H876,P4)</f>
        <v>0</v>
      </c>
      <c r="L876" s="26">
        <v>0</v>
      </c>
      <c r="M876" s="20">
        <f>ROUND(G876*L876,P4)</f>
        <v>0</v>
      </c>
      <c r="N876" s="21" t="s">
        <v>2346</v>
      </c>
      <c r="O876" s="27">
        <f>M876*AA876</f>
        <v>0</v>
      </c>
      <c r="P876">
        <v>3</v>
      </c>
      <c r="AA876">
        <f>IF(P876=1,$O$3,IF(P876=2,$O$4,$O$5))</f>
        <v>0</v>
      </c>
    </row>
    <row r="877" spans="1:27">
      <c r="A877" t="s">
        <v>173</v>
      </c>
      <c r="E877" s="23" t="s">
        <v>170</v>
      </c>
    </row>
    <row r="878" spans="1:27">
      <c r="A878" t="s">
        <v>174</v>
      </c>
      <c r="E878" s="28" t="s">
        <v>183</v>
      </c>
    </row>
    <row r="879" spans="1:27">
      <c r="A879" t="s">
        <v>176</v>
      </c>
      <c r="E879" s="23" t="s">
        <v>170</v>
      </c>
    </row>
    <row r="880" spans="1:27" ht="39.6">
      <c r="A880" t="s">
        <v>168</v>
      </c>
      <c r="B880">
        <v>228</v>
      </c>
      <c r="C880" s="22" t="s">
        <v>5267</v>
      </c>
      <c r="D880" t="s">
        <v>170</v>
      </c>
      <c r="E880" s="23" t="s">
        <v>5268</v>
      </c>
      <c r="F880" s="24" t="s">
        <v>415</v>
      </c>
      <c r="G880" s="25">
        <v>27</v>
      </c>
      <c r="H880" s="24">
        <v>0</v>
      </c>
      <c r="I880" s="26">
        <f>ROUND(G880*H880,P4)</f>
        <v>0</v>
      </c>
      <c r="L880" s="26">
        <v>0</v>
      </c>
      <c r="M880" s="20">
        <f>ROUND(G880*L880,P4)</f>
        <v>0</v>
      </c>
      <c r="N880" s="21" t="s">
        <v>2346</v>
      </c>
      <c r="O880" s="27">
        <f>M880*AA880</f>
        <v>0</v>
      </c>
      <c r="P880">
        <v>3</v>
      </c>
      <c r="AA880">
        <f>IF(P880=1,$O$3,IF(P880=2,$O$4,$O$5))</f>
        <v>0</v>
      </c>
    </row>
    <row r="881" spans="1:27">
      <c r="A881" t="s">
        <v>173</v>
      </c>
      <c r="E881" s="23" t="s">
        <v>170</v>
      </c>
    </row>
    <row r="882" spans="1:27">
      <c r="A882" t="s">
        <v>174</v>
      </c>
      <c r="E882" s="28" t="s">
        <v>938</v>
      </c>
    </row>
    <row r="883" spans="1:27">
      <c r="A883" t="s">
        <v>176</v>
      </c>
      <c r="E883" s="23" t="s">
        <v>170</v>
      </c>
    </row>
    <row r="884" spans="1:27" ht="39.6">
      <c r="A884" t="s">
        <v>168</v>
      </c>
      <c r="B884">
        <v>229</v>
      </c>
      <c r="C884" s="22" t="s">
        <v>5269</v>
      </c>
      <c r="D884" t="s">
        <v>170</v>
      </c>
      <c r="E884" s="23" t="s">
        <v>5270</v>
      </c>
      <c r="F884" s="24" t="s">
        <v>415</v>
      </c>
      <c r="G884" s="25">
        <v>16</v>
      </c>
      <c r="H884" s="24">
        <v>0</v>
      </c>
      <c r="I884" s="26">
        <f>ROUND(G884*H884,P4)</f>
        <v>0</v>
      </c>
      <c r="L884" s="26">
        <v>0</v>
      </c>
      <c r="M884" s="20">
        <f>ROUND(G884*L884,P4)</f>
        <v>0</v>
      </c>
      <c r="N884" s="21" t="s">
        <v>2346</v>
      </c>
      <c r="O884" s="27">
        <f>M884*AA884</f>
        <v>0</v>
      </c>
      <c r="P884">
        <v>3</v>
      </c>
      <c r="AA884">
        <f>IF(P884=1,$O$3,IF(P884=2,$O$4,$O$5))</f>
        <v>0</v>
      </c>
    </row>
    <row r="885" spans="1:27">
      <c r="A885" t="s">
        <v>173</v>
      </c>
      <c r="E885" s="23" t="s">
        <v>170</v>
      </c>
    </row>
    <row r="886" spans="1:27">
      <c r="A886" t="s">
        <v>174</v>
      </c>
      <c r="E886" s="28" t="s">
        <v>368</v>
      </c>
    </row>
    <row r="887" spans="1:27">
      <c r="A887" t="s">
        <v>176</v>
      </c>
      <c r="E887" s="23" t="s">
        <v>170</v>
      </c>
    </row>
    <row r="888" spans="1:27" ht="39.6">
      <c r="A888" t="s">
        <v>168</v>
      </c>
      <c r="B888">
        <v>230</v>
      </c>
      <c r="C888" s="22" t="s">
        <v>5271</v>
      </c>
      <c r="D888" t="s">
        <v>170</v>
      </c>
      <c r="E888" s="23" t="s">
        <v>5272</v>
      </c>
      <c r="F888" s="24" t="s">
        <v>415</v>
      </c>
      <c r="G888" s="25">
        <v>12</v>
      </c>
      <c r="H888" s="24">
        <v>0</v>
      </c>
      <c r="I888" s="26">
        <f>ROUND(G888*H888,P4)</f>
        <v>0</v>
      </c>
      <c r="L888" s="26">
        <v>0</v>
      </c>
      <c r="M888" s="20">
        <f>ROUND(G888*L888,P4)</f>
        <v>0</v>
      </c>
      <c r="N888" s="21" t="s">
        <v>2346</v>
      </c>
      <c r="O888" s="27">
        <f>M888*AA888</f>
        <v>0</v>
      </c>
      <c r="P888">
        <v>3</v>
      </c>
      <c r="AA888">
        <f>IF(P888=1,$O$3,IF(P888=2,$O$4,$O$5))</f>
        <v>0</v>
      </c>
    </row>
    <row r="889" spans="1:27">
      <c r="A889" t="s">
        <v>173</v>
      </c>
      <c r="E889" s="23" t="s">
        <v>170</v>
      </c>
    </row>
    <row r="890" spans="1:27">
      <c r="A890" t="s">
        <v>174</v>
      </c>
      <c r="E890" s="28" t="s">
        <v>908</v>
      </c>
    </row>
    <row r="891" spans="1:27">
      <c r="A891" t="s">
        <v>176</v>
      </c>
      <c r="E891" s="23" t="s">
        <v>170</v>
      </c>
    </row>
    <row r="892" spans="1:27" ht="39.6">
      <c r="A892" t="s">
        <v>168</v>
      </c>
      <c r="B892">
        <v>231</v>
      </c>
      <c r="C892" s="22" t="s">
        <v>5273</v>
      </c>
      <c r="D892" t="s">
        <v>170</v>
      </c>
      <c r="E892" s="23" t="s">
        <v>5274</v>
      </c>
      <c r="F892" s="24" t="s">
        <v>415</v>
      </c>
      <c r="G892" s="25">
        <v>3</v>
      </c>
      <c r="H892" s="24">
        <v>0</v>
      </c>
      <c r="I892" s="26">
        <f>ROUND(G892*H892,P4)</f>
        <v>0</v>
      </c>
      <c r="L892" s="26">
        <v>0</v>
      </c>
      <c r="M892" s="20">
        <f>ROUND(G892*L892,P4)</f>
        <v>0</v>
      </c>
      <c r="N892" s="21" t="s">
        <v>2346</v>
      </c>
      <c r="O892" s="27">
        <f>M892*AA892</f>
        <v>0</v>
      </c>
      <c r="P892">
        <v>3</v>
      </c>
      <c r="AA892">
        <f>IF(P892=1,$O$3,IF(P892=2,$O$4,$O$5))</f>
        <v>0</v>
      </c>
    </row>
    <row r="893" spans="1:27">
      <c r="A893" t="s">
        <v>173</v>
      </c>
      <c r="E893" s="23" t="s">
        <v>170</v>
      </c>
    </row>
    <row r="894" spans="1:27">
      <c r="A894" t="s">
        <v>174</v>
      </c>
      <c r="E894" s="28" t="s">
        <v>331</v>
      </c>
    </row>
    <row r="895" spans="1:27">
      <c r="A895" t="s">
        <v>176</v>
      </c>
      <c r="E895" s="23" t="s">
        <v>170</v>
      </c>
    </row>
    <row r="896" spans="1:27" ht="39.6">
      <c r="A896" t="s">
        <v>168</v>
      </c>
      <c r="B896">
        <v>232</v>
      </c>
      <c r="C896" s="22" t="s">
        <v>5275</v>
      </c>
      <c r="D896" t="s">
        <v>170</v>
      </c>
      <c r="E896" s="23" t="s">
        <v>5276</v>
      </c>
      <c r="F896" s="24" t="s">
        <v>415</v>
      </c>
      <c r="G896" s="25">
        <v>7</v>
      </c>
      <c r="H896" s="24">
        <v>0</v>
      </c>
      <c r="I896" s="26">
        <f>ROUND(G896*H896,P4)</f>
        <v>0</v>
      </c>
      <c r="L896" s="26">
        <v>0</v>
      </c>
      <c r="M896" s="20">
        <f>ROUND(G896*L896,P4)</f>
        <v>0</v>
      </c>
      <c r="N896" s="21" t="s">
        <v>2346</v>
      </c>
      <c r="O896" s="27">
        <f>M896*AA896</f>
        <v>0</v>
      </c>
      <c r="P896">
        <v>3</v>
      </c>
      <c r="AA896">
        <f>IF(P896=1,$O$3,IF(P896=2,$O$4,$O$5))</f>
        <v>0</v>
      </c>
    </row>
    <row r="897" spans="1:27">
      <c r="A897" t="s">
        <v>173</v>
      </c>
      <c r="E897" s="23" t="s">
        <v>170</v>
      </c>
    </row>
    <row r="898" spans="1:27">
      <c r="A898" t="s">
        <v>174</v>
      </c>
      <c r="E898" s="28" t="s">
        <v>310</v>
      </c>
    </row>
    <row r="899" spans="1:27">
      <c r="A899" t="s">
        <v>176</v>
      </c>
      <c r="E899" s="23" t="s">
        <v>170</v>
      </c>
    </row>
    <row r="900" spans="1:27" ht="39.6">
      <c r="A900" t="s">
        <v>168</v>
      </c>
      <c r="B900">
        <v>233</v>
      </c>
      <c r="C900" s="22" t="s">
        <v>5277</v>
      </c>
      <c r="D900" t="s">
        <v>170</v>
      </c>
      <c r="E900" s="23" t="s">
        <v>5278</v>
      </c>
      <c r="F900" s="24" t="s">
        <v>415</v>
      </c>
      <c r="G900" s="25">
        <v>6</v>
      </c>
      <c r="H900" s="24">
        <v>0</v>
      </c>
      <c r="I900" s="26">
        <f>ROUND(G900*H900,P4)</f>
        <v>0</v>
      </c>
      <c r="L900" s="26">
        <v>0</v>
      </c>
      <c r="M900" s="20">
        <f>ROUND(G900*L900,P4)</f>
        <v>0</v>
      </c>
      <c r="N900" s="21" t="s">
        <v>2346</v>
      </c>
      <c r="O900" s="27">
        <f>M900*AA900</f>
        <v>0</v>
      </c>
      <c r="P900">
        <v>3</v>
      </c>
      <c r="AA900">
        <f>IF(P900=1,$O$3,IF(P900=2,$O$4,$O$5))</f>
        <v>0</v>
      </c>
    </row>
    <row r="901" spans="1:27">
      <c r="A901" t="s">
        <v>173</v>
      </c>
      <c r="E901" s="23" t="s">
        <v>170</v>
      </c>
    </row>
    <row r="902" spans="1:27">
      <c r="A902" t="s">
        <v>174</v>
      </c>
      <c r="E902" s="28" t="s">
        <v>649</v>
      </c>
    </row>
    <row r="903" spans="1:27">
      <c r="A903" t="s">
        <v>176</v>
      </c>
      <c r="E903" s="23" t="s">
        <v>170</v>
      </c>
    </row>
    <row r="904" spans="1:27" ht="39.6">
      <c r="A904" t="s">
        <v>168</v>
      </c>
      <c r="B904">
        <v>234</v>
      </c>
      <c r="C904" s="22" t="s">
        <v>5279</v>
      </c>
      <c r="D904" t="s">
        <v>170</v>
      </c>
      <c r="E904" s="23" t="s">
        <v>5280</v>
      </c>
      <c r="F904" s="24" t="s">
        <v>415</v>
      </c>
      <c r="G904" s="25">
        <v>8</v>
      </c>
      <c r="H904" s="24">
        <v>0</v>
      </c>
      <c r="I904" s="26">
        <f>ROUND(G904*H904,P4)</f>
        <v>0</v>
      </c>
      <c r="L904" s="26">
        <v>0</v>
      </c>
      <c r="M904" s="20">
        <f>ROUND(G904*L904,P4)</f>
        <v>0</v>
      </c>
      <c r="N904" s="21" t="s">
        <v>2346</v>
      </c>
      <c r="O904" s="27">
        <f>M904*AA904</f>
        <v>0</v>
      </c>
      <c r="P904">
        <v>3</v>
      </c>
      <c r="AA904">
        <f>IF(P904=1,$O$3,IF(P904=2,$O$4,$O$5))</f>
        <v>0</v>
      </c>
    </row>
    <row r="905" spans="1:27">
      <c r="A905" t="s">
        <v>173</v>
      </c>
      <c r="E905" s="23" t="s">
        <v>170</v>
      </c>
    </row>
    <row r="906" spans="1:27">
      <c r="A906" t="s">
        <v>174</v>
      </c>
      <c r="E906" s="28" t="s">
        <v>396</v>
      </c>
    </row>
    <row r="907" spans="1:27">
      <c r="A907" t="s">
        <v>176</v>
      </c>
      <c r="E907" s="23" t="s">
        <v>170</v>
      </c>
    </row>
    <row r="908" spans="1:27" ht="39.6">
      <c r="A908" t="s">
        <v>168</v>
      </c>
      <c r="B908">
        <v>235</v>
      </c>
      <c r="C908" s="22" t="s">
        <v>5281</v>
      </c>
      <c r="D908" t="s">
        <v>170</v>
      </c>
      <c r="E908" s="23" t="s">
        <v>5282</v>
      </c>
      <c r="F908" s="24" t="s">
        <v>415</v>
      </c>
      <c r="G908" s="25">
        <v>2</v>
      </c>
      <c r="H908" s="24">
        <v>0</v>
      </c>
      <c r="I908" s="26">
        <f>ROUND(G908*H908,P4)</f>
        <v>0</v>
      </c>
      <c r="L908" s="26">
        <v>0</v>
      </c>
      <c r="M908" s="20">
        <f>ROUND(G908*L908,P4)</f>
        <v>0</v>
      </c>
      <c r="N908" s="21" t="s">
        <v>2346</v>
      </c>
      <c r="O908" s="27">
        <f>M908*AA908</f>
        <v>0</v>
      </c>
      <c r="P908">
        <v>3</v>
      </c>
      <c r="AA908">
        <f>IF(P908=1,$O$3,IF(P908=2,$O$4,$O$5))</f>
        <v>0</v>
      </c>
    </row>
    <row r="909" spans="1:27">
      <c r="A909" t="s">
        <v>173</v>
      </c>
      <c r="E909" s="23" t="s">
        <v>170</v>
      </c>
    </row>
    <row r="910" spans="1:27">
      <c r="A910" t="s">
        <v>174</v>
      </c>
      <c r="E910" s="28" t="s">
        <v>231</v>
      </c>
    </row>
    <row r="911" spans="1:27">
      <c r="A911" t="s">
        <v>176</v>
      </c>
      <c r="E911" s="23" t="s">
        <v>170</v>
      </c>
    </row>
    <row r="912" spans="1:27" ht="39.6">
      <c r="A912" t="s">
        <v>168</v>
      </c>
      <c r="B912">
        <v>236</v>
      </c>
      <c r="C912" s="22" t="s">
        <v>5283</v>
      </c>
      <c r="D912" t="s">
        <v>170</v>
      </c>
      <c r="E912" s="23" t="s">
        <v>5284</v>
      </c>
      <c r="F912" s="24" t="s">
        <v>415</v>
      </c>
      <c r="G912" s="25">
        <v>4</v>
      </c>
      <c r="H912" s="24">
        <v>0</v>
      </c>
      <c r="I912" s="26">
        <f>ROUND(G912*H912,P4)</f>
        <v>0</v>
      </c>
      <c r="L912" s="26">
        <v>0</v>
      </c>
      <c r="M912" s="20">
        <f>ROUND(G912*L912,P4)</f>
        <v>0</v>
      </c>
      <c r="N912" s="21" t="s">
        <v>2346</v>
      </c>
      <c r="O912" s="27">
        <f>M912*AA912</f>
        <v>0</v>
      </c>
      <c r="P912">
        <v>3</v>
      </c>
      <c r="AA912">
        <f>IF(P912=1,$O$3,IF(P912=2,$O$4,$O$5))</f>
        <v>0</v>
      </c>
    </row>
    <row r="913" spans="1:27">
      <c r="A913" t="s">
        <v>173</v>
      </c>
      <c r="E913" s="23" t="s">
        <v>170</v>
      </c>
    </row>
    <row r="914" spans="1:27">
      <c r="A914" t="s">
        <v>174</v>
      </c>
      <c r="E914" s="28" t="s">
        <v>549</v>
      </c>
    </row>
    <row r="915" spans="1:27">
      <c r="A915" t="s">
        <v>176</v>
      </c>
      <c r="E915" s="23" t="s">
        <v>170</v>
      </c>
    </row>
    <row r="916" spans="1:27" ht="39.6">
      <c r="A916" t="s">
        <v>168</v>
      </c>
      <c r="B916">
        <v>237</v>
      </c>
      <c r="C916" s="22" t="s">
        <v>5285</v>
      </c>
      <c r="D916" t="s">
        <v>170</v>
      </c>
      <c r="E916" s="23" t="s">
        <v>5286</v>
      </c>
      <c r="F916" s="24" t="s">
        <v>415</v>
      </c>
      <c r="G916" s="25">
        <v>2</v>
      </c>
      <c r="H916" s="24">
        <v>0</v>
      </c>
      <c r="I916" s="26">
        <f>ROUND(G916*H916,P4)</f>
        <v>0</v>
      </c>
      <c r="L916" s="26">
        <v>0</v>
      </c>
      <c r="M916" s="20">
        <f>ROUND(G916*L916,P4)</f>
        <v>0</v>
      </c>
      <c r="N916" s="21" t="s">
        <v>2346</v>
      </c>
      <c r="O916" s="27">
        <f>M916*AA916</f>
        <v>0</v>
      </c>
      <c r="P916">
        <v>3</v>
      </c>
      <c r="AA916">
        <f>IF(P916=1,$O$3,IF(P916=2,$O$4,$O$5))</f>
        <v>0</v>
      </c>
    </row>
    <row r="917" spans="1:27">
      <c r="A917" t="s">
        <v>173</v>
      </c>
      <c r="E917" s="23" t="s">
        <v>170</v>
      </c>
    </row>
    <row r="918" spans="1:27">
      <c r="A918" t="s">
        <v>174</v>
      </c>
      <c r="E918" s="28" t="s">
        <v>231</v>
      </c>
    </row>
    <row r="919" spans="1:27">
      <c r="A919" t="s">
        <v>176</v>
      </c>
      <c r="E919" s="23" t="s">
        <v>170</v>
      </c>
    </row>
    <row r="920" spans="1:27" ht="39.6">
      <c r="A920" t="s">
        <v>168</v>
      </c>
      <c r="B920">
        <v>238</v>
      </c>
      <c r="C920" s="22" t="s">
        <v>5287</v>
      </c>
      <c r="D920" t="s">
        <v>170</v>
      </c>
      <c r="E920" s="23" t="s">
        <v>5288</v>
      </c>
      <c r="F920" s="24" t="s">
        <v>415</v>
      </c>
      <c r="G920" s="25">
        <v>8</v>
      </c>
      <c r="H920" s="24">
        <v>0</v>
      </c>
      <c r="I920" s="26">
        <f>ROUND(G920*H920,P4)</f>
        <v>0</v>
      </c>
      <c r="L920" s="26">
        <v>0</v>
      </c>
      <c r="M920" s="20">
        <f>ROUND(G920*L920,P4)</f>
        <v>0</v>
      </c>
      <c r="N920" s="21" t="s">
        <v>2346</v>
      </c>
      <c r="O920" s="27">
        <f>M920*AA920</f>
        <v>0</v>
      </c>
      <c r="P920">
        <v>3</v>
      </c>
      <c r="AA920">
        <f>IF(P920=1,$O$3,IF(P920=2,$O$4,$O$5))</f>
        <v>0</v>
      </c>
    </row>
    <row r="921" spans="1:27">
      <c r="A921" t="s">
        <v>173</v>
      </c>
      <c r="E921" s="23" t="s">
        <v>170</v>
      </c>
    </row>
    <row r="922" spans="1:27">
      <c r="A922" t="s">
        <v>174</v>
      </c>
      <c r="E922" s="28" t="s">
        <v>396</v>
      </c>
    </row>
    <row r="923" spans="1:27">
      <c r="A923" t="s">
        <v>176</v>
      </c>
      <c r="E923" s="23" t="s">
        <v>170</v>
      </c>
    </row>
    <row r="924" spans="1:27" ht="39.6">
      <c r="A924" t="s">
        <v>168</v>
      </c>
      <c r="B924">
        <v>239</v>
      </c>
      <c r="C924" s="22" t="s">
        <v>5289</v>
      </c>
      <c r="D924" t="s">
        <v>170</v>
      </c>
      <c r="E924" s="23" t="s">
        <v>5290</v>
      </c>
      <c r="F924" s="24" t="s">
        <v>415</v>
      </c>
      <c r="G924" s="25">
        <v>8</v>
      </c>
      <c r="H924" s="24">
        <v>0</v>
      </c>
      <c r="I924" s="26">
        <f>ROUND(G924*H924,P4)</f>
        <v>0</v>
      </c>
      <c r="L924" s="26">
        <v>0</v>
      </c>
      <c r="M924" s="20">
        <f>ROUND(G924*L924,P4)</f>
        <v>0</v>
      </c>
      <c r="N924" s="21" t="s">
        <v>2346</v>
      </c>
      <c r="O924" s="27">
        <f>M924*AA924</f>
        <v>0</v>
      </c>
      <c r="P924">
        <v>3</v>
      </c>
      <c r="AA924">
        <f>IF(P924=1,$O$3,IF(P924=2,$O$4,$O$5))</f>
        <v>0</v>
      </c>
    </row>
    <row r="925" spans="1:27">
      <c r="A925" t="s">
        <v>173</v>
      </c>
      <c r="E925" s="23" t="s">
        <v>170</v>
      </c>
    </row>
    <row r="926" spans="1:27">
      <c r="A926" t="s">
        <v>174</v>
      </c>
      <c r="E926" s="28" t="s">
        <v>396</v>
      </c>
    </row>
    <row r="927" spans="1:27">
      <c r="A927" t="s">
        <v>176</v>
      </c>
      <c r="E927" s="23" t="s">
        <v>170</v>
      </c>
    </row>
    <row r="928" spans="1:27" ht="39.6">
      <c r="A928" t="s">
        <v>168</v>
      </c>
      <c r="B928">
        <v>240</v>
      </c>
      <c r="C928" s="22" t="s">
        <v>5291</v>
      </c>
      <c r="D928" t="s">
        <v>170</v>
      </c>
      <c r="E928" s="23" t="s">
        <v>5292</v>
      </c>
      <c r="F928" s="24" t="s">
        <v>415</v>
      </c>
      <c r="G928" s="25">
        <v>19</v>
      </c>
      <c r="H928" s="24">
        <v>0</v>
      </c>
      <c r="I928" s="26">
        <f>ROUND(G928*H928,P4)</f>
        <v>0</v>
      </c>
      <c r="L928" s="26">
        <v>0</v>
      </c>
      <c r="M928" s="20">
        <f>ROUND(G928*L928,P4)</f>
        <v>0</v>
      </c>
      <c r="N928" s="21" t="s">
        <v>2346</v>
      </c>
      <c r="O928" s="27">
        <f>M928*AA928</f>
        <v>0</v>
      </c>
      <c r="P928">
        <v>3</v>
      </c>
      <c r="AA928">
        <f>IF(P928=1,$O$3,IF(P928=2,$O$4,$O$5))</f>
        <v>0</v>
      </c>
    </row>
    <row r="929" spans="1:27">
      <c r="A929" t="s">
        <v>173</v>
      </c>
      <c r="E929" s="23" t="s">
        <v>170</v>
      </c>
    </row>
    <row r="930" spans="1:27">
      <c r="A930" t="s">
        <v>174</v>
      </c>
      <c r="E930" s="28" t="s">
        <v>1086</v>
      </c>
    </row>
    <row r="931" spans="1:27">
      <c r="A931" t="s">
        <v>176</v>
      </c>
      <c r="E931" s="23" t="s">
        <v>170</v>
      </c>
    </row>
    <row r="932" spans="1:27" ht="39.6">
      <c r="A932" t="s">
        <v>168</v>
      </c>
      <c r="B932">
        <v>241</v>
      </c>
      <c r="C932" s="22" t="s">
        <v>5293</v>
      </c>
      <c r="D932" t="s">
        <v>170</v>
      </c>
      <c r="E932" s="23" t="s">
        <v>5294</v>
      </c>
      <c r="F932" s="24" t="s">
        <v>415</v>
      </c>
      <c r="G932" s="25">
        <v>11</v>
      </c>
      <c r="H932" s="24">
        <v>0</v>
      </c>
      <c r="I932" s="26">
        <f>ROUND(G932*H932,P4)</f>
        <v>0</v>
      </c>
      <c r="L932" s="26">
        <v>0</v>
      </c>
      <c r="M932" s="20">
        <f>ROUND(G932*L932,P4)</f>
        <v>0</v>
      </c>
      <c r="N932" s="21" t="s">
        <v>2346</v>
      </c>
      <c r="O932" s="27">
        <f>M932*AA932</f>
        <v>0</v>
      </c>
      <c r="P932">
        <v>3</v>
      </c>
      <c r="AA932">
        <f>IF(P932=1,$O$3,IF(P932=2,$O$4,$O$5))</f>
        <v>0</v>
      </c>
    </row>
    <row r="933" spans="1:27">
      <c r="A933" t="s">
        <v>173</v>
      </c>
      <c r="E933" s="23" t="s">
        <v>170</v>
      </c>
    </row>
    <row r="934" spans="1:27">
      <c r="A934" t="s">
        <v>174</v>
      </c>
      <c r="E934" s="28" t="s">
        <v>546</v>
      </c>
    </row>
    <row r="935" spans="1:27">
      <c r="A935" t="s">
        <v>176</v>
      </c>
      <c r="E935" s="23" t="s">
        <v>170</v>
      </c>
    </row>
    <row r="936" spans="1:27" ht="39.6">
      <c r="A936" t="s">
        <v>168</v>
      </c>
      <c r="B936">
        <v>242</v>
      </c>
      <c r="C936" s="22" t="s">
        <v>5295</v>
      </c>
      <c r="D936" t="s">
        <v>170</v>
      </c>
      <c r="E936" s="23" t="s">
        <v>5296</v>
      </c>
      <c r="F936" s="24" t="s">
        <v>415</v>
      </c>
      <c r="G936" s="25">
        <v>3</v>
      </c>
      <c r="H936" s="24">
        <v>0</v>
      </c>
      <c r="I936" s="26">
        <f>ROUND(G936*H936,P4)</f>
        <v>0</v>
      </c>
      <c r="L936" s="26">
        <v>0</v>
      </c>
      <c r="M936" s="20">
        <f>ROUND(G936*L936,P4)</f>
        <v>0</v>
      </c>
      <c r="N936" s="21" t="s">
        <v>2346</v>
      </c>
      <c r="O936" s="27">
        <f>M936*AA936</f>
        <v>0</v>
      </c>
      <c r="P936">
        <v>3</v>
      </c>
      <c r="AA936">
        <f>IF(P936=1,$O$3,IF(P936=2,$O$4,$O$5))</f>
        <v>0</v>
      </c>
    </row>
    <row r="937" spans="1:27">
      <c r="A937" t="s">
        <v>173</v>
      </c>
      <c r="E937" s="23" t="s">
        <v>170</v>
      </c>
    </row>
    <row r="938" spans="1:27">
      <c r="A938" t="s">
        <v>174</v>
      </c>
      <c r="E938" s="28" t="s">
        <v>331</v>
      </c>
    </row>
    <row r="939" spans="1:27">
      <c r="A939" t="s">
        <v>176</v>
      </c>
      <c r="E939" s="23" t="s">
        <v>170</v>
      </c>
    </row>
    <row r="940" spans="1:27" ht="39.6">
      <c r="A940" t="s">
        <v>168</v>
      </c>
      <c r="B940">
        <v>243</v>
      </c>
      <c r="C940" s="22" t="s">
        <v>5297</v>
      </c>
      <c r="D940" t="s">
        <v>170</v>
      </c>
      <c r="E940" s="23" t="s">
        <v>5298</v>
      </c>
      <c r="F940" s="24" t="s">
        <v>415</v>
      </c>
      <c r="G940" s="25">
        <v>10</v>
      </c>
      <c r="H940" s="24">
        <v>0</v>
      </c>
      <c r="I940" s="26">
        <f>ROUND(G940*H940,P4)</f>
        <v>0</v>
      </c>
      <c r="L940" s="26">
        <v>0</v>
      </c>
      <c r="M940" s="20">
        <f>ROUND(G940*L940,P4)</f>
        <v>0</v>
      </c>
      <c r="N940" s="21" t="s">
        <v>2346</v>
      </c>
      <c r="O940" s="27">
        <f>M940*AA940</f>
        <v>0</v>
      </c>
      <c r="P940">
        <v>3</v>
      </c>
      <c r="AA940">
        <f>IF(P940=1,$O$3,IF(P940=2,$O$4,$O$5))</f>
        <v>0</v>
      </c>
    </row>
    <row r="941" spans="1:27">
      <c r="A941" t="s">
        <v>173</v>
      </c>
      <c r="E941" s="23" t="s">
        <v>170</v>
      </c>
    </row>
    <row r="942" spans="1:27">
      <c r="A942" t="s">
        <v>174</v>
      </c>
      <c r="E942" s="28" t="s">
        <v>364</v>
      </c>
    </row>
    <row r="943" spans="1:27">
      <c r="A943" t="s">
        <v>176</v>
      </c>
      <c r="E943" s="23" t="s">
        <v>170</v>
      </c>
    </row>
    <row r="944" spans="1:27" ht="39.6">
      <c r="A944" t="s">
        <v>168</v>
      </c>
      <c r="B944">
        <v>244</v>
      </c>
      <c r="C944" s="22" t="s">
        <v>5299</v>
      </c>
      <c r="D944" t="s">
        <v>170</v>
      </c>
      <c r="E944" s="23" t="s">
        <v>5300</v>
      </c>
      <c r="F944" s="24" t="s">
        <v>415</v>
      </c>
      <c r="G944" s="25">
        <v>7</v>
      </c>
      <c r="H944" s="24">
        <v>0</v>
      </c>
      <c r="I944" s="26">
        <f>ROUND(G944*H944,P4)</f>
        <v>0</v>
      </c>
      <c r="L944" s="26">
        <v>0</v>
      </c>
      <c r="M944" s="20">
        <f>ROUND(G944*L944,P4)</f>
        <v>0</v>
      </c>
      <c r="N944" s="21" t="s">
        <v>2346</v>
      </c>
      <c r="O944" s="27">
        <f>M944*AA944</f>
        <v>0</v>
      </c>
      <c r="P944">
        <v>3</v>
      </c>
      <c r="AA944">
        <f>IF(P944=1,$O$3,IF(P944=2,$O$4,$O$5))</f>
        <v>0</v>
      </c>
    </row>
    <row r="945" spans="1:27">
      <c r="A945" t="s">
        <v>173</v>
      </c>
      <c r="E945" s="23" t="s">
        <v>170</v>
      </c>
    </row>
    <row r="946" spans="1:27">
      <c r="A946" t="s">
        <v>174</v>
      </c>
      <c r="E946" s="28" t="s">
        <v>310</v>
      </c>
    </row>
    <row r="947" spans="1:27">
      <c r="A947" t="s">
        <v>176</v>
      </c>
      <c r="E947" s="23" t="s">
        <v>170</v>
      </c>
    </row>
    <row r="948" spans="1:27" ht="39.6">
      <c r="A948" t="s">
        <v>168</v>
      </c>
      <c r="B948">
        <v>245</v>
      </c>
      <c r="C948" s="22" t="s">
        <v>5301</v>
      </c>
      <c r="D948" t="s">
        <v>170</v>
      </c>
      <c r="E948" s="23" t="s">
        <v>5302</v>
      </c>
      <c r="F948" s="24" t="s">
        <v>415</v>
      </c>
      <c r="G948" s="25">
        <v>3</v>
      </c>
      <c r="H948" s="24">
        <v>0</v>
      </c>
      <c r="I948" s="26">
        <f>ROUND(G948*H948,P4)</f>
        <v>0</v>
      </c>
      <c r="L948" s="26">
        <v>0</v>
      </c>
      <c r="M948" s="20">
        <f>ROUND(G948*L948,P4)</f>
        <v>0</v>
      </c>
      <c r="N948" s="21" t="s">
        <v>2346</v>
      </c>
      <c r="O948" s="27">
        <f>M948*AA948</f>
        <v>0</v>
      </c>
      <c r="P948">
        <v>3</v>
      </c>
      <c r="AA948">
        <f>IF(P948=1,$O$3,IF(P948=2,$O$4,$O$5))</f>
        <v>0</v>
      </c>
    </row>
    <row r="949" spans="1:27">
      <c r="A949" t="s">
        <v>173</v>
      </c>
      <c r="E949" s="23" t="s">
        <v>170</v>
      </c>
    </row>
    <row r="950" spans="1:27">
      <c r="A950" t="s">
        <v>174</v>
      </c>
      <c r="E950" s="28" t="s">
        <v>331</v>
      </c>
    </row>
    <row r="951" spans="1:27">
      <c r="A951" t="s">
        <v>176</v>
      </c>
      <c r="E951" s="23" t="s">
        <v>170</v>
      </c>
    </row>
    <row r="952" spans="1:27" ht="39.6">
      <c r="A952" t="s">
        <v>168</v>
      </c>
      <c r="B952">
        <v>246</v>
      </c>
      <c r="C952" s="22" t="s">
        <v>5303</v>
      </c>
      <c r="D952" t="s">
        <v>170</v>
      </c>
      <c r="E952" s="23" t="s">
        <v>5304</v>
      </c>
      <c r="F952" s="24" t="s">
        <v>415</v>
      </c>
      <c r="G952" s="25">
        <v>1</v>
      </c>
      <c r="H952" s="24">
        <v>0</v>
      </c>
      <c r="I952" s="26">
        <f>ROUND(G952*H952,P4)</f>
        <v>0</v>
      </c>
      <c r="L952" s="26">
        <v>0</v>
      </c>
      <c r="M952" s="20">
        <f>ROUND(G952*L952,P4)</f>
        <v>0</v>
      </c>
      <c r="N952" s="21" t="s">
        <v>2346</v>
      </c>
      <c r="O952" s="27">
        <f>M952*AA952</f>
        <v>0</v>
      </c>
      <c r="P952">
        <v>3</v>
      </c>
      <c r="AA952">
        <f>IF(P952=1,$O$3,IF(P952=2,$O$4,$O$5))</f>
        <v>0</v>
      </c>
    </row>
    <row r="953" spans="1:27">
      <c r="A953" t="s">
        <v>173</v>
      </c>
      <c r="E953" s="23" t="s">
        <v>170</v>
      </c>
    </row>
    <row r="954" spans="1:27">
      <c r="A954" t="s">
        <v>174</v>
      </c>
      <c r="E954" s="28" t="s">
        <v>183</v>
      </c>
    </row>
    <row r="955" spans="1:27">
      <c r="A955" t="s">
        <v>176</v>
      </c>
      <c r="E955" s="23" t="s">
        <v>170</v>
      </c>
    </row>
    <row r="956" spans="1:27" ht="39.6">
      <c r="A956" t="s">
        <v>168</v>
      </c>
      <c r="B956">
        <v>247</v>
      </c>
      <c r="C956" s="22" t="s">
        <v>5305</v>
      </c>
      <c r="D956" t="s">
        <v>170</v>
      </c>
      <c r="E956" s="23" t="s">
        <v>5306</v>
      </c>
      <c r="F956" s="24" t="s">
        <v>415</v>
      </c>
      <c r="G956" s="25">
        <v>2</v>
      </c>
      <c r="H956" s="24">
        <v>0</v>
      </c>
      <c r="I956" s="26">
        <f>ROUND(G956*H956,P4)</f>
        <v>0</v>
      </c>
      <c r="L956" s="26">
        <v>0</v>
      </c>
      <c r="M956" s="20">
        <f>ROUND(G956*L956,P4)</f>
        <v>0</v>
      </c>
      <c r="N956" s="21" t="s">
        <v>2346</v>
      </c>
      <c r="O956" s="27">
        <f>M956*AA956</f>
        <v>0</v>
      </c>
      <c r="P956">
        <v>3</v>
      </c>
      <c r="AA956">
        <f>IF(P956=1,$O$3,IF(P956=2,$O$4,$O$5))</f>
        <v>0</v>
      </c>
    </row>
    <row r="957" spans="1:27">
      <c r="A957" t="s">
        <v>173</v>
      </c>
      <c r="E957" s="23" t="s">
        <v>170</v>
      </c>
    </row>
    <row r="958" spans="1:27">
      <c r="A958" t="s">
        <v>174</v>
      </c>
      <c r="E958" s="28" t="s">
        <v>231</v>
      </c>
    </row>
    <row r="959" spans="1:27">
      <c r="A959" t="s">
        <v>176</v>
      </c>
      <c r="E959" s="23" t="s">
        <v>170</v>
      </c>
    </row>
    <row r="960" spans="1:27" ht="39.6">
      <c r="A960" t="s">
        <v>168</v>
      </c>
      <c r="B960">
        <v>248</v>
      </c>
      <c r="C960" s="22" t="s">
        <v>5307</v>
      </c>
      <c r="D960" t="s">
        <v>170</v>
      </c>
      <c r="E960" s="23" t="s">
        <v>5308</v>
      </c>
      <c r="F960" s="24" t="s">
        <v>415</v>
      </c>
      <c r="G960" s="25">
        <v>3</v>
      </c>
      <c r="H960" s="24">
        <v>0</v>
      </c>
      <c r="I960" s="26">
        <f>ROUND(G960*H960,P4)</f>
        <v>0</v>
      </c>
      <c r="L960" s="26">
        <v>0</v>
      </c>
      <c r="M960" s="20">
        <f>ROUND(G960*L960,P4)</f>
        <v>0</v>
      </c>
      <c r="N960" s="21" t="s">
        <v>2346</v>
      </c>
      <c r="O960" s="27">
        <f>M960*AA960</f>
        <v>0</v>
      </c>
      <c r="P960">
        <v>3</v>
      </c>
      <c r="AA960">
        <f>IF(P960=1,$O$3,IF(P960=2,$O$4,$O$5))</f>
        <v>0</v>
      </c>
    </row>
    <row r="961" spans="1:27">
      <c r="A961" t="s">
        <v>173</v>
      </c>
      <c r="E961" s="23" t="s">
        <v>170</v>
      </c>
    </row>
    <row r="962" spans="1:27">
      <c r="A962" t="s">
        <v>174</v>
      </c>
      <c r="E962" s="28" t="s">
        <v>331</v>
      </c>
    </row>
    <row r="963" spans="1:27">
      <c r="A963" t="s">
        <v>176</v>
      </c>
      <c r="E963" s="23" t="s">
        <v>170</v>
      </c>
    </row>
    <row r="964" spans="1:27" ht="39.6">
      <c r="A964" t="s">
        <v>168</v>
      </c>
      <c r="B964">
        <v>249</v>
      </c>
      <c r="C964" s="22" t="s">
        <v>5309</v>
      </c>
      <c r="D964" t="s">
        <v>170</v>
      </c>
      <c r="E964" s="23" t="s">
        <v>5310</v>
      </c>
      <c r="F964" s="24" t="s">
        <v>415</v>
      </c>
      <c r="G964" s="25">
        <v>11</v>
      </c>
      <c r="H964" s="24">
        <v>0</v>
      </c>
      <c r="I964" s="26">
        <f>ROUND(G964*H964,P4)</f>
        <v>0</v>
      </c>
      <c r="L964" s="26">
        <v>0</v>
      </c>
      <c r="M964" s="20">
        <f>ROUND(G964*L964,P4)</f>
        <v>0</v>
      </c>
      <c r="N964" s="21" t="s">
        <v>2346</v>
      </c>
      <c r="O964" s="27">
        <f>M964*AA964</f>
        <v>0</v>
      </c>
      <c r="P964">
        <v>3</v>
      </c>
      <c r="AA964">
        <f>IF(P964=1,$O$3,IF(P964=2,$O$4,$O$5))</f>
        <v>0</v>
      </c>
    </row>
    <row r="965" spans="1:27">
      <c r="A965" t="s">
        <v>173</v>
      </c>
      <c r="E965" s="23" t="s">
        <v>170</v>
      </c>
    </row>
    <row r="966" spans="1:27">
      <c r="A966" t="s">
        <v>174</v>
      </c>
      <c r="E966" s="28" t="s">
        <v>546</v>
      </c>
    </row>
    <row r="967" spans="1:27">
      <c r="A967" t="s">
        <v>176</v>
      </c>
      <c r="E967" s="23" t="s">
        <v>170</v>
      </c>
    </row>
    <row r="968" spans="1:27" ht="39.6">
      <c r="A968" t="s">
        <v>168</v>
      </c>
      <c r="B968">
        <v>250</v>
      </c>
      <c r="C968" s="22" t="s">
        <v>5311</v>
      </c>
      <c r="D968" t="s">
        <v>170</v>
      </c>
      <c r="E968" s="23" t="s">
        <v>5312</v>
      </c>
      <c r="F968" s="24" t="s">
        <v>415</v>
      </c>
      <c r="G968" s="25">
        <v>6</v>
      </c>
      <c r="H968" s="24">
        <v>0</v>
      </c>
      <c r="I968" s="26">
        <f>ROUND(G968*H968,P4)</f>
        <v>0</v>
      </c>
      <c r="L968" s="26">
        <v>0</v>
      </c>
      <c r="M968" s="20">
        <f>ROUND(G968*L968,P4)</f>
        <v>0</v>
      </c>
      <c r="N968" s="21" t="s">
        <v>2346</v>
      </c>
      <c r="O968" s="27">
        <f>M968*AA968</f>
        <v>0</v>
      </c>
      <c r="P968">
        <v>3</v>
      </c>
      <c r="AA968">
        <f>IF(P968=1,$O$3,IF(P968=2,$O$4,$O$5))</f>
        <v>0</v>
      </c>
    </row>
    <row r="969" spans="1:27">
      <c r="A969" t="s">
        <v>173</v>
      </c>
      <c r="E969" s="23" t="s">
        <v>170</v>
      </c>
    </row>
    <row r="970" spans="1:27">
      <c r="A970" t="s">
        <v>174</v>
      </c>
      <c r="E970" s="28" t="s">
        <v>649</v>
      </c>
    </row>
    <row r="971" spans="1:27">
      <c r="A971" t="s">
        <v>176</v>
      </c>
      <c r="E971" s="23" t="s">
        <v>170</v>
      </c>
    </row>
    <row r="972" spans="1:27" ht="39.6">
      <c r="A972" t="s">
        <v>168</v>
      </c>
      <c r="B972">
        <v>251</v>
      </c>
      <c r="C972" s="22" t="s">
        <v>5313</v>
      </c>
      <c r="D972" t="s">
        <v>170</v>
      </c>
      <c r="E972" s="23" t="s">
        <v>5314</v>
      </c>
      <c r="F972" s="24" t="s">
        <v>415</v>
      </c>
      <c r="G972" s="25">
        <v>15</v>
      </c>
      <c r="H972" s="24">
        <v>0</v>
      </c>
      <c r="I972" s="26">
        <f>ROUND(G972*H972,P4)</f>
        <v>0</v>
      </c>
      <c r="L972" s="26">
        <v>0</v>
      </c>
      <c r="M972" s="20">
        <f>ROUND(G972*L972,P4)</f>
        <v>0</v>
      </c>
      <c r="N972" s="21" t="s">
        <v>2346</v>
      </c>
      <c r="O972" s="27">
        <f>M972*AA972</f>
        <v>0</v>
      </c>
      <c r="P972">
        <v>3</v>
      </c>
      <c r="AA972">
        <f>IF(P972=1,$O$3,IF(P972=2,$O$4,$O$5))</f>
        <v>0</v>
      </c>
    </row>
    <row r="973" spans="1:27">
      <c r="A973" t="s">
        <v>173</v>
      </c>
      <c r="E973" s="23" t="s">
        <v>170</v>
      </c>
    </row>
    <row r="974" spans="1:27">
      <c r="A974" t="s">
        <v>174</v>
      </c>
      <c r="E974" s="28" t="s">
        <v>375</v>
      </c>
    </row>
    <row r="975" spans="1:27">
      <c r="A975" t="s">
        <v>176</v>
      </c>
      <c r="E975" s="23" t="s">
        <v>170</v>
      </c>
    </row>
    <row r="976" spans="1:27" ht="39.6">
      <c r="A976" t="s">
        <v>168</v>
      </c>
      <c r="B976">
        <v>252</v>
      </c>
      <c r="C976" s="22" t="s">
        <v>5315</v>
      </c>
      <c r="D976" t="s">
        <v>170</v>
      </c>
      <c r="E976" s="23" t="s">
        <v>5316</v>
      </c>
      <c r="F976" s="24" t="s">
        <v>415</v>
      </c>
      <c r="G976" s="25">
        <v>26</v>
      </c>
      <c r="H976" s="24">
        <v>0</v>
      </c>
      <c r="I976" s="26">
        <f>ROUND(G976*H976,P4)</f>
        <v>0</v>
      </c>
      <c r="L976" s="26">
        <v>0</v>
      </c>
      <c r="M976" s="20">
        <f>ROUND(G976*L976,P4)</f>
        <v>0</v>
      </c>
      <c r="N976" s="21" t="s">
        <v>2346</v>
      </c>
      <c r="O976" s="27">
        <f>M976*AA976</f>
        <v>0</v>
      </c>
      <c r="P976">
        <v>3</v>
      </c>
      <c r="AA976">
        <f>IF(P976=1,$O$3,IF(P976=2,$O$4,$O$5))</f>
        <v>0</v>
      </c>
    </row>
    <row r="977" spans="1:27">
      <c r="A977" t="s">
        <v>173</v>
      </c>
      <c r="E977" s="23" t="s">
        <v>170</v>
      </c>
    </row>
    <row r="978" spans="1:27">
      <c r="A978" t="s">
        <v>174</v>
      </c>
      <c r="E978" s="28" t="s">
        <v>4050</v>
      </c>
    </row>
    <row r="979" spans="1:27">
      <c r="A979" t="s">
        <v>176</v>
      </c>
      <c r="E979" s="23" t="s">
        <v>170</v>
      </c>
    </row>
    <row r="980" spans="1:27" ht="39.6">
      <c r="A980" t="s">
        <v>168</v>
      </c>
      <c r="B980">
        <v>253</v>
      </c>
      <c r="C980" s="22" t="s">
        <v>5317</v>
      </c>
      <c r="D980" t="s">
        <v>170</v>
      </c>
      <c r="E980" s="23" t="s">
        <v>5318</v>
      </c>
      <c r="F980" s="24" t="s">
        <v>415</v>
      </c>
      <c r="G980" s="25">
        <v>15</v>
      </c>
      <c r="H980" s="24">
        <v>0</v>
      </c>
      <c r="I980" s="26">
        <f>ROUND(G980*H980,P4)</f>
        <v>0</v>
      </c>
      <c r="L980" s="26">
        <v>0</v>
      </c>
      <c r="M980" s="20">
        <f>ROUND(G980*L980,P4)</f>
        <v>0</v>
      </c>
      <c r="N980" s="21" t="s">
        <v>2346</v>
      </c>
      <c r="O980" s="27">
        <f>M980*AA980</f>
        <v>0</v>
      </c>
      <c r="P980">
        <v>3</v>
      </c>
      <c r="AA980">
        <f>IF(P980=1,$O$3,IF(P980=2,$O$4,$O$5))</f>
        <v>0</v>
      </c>
    </row>
    <row r="981" spans="1:27">
      <c r="A981" t="s">
        <v>173</v>
      </c>
      <c r="E981" s="23" t="s">
        <v>170</v>
      </c>
    </row>
    <row r="982" spans="1:27">
      <c r="A982" t="s">
        <v>174</v>
      </c>
      <c r="E982" s="28" t="s">
        <v>375</v>
      </c>
    </row>
    <row r="983" spans="1:27">
      <c r="A983" t="s">
        <v>176</v>
      </c>
      <c r="E983" s="23" t="s">
        <v>170</v>
      </c>
    </row>
    <row r="984" spans="1:27" ht="39.6">
      <c r="A984" t="s">
        <v>168</v>
      </c>
      <c r="B984">
        <v>254</v>
      </c>
      <c r="C984" s="22" t="s">
        <v>5319</v>
      </c>
      <c r="D984" t="s">
        <v>170</v>
      </c>
      <c r="E984" s="23" t="s">
        <v>5320</v>
      </c>
      <c r="F984" s="24" t="s">
        <v>415</v>
      </c>
      <c r="G984" s="25">
        <v>22</v>
      </c>
      <c r="H984" s="24">
        <v>0</v>
      </c>
      <c r="I984" s="26">
        <f>ROUND(G984*H984,P4)</f>
        <v>0</v>
      </c>
      <c r="L984" s="26">
        <v>0</v>
      </c>
      <c r="M984" s="20">
        <f>ROUND(G984*L984,P4)</f>
        <v>0</v>
      </c>
      <c r="N984" s="21" t="s">
        <v>2346</v>
      </c>
      <c r="O984" s="27">
        <f>M984*AA984</f>
        <v>0</v>
      </c>
      <c r="P984">
        <v>3</v>
      </c>
      <c r="AA984">
        <f>IF(P984=1,$O$3,IF(P984=2,$O$4,$O$5))</f>
        <v>0</v>
      </c>
    </row>
    <row r="985" spans="1:27">
      <c r="A985" t="s">
        <v>173</v>
      </c>
      <c r="E985" s="23" t="s">
        <v>170</v>
      </c>
    </row>
    <row r="986" spans="1:27">
      <c r="A986" t="s">
        <v>174</v>
      </c>
      <c r="E986" s="28" t="s">
        <v>383</v>
      </c>
    </row>
    <row r="987" spans="1:27">
      <c r="A987" t="s">
        <v>176</v>
      </c>
      <c r="E987" s="23" t="s">
        <v>170</v>
      </c>
    </row>
    <row r="988" spans="1:27" ht="39.6">
      <c r="A988" t="s">
        <v>168</v>
      </c>
      <c r="B988">
        <v>255</v>
      </c>
      <c r="C988" s="22" t="s">
        <v>5321</v>
      </c>
      <c r="D988" t="s">
        <v>170</v>
      </c>
      <c r="E988" s="23" t="s">
        <v>5322</v>
      </c>
      <c r="F988" s="24" t="s">
        <v>415</v>
      </c>
      <c r="G988" s="25">
        <v>5</v>
      </c>
      <c r="H988" s="24">
        <v>0</v>
      </c>
      <c r="I988" s="26">
        <f>ROUND(G988*H988,P4)</f>
        <v>0</v>
      </c>
      <c r="L988" s="26">
        <v>0</v>
      </c>
      <c r="M988" s="20">
        <f>ROUND(G988*L988,P4)</f>
        <v>0</v>
      </c>
      <c r="N988" s="21" t="s">
        <v>2346</v>
      </c>
      <c r="O988" s="27">
        <f>M988*AA988</f>
        <v>0</v>
      </c>
      <c r="P988">
        <v>3</v>
      </c>
      <c r="AA988">
        <f>IF(P988=1,$O$3,IF(P988=2,$O$4,$O$5))</f>
        <v>0</v>
      </c>
    </row>
    <row r="989" spans="1:27">
      <c r="A989" t="s">
        <v>173</v>
      </c>
      <c r="E989" s="23" t="s">
        <v>170</v>
      </c>
    </row>
    <row r="990" spans="1:27">
      <c r="A990" t="s">
        <v>174</v>
      </c>
      <c r="E990" s="28" t="s">
        <v>757</v>
      </c>
    </row>
    <row r="991" spans="1:27">
      <c r="A991" t="s">
        <v>176</v>
      </c>
      <c r="E991" s="23" t="s">
        <v>170</v>
      </c>
    </row>
    <row r="992" spans="1:27" ht="39.6">
      <c r="A992" t="s">
        <v>168</v>
      </c>
      <c r="B992">
        <v>256</v>
      </c>
      <c r="C992" s="22" t="s">
        <v>5323</v>
      </c>
      <c r="D992" t="s">
        <v>170</v>
      </c>
      <c r="E992" s="23" t="s">
        <v>5324</v>
      </c>
      <c r="F992" s="24" t="s">
        <v>415</v>
      </c>
      <c r="G992" s="25">
        <v>7</v>
      </c>
      <c r="H992" s="24">
        <v>0</v>
      </c>
      <c r="I992" s="26">
        <f>ROUND(G992*H992,P4)</f>
        <v>0</v>
      </c>
      <c r="L992" s="26">
        <v>0</v>
      </c>
      <c r="M992" s="20">
        <f>ROUND(G992*L992,P4)</f>
        <v>0</v>
      </c>
      <c r="N992" s="21" t="s">
        <v>2346</v>
      </c>
      <c r="O992" s="27">
        <f>M992*AA992</f>
        <v>0</v>
      </c>
      <c r="P992">
        <v>3</v>
      </c>
      <c r="AA992">
        <f>IF(P992=1,$O$3,IF(P992=2,$O$4,$O$5))</f>
        <v>0</v>
      </c>
    </row>
    <row r="993" spans="1:27">
      <c r="A993" t="s">
        <v>173</v>
      </c>
      <c r="E993" s="23" t="s">
        <v>170</v>
      </c>
    </row>
    <row r="994" spans="1:27">
      <c r="A994" t="s">
        <v>174</v>
      </c>
      <c r="E994" s="28" t="s">
        <v>310</v>
      </c>
    </row>
    <row r="995" spans="1:27">
      <c r="A995" t="s">
        <v>176</v>
      </c>
      <c r="E995" s="23" t="s">
        <v>170</v>
      </c>
    </row>
    <row r="996" spans="1:27">
      <c r="A996" t="s">
        <v>168</v>
      </c>
      <c r="B996">
        <v>257</v>
      </c>
      <c r="C996" s="22" t="s">
        <v>5325</v>
      </c>
      <c r="D996" t="s">
        <v>170</v>
      </c>
      <c r="E996" s="23" t="s">
        <v>5326</v>
      </c>
      <c r="F996" s="24" t="s">
        <v>415</v>
      </c>
      <c r="G996" s="25">
        <v>29</v>
      </c>
      <c r="H996" s="24">
        <v>0</v>
      </c>
      <c r="I996" s="26">
        <f>ROUND(G996*H996,P4)</f>
        <v>0</v>
      </c>
      <c r="L996" s="26">
        <v>0</v>
      </c>
      <c r="M996" s="20">
        <f>ROUND(G996*L996,P4)</f>
        <v>0</v>
      </c>
      <c r="N996" s="21" t="s">
        <v>170</v>
      </c>
      <c r="O996" s="27">
        <f>M996*AA996</f>
        <v>0</v>
      </c>
      <c r="P996">
        <v>3</v>
      </c>
      <c r="AA996">
        <f>IF(P996=1,$O$3,IF(P996=2,$O$4,$O$5))</f>
        <v>0</v>
      </c>
    </row>
    <row r="997" spans="1:27">
      <c r="A997" t="s">
        <v>173</v>
      </c>
      <c r="E997" s="23" t="s">
        <v>170</v>
      </c>
    </row>
    <row r="998" spans="1:27">
      <c r="A998" t="s">
        <v>174</v>
      </c>
      <c r="E998" s="28" t="s">
        <v>5165</v>
      </c>
    </row>
    <row r="999" spans="1:27" ht="39.6">
      <c r="A999" t="s">
        <v>176</v>
      </c>
      <c r="E999" s="23" t="s">
        <v>5327</v>
      </c>
    </row>
    <row r="1000" spans="1:27">
      <c r="A1000" t="s">
        <v>168</v>
      </c>
      <c r="B1000">
        <v>258</v>
      </c>
      <c r="C1000" s="22" t="s">
        <v>5328</v>
      </c>
      <c r="D1000" t="s">
        <v>170</v>
      </c>
      <c r="E1000" s="23" t="s">
        <v>5329</v>
      </c>
      <c r="F1000" s="24" t="s">
        <v>415</v>
      </c>
      <c r="G1000" s="25">
        <v>6</v>
      </c>
      <c r="H1000" s="24">
        <v>0</v>
      </c>
      <c r="I1000" s="26">
        <f>ROUND(G1000*H1000,P4)</f>
        <v>0</v>
      </c>
      <c r="L1000" s="26">
        <v>0</v>
      </c>
      <c r="M1000" s="20">
        <f>ROUND(G1000*L1000,P4)</f>
        <v>0</v>
      </c>
      <c r="N1000" s="21" t="s">
        <v>170</v>
      </c>
      <c r="O1000" s="27">
        <f>M1000*AA1000</f>
        <v>0</v>
      </c>
      <c r="P1000">
        <v>3</v>
      </c>
      <c r="AA1000">
        <f>IF(P1000=1,$O$3,IF(P1000=2,$O$4,$O$5))</f>
        <v>0</v>
      </c>
    </row>
    <row r="1001" spans="1:27">
      <c r="A1001" t="s">
        <v>173</v>
      </c>
      <c r="E1001" s="23" t="s">
        <v>170</v>
      </c>
    </row>
    <row r="1002" spans="1:27">
      <c r="A1002" t="s">
        <v>174</v>
      </c>
      <c r="E1002" s="28" t="s">
        <v>649</v>
      </c>
    </row>
    <row r="1003" spans="1:27" ht="66">
      <c r="A1003" t="s">
        <v>176</v>
      </c>
      <c r="E1003" s="23" t="s">
        <v>5330</v>
      </c>
    </row>
    <row r="1004" spans="1:27">
      <c r="A1004" t="s">
        <v>168</v>
      </c>
      <c r="B1004">
        <v>259</v>
      </c>
      <c r="C1004" s="22" t="s">
        <v>5331</v>
      </c>
      <c r="D1004" t="s">
        <v>170</v>
      </c>
      <c r="E1004" s="23" t="s">
        <v>5332</v>
      </c>
      <c r="F1004" s="24" t="s">
        <v>415</v>
      </c>
      <c r="G1004" s="25">
        <v>2</v>
      </c>
      <c r="H1004" s="24">
        <v>0</v>
      </c>
      <c r="I1004" s="26">
        <f>ROUND(G1004*H1004,P4)</f>
        <v>0</v>
      </c>
      <c r="L1004" s="26">
        <v>0</v>
      </c>
      <c r="M1004" s="20">
        <f>ROUND(G1004*L1004,P4)</f>
        <v>0</v>
      </c>
      <c r="N1004" s="21" t="s">
        <v>170</v>
      </c>
      <c r="O1004" s="27">
        <f>M1004*AA1004</f>
        <v>0</v>
      </c>
      <c r="P1004">
        <v>3</v>
      </c>
      <c r="AA1004">
        <f>IF(P1004=1,$O$3,IF(P1004=2,$O$4,$O$5))</f>
        <v>0</v>
      </c>
    </row>
    <row r="1005" spans="1:27">
      <c r="A1005" t="s">
        <v>173</v>
      </c>
      <c r="E1005" s="23" t="s">
        <v>170</v>
      </c>
    </row>
    <row r="1006" spans="1:27">
      <c r="A1006" t="s">
        <v>174</v>
      </c>
      <c r="E1006" s="28" t="s">
        <v>231</v>
      </c>
    </row>
    <row r="1007" spans="1:27" ht="79.150000000000006">
      <c r="A1007" t="s">
        <v>176</v>
      </c>
      <c r="E1007" s="23" t="s">
        <v>5333</v>
      </c>
    </row>
    <row r="1008" spans="1:27">
      <c r="A1008" t="s">
        <v>168</v>
      </c>
      <c r="B1008">
        <v>260</v>
      </c>
      <c r="C1008" s="22" t="s">
        <v>5334</v>
      </c>
      <c r="D1008" t="s">
        <v>170</v>
      </c>
      <c r="E1008" s="23" t="s">
        <v>5335</v>
      </c>
      <c r="F1008" s="24" t="s">
        <v>415</v>
      </c>
      <c r="G1008" s="25">
        <v>5</v>
      </c>
      <c r="H1008" s="24">
        <v>0</v>
      </c>
      <c r="I1008" s="26">
        <f>ROUND(G1008*H1008,P4)</f>
        <v>0</v>
      </c>
      <c r="L1008" s="26">
        <v>0</v>
      </c>
      <c r="M1008" s="20">
        <f>ROUND(G1008*L1008,P4)</f>
        <v>0</v>
      </c>
      <c r="N1008" s="21" t="s">
        <v>170</v>
      </c>
      <c r="O1008" s="27">
        <f>M1008*AA1008</f>
        <v>0</v>
      </c>
      <c r="P1008">
        <v>3</v>
      </c>
      <c r="AA1008">
        <f>IF(P1008=1,$O$3,IF(P1008=2,$O$4,$O$5))</f>
        <v>0</v>
      </c>
    </row>
    <row r="1009" spans="1:27">
      <c r="A1009" t="s">
        <v>173</v>
      </c>
      <c r="E1009" s="23" t="s">
        <v>170</v>
      </c>
    </row>
    <row r="1010" spans="1:27">
      <c r="A1010" t="s">
        <v>174</v>
      </c>
      <c r="E1010" s="28" t="s">
        <v>757</v>
      </c>
    </row>
    <row r="1011" spans="1:27" ht="79.150000000000006">
      <c r="A1011" t="s">
        <v>176</v>
      </c>
      <c r="E1011" s="23" t="s">
        <v>5336</v>
      </c>
    </row>
    <row r="1012" spans="1:27">
      <c r="A1012" t="s">
        <v>168</v>
      </c>
      <c r="B1012">
        <v>261</v>
      </c>
      <c r="C1012" s="22" t="s">
        <v>5337</v>
      </c>
      <c r="D1012" t="s">
        <v>170</v>
      </c>
      <c r="E1012" s="23" t="s">
        <v>5338</v>
      </c>
      <c r="F1012" s="24" t="s">
        <v>415</v>
      </c>
      <c r="G1012" s="25">
        <v>5</v>
      </c>
      <c r="H1012" s="24">
        <v>0</v>
      </c>
      <c r="I1012" s="26">
        <f>ROUND(G1012*H1012,P4)</f>
        <v>0</v>
      </c>
      <c r="L1012" s="26">
        <v>0</v>
      </c>
      <c r="M1012" s="20">
        <f>ROUND(G1012*L1012,P4)</f>
        <v>0</v>
      </c>
      <c r="N1012" s="21" t="s">
        <v>170</v>
      </c>
      <c r="O1012" s="27">
        <f>M1012*AA1012</f>
        <v>0</v>
      </c>
      <c r="P1012">
        <v>3</v>
      </c>
      <c r="AA1012">
        <f>IF(P1012=1,$O$3,IF(P1012=2,$O$4,$O$5))</f>
        <v>0</v>
      </c>
    </row>
    <row r="1013" spans="1:27">
      <c r="A1013" t="s">
        <v>173</v>
      </c>
      <c r="E1013" s="23" t="s">
        <v>170</v>
      </c>
    </row>
    <row r="1014" spans="1:27">
      <c r="A1014" t="s">
        <v>174</v>
      </c>
      <c r="E1014" s="28" t="s">
        <v>757</v>
      </c>
    </row>
    <row r="1015" spans="1:27" ht="92.45">
      <c r="A1015" t="s">
        <v>176</v>
      </c>
      <c r="E1015" s="23" t="s">
        <v>5339</v>
      </c>
    </row>
    <row r="1016" spans="1:27">
      <c r="A1016" t="s">
        <v>168</v>
      </c>
      <c r="B1016">
        <v>262</v>
      </c>
      <c r="C1016" s="22" t="s">
        <v>5340</v>
      </c>
      <c r="D1016" t="s">
        <v>170</v>
      </c>
      <c r="E1016" s="23" t="s">
        <v>5341</v>
      </c>
      <c r="F1016" s="24" t="s">
        <v>415</v>
      </c>
      <c r="G1016" s="25">
        <v>1</v>
      </c>
      <c r="H1016" s="24">
        <v>0</v>
      </c>
      <c r="I1016" s="26">
        <f>ROUND(G1016*H1016,P4)</f>
        <v>0</v>
      </c>
      <c r="L1016" s="26">
        <v>0</v>
      </c>
      <c r="M1016" s="20">
        <f>ROUND(G1016*L1016,P4)</f>
        <v>0</v>
      </c>
      <c r="N1016" s="21" t="s">
        <v>170</v>
      </c>
      <c r="O1016" s="27">
        <f>M1016*AA1016</f>
        <v>0</v>
      </c>
      <c r="P1016">
        <v>3</v>
      </c>
      <c r="AA1016">
        <f>IF(P1016=1,$O$3,IF(P1016=2,$O$4,$O$5))</f>
        <v>0</v>
      </c>
    </row>
    <row r="1017" spans="1:27">
      <c r="A1017" t="s">
        <v>173</v>
      </c>
      <c r="E1017" s="23" t="s">
        <v>170</v>
      </c>
    </row>
    <row r="1018" spans="1:27">
      <c r="A1018" t="s">
        <v>174</v>
      </c>
      <c r="E1018" s="28" t="s">
        <v>183</v>
      </c>
    </row>
    <row r="1019" spans="1:27" ht="92.45">
      <c r="A1019" t="s">
        <v>176</v>
      </c>
      <c r="E1019" s="23" t="s">
        <v>5342</v>
      </c>
    </row>
    <row r="1020" spans="1:27">
      <c r="A1020" t="s">
        <v>168</v>
      </c>
      <c r="B1020">
        <v>263</v>
      </c>
      <c r="C1020" s="22" t="s">
        <v>5343</v>
      </c>
      <c r="D1020" t="s">
        <v>170</v>
      </c>
      <c r="E1020" s="23" t="s">
        <v>5344</v>
      </c>
      <c r="F1020" s="24" t="s">
        <v>188</v>
      </c>
      <c r="G1020" s="25">
        <v>4</v>
      </c>
      <c r="H1020" s="24">
        <v>0</v>
      </c>
      <c r="I1020" s="26">
        <f>ROUND(G1020*H1020,P4)</f>
        <v>0</v>
      </c>
      <c r="L1020" s="26">
        <v>0</v>
      </c>
      <c r="M1020" s="20">
        <f>ROUND(G1020*L1020,P4)</f>
        <v>0</v>
      </c>
      <c r="N1020" s="21" t="s">
        <v>170</v>
      </c>
      <c r="O1020" s="27">
        <f>M1020*AA1020</f>
        <v>0</v>
      </c>
      <c r="P1020">
        <v>3</v>
      </c>
      <c r="AA1020">
        <f>IF(P1020=1,$O$3,IF(P1020=2,$O$4,$O$5))</f>
        <v>0</v>
      </c>
    </row>
    <row r="1021" spans="1:27">
      <c r="A1021" t="s">
        <v>173</v>
      </c>
      <c r="E1021" s="23" t="s">
        <v>170</v>
      </c>
    </row>
    <row r="1022" spans="1:27">
      <c r="A1022" t="s">
        <v>174</v>
      </c>
      <c r="E1022" s="28" t="s">
        <v>549</v>
      </c>
    </row>
    <row r="1023" spans="1:27">
      <c r="A1023" t="s">
        <v>176</v>
      </c>
      <c r="E1023" s="23" t="s">
        <v>170</v>
      </c>
    </row>
    <row r="1024" spans="1:27">
      <c r="A1024" t="s">
        <v>168</v>
      </c>
      <c r="B1024">
        <v>264</v>
      </c>
      <c r="C1024" s="22" t="s">
        <v>5345</v>
      </c>
      <c r="D1024" t="s">
        <v>170</v>
      </c>
      <c r="E1024" s="23" t="s">
        <v>5346</v>
      </c>
      <c r="F1024" s="24" t="s">
        <v>188</v>
      </c>
      <c r="G1024" s="25">
        <v>64</v>
      </c>
      <c r="H1024" s="24">
        <v>0</v>
      </c>
      <c r="I1024" s="26">
        <f>ROUND(G1024*H1024,P4)</f>
        <v>0</v>
      </c>
      <c r="L1024" s="26">
        <v>0</v>
      </c>
      <c r="M1024" s="20">
        <f>ROUND(G1024*L1024,P4)</f>
        <v>0</v>
      </c>
      <c r="N1024" s="21" t="s">
        <v>170</v>
      </c>
      <c r="O1024" s="27">
        <f>M1024*AA1024</f>
        <v>0</v>
      </c>
      <c r="P1024">
        <v>3</v>
      </c>
      <c r="AA1024">
        <f>IF(P1024=1,$O$3,IF(P1024=2,$O$4,$O$5))</f>
        <v>0</v>
      </c>
    </row>
    <row r="1025" spans="1:27">
      <c r="A1025" t="s">
        <v>173</v>
      </c>
      <c r="E1025" s="23" t="s">
        <v>170</v>
      </c>
    </row>
    <row r="1026" spans="1:27">
      <c r="A1026" t="s">
        <v>174</v>
      </c>
      <c r="E1026" s="28" t="s">
        <v>5347</v>
      </c>
    </row>
    <row r="1027" spans="1:27">
      <c r="A1027" t="s">
        <v>176</v>
      </c>
      <c r="E1027" s="23" t="s">
        <v>170</v>
      </c>
    </row>
    <row r="1028" spans="1:27">
      <c r="A1028" t="s">
        <v>168</v>
      </c>
      <c r="B1028">
        <v>265</v>
      </c>
      <c r="C1028" s="22" t="s">
        <v>5348</v>
      </c>
      <c r="D1028" t="s">
        <v>170</v>
      </c>
      <c r="E1028" s="23" t="s">
        <v>5349</v>
      </c>
      <c r="F1028" s="24" t="s">
        <v>188</v>
      </c>
      <c r="G1028" s="25">
        <v>50</v>
      </c>
      <c r="H1028" s="24">
        <v>0</v>
      </c>
      <c r="I1028" s="26">
        <f>ROUND(G1028*H1028,P4)</f>
        <v>0</v>
      </c>
      <c r="L1028" s="26">
        <v>0</v>
      </c>
      <c r="M1028" s="20">
        <f>ROUND(G1028*L1028,P4)</f>
        <v>0</v>
      </c>
      <c r="N1028" s="21" t="s">
        <v>170</v>
      </c>
      <c r="O1028" s="27">
        <f>M1028*AA1028</f>
        <v>0</v>
      </c>
      <c r="P1028">
        <v>3</v>
      </c>
      <c r="AA1028">
        <f>IF(P1028=1,$O$3,IF(P1028=2,$O$4,$O$5))</f>
        <v>0</v>
      </c>
    </row>
    <row r="1029" spans="1:27">
      <c r="A1029" t="s">
        <v>173</v>
      </c>
      <c r="E1029" s="23" t="s">
        <v>170</v>
      </c>
    </row>
    <row r="1030" spans="1:27">
      <c r="A1030" t="s">
        <v>174</v>
      </c>
      <c r="E1030" s="28" t="s">
        <v>334</v>
      </c>
    </row>
    <row r="1031" spans="1:27">
      <c r="A1031" t="s">
        <v>176</v>
      </c>
      <c r="E1031" s="23" t="s">
        <v>170</v>
      </c>
    </row>
    <row r="1032" spans="1:27">
      <c r="A1032" t="s">
        <v>168</v>
      </c>
      <c r="B1032">
        <v>266</v>
      </c>
      <c r="C1032" s="22" t="s">
        <v>5350</v>
      </c>
      <c r="D1032" t="s">
        <v>170</v>
      </c>
      <c r="E1032" s="23" t="s">
        <v>5351</v>
      </c>
      <c r="F1032" s="24" t="s">
        <v>1915</v>
      </c>
      <c r="G1032" s="25">
        <v>11</v>
      </c>
      <c r="H1032" s="24">
        <v>0</v>
      </c>
      <c r="I1032" s="26">
        <f>ROUND(G1032*H1032,P4)</f>
        <v>0</v>
      </c>
      <c r="L1032" s="26">
        <v>0</v>
      </c>
      <c r="M1032" s="20">
        <f>ROUND(G1032*L1032,P4)</f>
        <v>0</v>
      </c>
      <c r="N1032" s="21" t="s">
        <v>170</v>
      </c>
      <c r="O1032" s="27">
        <f>M1032*AA1032</f>
        <v>0</v>
      </c>
      <c r="P1032">
        <v>3</v>
      </c>
      <c r="AA1032">
        <f>IF(P1032=1,$O$3,IF(P1032=2,$O$4,$O$5))</f>
        <v>0</v>
      </c>
    </row>
    <row r="1033" spans="1:27">
      <c r="A1033" t="s">
        <v>173</v>
      </c>
      <c r="E1033" s="23" t="s">
        <v>170</v>
      </c>
    </row>
    <row r="1034" spans="1:27">
      <c r="A1034" t="s">
        <v>174</v>
      </c>
      <c r="E1034" s="28" t="s">
        <v>546</v>
      </c>
    </row>
    <row r="1035" spans="1:27" ht="26.45">
      <c r="A1035" t="s">
        <v>176</v>
      </c>
      <c r="E1035" s="23" t="s">
        <v>5352</v>
      </c>
    </row>
    <row r="1036" spans="1:27">
      <c r="A1036" t="s">
        <v>168</v>
      </c>
      <c r="B1036">
        <v>267</v>
      </c>
      <c r="C1036" s="22" t="s">
        <v>5353</v>
      </c>
      <c r="D1036" t="s">
        <v>170</v>
      </c>
      <c r="E1036" s="23" t="s">
        <v>5354</v>
      </c>
      <c r="F1036" s="24" t="s">
        <v>172</v>
      </c>
      <c r="G1036" s="25">
        <v>12.476000000000001</v>
      </c>
      <c r="H1036" s="24">
        <v>0</v>
      </c>
      <c r="I1036" s="26">
        <f>ROUND(G1036*H1036,P4)</f>
        <v>0</v>
      </c>
      <c r="L1036" s="26">
        <v>0</v>
      </c>
      <c r="M1036" s="20">
        <f>ROUND(G1036*L1036,P4)</f>
        <v>0</v>
      </c>
      <c r="N1036" s="21" t="s">
        <v>5355</v>
      </c>
      <c r="O1036" s="27">
        <f>M1036*AA1036</f>
        <v>0</v>
      </c>
      <c r="P1036">
        <v>3</v>
      </c>
      <c r="AA1036">
        <f>IF(P1036=1,$O$3,IF(P1036=2,$O$4,$O$5))</f>
        <v>0</v>
      </c>
    </row>
    <row r="1037" spans="1:27">
      <c r="A1037" t="s">
        <v>173</v>
      </c>
      <c r="E1037" s="23" t="s">
        <v>170</v>
      </c>
    </row>
    <row r="1038" spans="1:27">
      <c r="A1038" t="s">
        <v>174</v>
      </c>
      <c r="E1038" s="28" t="s">
        <v>5356</v>
      </c>
    </row>
    <row r="1039" spans="1:27">
      <c r="A1039" t="s">
        <v>176</v>
      </c>
      <c r="E1039" s="23" t="s">
        <v>170</v>
      </c>
    </row>
    <row r="1040" spans="1:27">
      <c r="A1040" t="s">
        <v>168</v>
      </c>
      <c r="B1040">
        <v>268</v>
      </c>
      <c r="C1040" s="22" t="s">
        <v>5357</v>
      </c>
      <c r="D1040" t="s">
        <v>170</v>
      </c>
      <c r="E1040" s="23" t="s">
        <v>5358</v>
      </c>
      <c r="F1040" s="24" t="s">
        <v>172</v>
      </c>
      <c r="G1040" s="25">
        <v>12.476000000000001</v>
      </c>
      <c r="H1040" s="24">
        <v>0</v>
      </c>
      <c r="I1040" s="26">
        <f>ROUND(G1040*H1040,P4)</f>
        <v>0</v>
      </c>
      <c r="L1040" s="26">
        <v>0</v>
      </c>
      <c r="M1040" s="20">
        <f>ROUND(G1040*L1040,P4)</f>
        <v>0</v>
      </c>
      <c r="N1040" s="21" t="s">
        <v>5355</v>
      </c>
      <c r="O1040" s="27">
        <f>M1040*AA1040</f>
        <v>0</v>
      </c>
      <c r="P1040">
        <v>3</v>
      </c>
      <c r="AA1040">
        <f>IF(P1040=1,$O$3,IF(P1040=2,$O$4,$O$5))</f>
        <v>0</v>
      </c>
    </row>
    <row r="1041" spans="1:27">
      <c r="A1041" t="s">
        <v>173</v>
      </c>
      <c r="E1041" s="23" t="s">
        <v>170</v>
      </c>
    </row>
    <row r="1042" spans="1:27">
      <c r="A1042" t="s">
        <v>174</v>
      </c>
      <c r="E1042" s="28" t="s">
        <v>5356</v>
      </c>
    </row>
    <row r="1043" spans="1:27">
      <c r="A1043" t="s">
        <v>176</v>
      </c>
      <c r="E1043" s="23" t="s">
        <v>170</v>
      </c>
    </row>
    <row r="1044" spans="1:27">
      <c r="A1044" t="s">
        <v>165</v>
      </c>
      <c r="C1044" s="18" t="s">
        <v>4026</v>
      </c>
      <c r="E1044" s="19" t="s">
        <v>4027</v>
      </c>
      <c r="L1044" s="20">
        <f>SUMIFS(L1045:L1064,A1045:A1064,"P")</f>
        <v>0</v>
      </c>
      <c r="M1044" s="20">
        <f>SUMIFS(M1045:M1064,A1045:A1064,"P")</f>
        <v>0</v>
      </c>
      <c r="N1044" s="21"/>
    </row>
    <row r="1045" spans="1:27">
      <c r="A1045" t="s">
        <v>168</v>
      </c>
      <c r="B1045">
        <v>269</v>
      </c>
      <c r="C1045" s="22" t="s">
        <v>5359</v>
      </c>
      <c r="D1045" t="s">
        <v>170</v>
      </c>
      <c r="E1045" s="23" t="s">
        <v>5360</v>
      </c>
      <c r="F1045" s="24" t="s">
        <v>3152</v>
      </c>
      <c r="G1045" s="25">
        <v>300</v>
      </c>
      <c r="H1045" s="24">
        <v>0</v>
      </c>
      <c r="I1045" s="26">
        <f>ROUND(G1045*H1045,P4)</f>
        <v>0</v>
      </c>
      <c r="L1045" s="26">
        <v>0</v>
      </c>
      <c r="M1045" s="20">
        <f>ROUND(G1045*L1045,P4)</f>
        <v>0</v>
      </c>
      <c r="N1045" s="21" t="s">
        <v>2346</v>
      </c>
      <c r="O1045" s="27">
        <f>M1045*AA1045</f>
        <v>0</v>
      </c>
      <c r="P1045">
        <v>3</v>
      </c>
      <c r="AA1045">
        <f>IF(P1045=1,$O$3,IF(P1045=2,$O$4,$O$5))</f>
        <v>0</v>
      </c>
    </row>
    <row r="1046" spans="1:27">
      <c r="A1046" t="s">
        <v>173</v>
      </c>
      <c r="E1046" s="23" t="s">
        <v>170</v>
      </c>
    </row>
    <row r="1047" spans="1:27">
      <c r="A1047" t="s">
        <v>174</v>
      </c>
      <c r="E1047" s="28" t="s">
        <v>739</v>
      </c>
    </row>
    <row r="1048" spans="1:27">
      <c r="A1048" t="s">
        <v>176</v>
      </c>
      <c r="E1048" s="23" t="s">
        <v>170</v>
      </c>
    </row>
    <row r="1049" spans="1:27">
      <c r="A1049" t="s">
        <v>168</v>
      </c>
      <c r="B1049">
        <v>270</v>
      </c>
      <c r="C1049" s="22" t="s">
        <v>5361</v>
      </c>
      <c r="D1049" t="s">
        <v>170</v>
      </c>
      <c r="E1049" s="23" t="s">
        <v>5362</v>
      </c>
      <c r="F1049" s="24" t="s">
        <v>1915</v>
      </c>
      <c r="G1049" s="25">
        <v>1</v>
      </c>
      <c r="H1049" s="24">
        <v>0</v>
      </c>
      <c r="I1049" s="26">
        <f>ROUND(G1049*H1049,P4)</f>
        <v>0</v>
      </c>
      <c r="L1049" s="26">
        <v>0</v>
      </c>
      <c r="M1049" s="20">
        <f>ROUND(G1049*L1049,P4)</f>
        <v>0</v>
      </c>
      <c r="N1049" s="21" t="s">
        <v>170</v>
      </c>
      <c r="O1049" s="27">
        <f>M1049*AA1049</f>
        <v>0</v>
      </c>
      <c r="P1049">
        <v>3</v>
      </c>
      <c r="AA1049">
        <f>IF(P1049=1,$O$3,IF(P1049=2,$O$4,$O$5))</f>
        <v>0</v>
      </c>
    </row>
    <row r="1050" spans="1:27">
      <c r="A1050" t="s">
        <v>173</v>
      </c>
      <c r="E1050" s="23" t="s">
        <v>170</v>
      </c>
    </row>
    <row r="1051" spans="1:27">
      <c r="A1051" t="s">
        <v>174</v>
      </c>
      <c r="E1051" s="28" t="s">
        <v>183</v>
      </c>
    </row>
    <row r="1052" spans="1:27" ht="26.45">
      <c r="A1052" t="s">
        <v>176</v>
      </c>
      <c r="E1052" s="23" t="s">
        <v>5363</v>
      </c>
    </row>
    <row r="1053" spans="1:27" ht="26.45">
      <c r="A1053" t="s">
        <v>168</v>
      </c>
      <c r="B1053">
        <v>271</v>
      </c>
      <c r="C1053" s="22" t="s">
        <v>5364</v>
      </c>
      <c r="D1053" t="s">
        <v>170</v>
      </c>
      <c r="E1053" s="23" t="s">
        <v>5365</v>
      </c>
      <c r="F1053" s="24" t="s">
        <v>172</v>
      </c>
      <c r="G1053" s="25">
        <v>0.3</v>
      </c>
      <c r="H1053" s="24">
        <v>0</v>
      </c>
      <c r="I1053" s="26">
        <f>ROUND(G1053*H1053,P4)</f>
        <v>0</v>
      </c>
      <c r="L1053" s="26">
        <v>0</v>
      </c>
      <c r="M1053" s="20">
        <f>ROUND(G1053*L1053,P4)</f>
        <v>0</v>
      </c>
      <c r="N1053" s="21" t="s">
        <v>2346</v>
      </c>
      <c r="O1053" s="27">
        <f>M1053*AA1053</f>
        <v>0</v>
      </c>
      <c r="P1053">
        <v>3</v>
      </c>
      <c r="AA1053">
        <f>IF(P1053=1,$O$3,IF(P1053=2,$O$4,$O$5))</f>
        <v>0</v>
      </c>
    </row>
    <row r="1054" spans="1:27">
      <c r="A1054" t="s">
        <v>173</v>
      </c>
      <c r="E1054" s="23" t="s">
        <v>170</v>
      </c>
    </row>
    <row r="1055" spans="1:27">
      <c r="A1055" t="s">
        <v>174</v>
      </c>
      <c r="E1055" s="28" t="s">
        <v>5366</v>
      </c>
    </row>
    <row r="1056" spans="1:27">
      <c r="A1056" t="s">
        <v>176</v>
      </c>
      <c r="E1056" s="23" t="s">
        <v>170</v>
      </c>
    </row>
    <row r="1057" spans="1:27">
      <c r="A1057" t="s">
        <v>168</v>
      </c>
      <c r="B1057">
        <v>272</v>
      </c>
      <c r="C1057" s="22" t="s">
        <v>5367</v>
      </c>
      <c r="D1057" t="s">
        <v>170</v>
      </c>
      <c r="E1057" s="23" t="s">
        <v>5368</v>
      </c>
      <c r="F1057" s="24" t="s">
        <v>172</v>
      </c>
      <c r="G1057" s="25">
        <v>0.316</v>
      </c>
      <c r="H1057" s="24">
        <v>0</v>
      </c>
      <c r="I1057" s="26">
        <f>ROUND(G1057*H1057,P4)</f>
        <v>0</v>
      </c>
      <c r="L1057" s="26">
        <v>0</v>
      </c>
      <c r="M1057" s="20">
        <f>ROUND(G1057*L1057,P4)</f>
        <v>0</v>
      </c>
      <c r="N1057" s="21" t="s">
        <v>2346</v>
      </c>
      <c r="O1057" s="27">
        <f>M1057*AA1057</f>
        <v>0</v>
      </c>
      <c r="P1057">
        <v>3</v>
      </c>
      <c r="AA1057">
        <f>IF(P1057=1,$O$3,IF(P1057=2,$O$4,$O$5))</f>
        <v>0</v>
      </c>
    </row>
    <row r="1058" spans="1:27">
      <c r="A1058" t="s">
        <v>173</v>
      </c>
      <c r="E1058" s="23" t="s">
        <v>170</v>
      </c>
    </row>
    <row r="1059" spans="1:27">
      <c r="A1059" t="s">
        <v>174</v>
      </c>
      <c r="E1059" s="28" t="s">
        <v>5369</v>
      </c>
    </row>
    <row r="1060" spans="1:27">
      <c r="A1060" t="s">
        <v>176</v>
      </c>
      <c r="E1060" s="23" t="s">
        <v>5370</v>
      </c>
    </row>
    <row r="1061" spans="1:27" ht="26.45">
      <c r="A1061" t="s">
        <v>168</v>
      </c>
      <c r="B1061">
        <v>273</v>
      </c>
      <c r="C1061" s="22" t="s">
        <v>5371</v>
      </c>
      <c r="D1061" t="s">
        <v>170</v>
      </c>
      <c r="E1061" s="23" t="s">
        <v>5372</v>
      </c>
      <c r="F1061" s="24" t="s">
        <v>172</v>
      </c>
      <c r="G1061" s="25">
        <v>0.316</v>
      </c>
      <c r="H1061" s="24">
        <v>0</v>
      </c>
      <c r="I1061" s="26">
        <f>ROUND(G1061*H1061,P4)</f>
        <v>0</v>
      </c>
      <c r="L1061" s="26">
        <v>0</v>
      </c>
      <c r="M1061" s="20">
        <f>ROUND(G1061*L1061,P4)</f>
        <v>0</v>
      </c>
      <c r="N1061" s="21" t="s">
        <v>2346</v>
      </c>
      <c r="O1061" s="27">
        <f>M1061*AA1061</f>
        <v>0</v>
      </c>
      <c r="P1061">
        <v>3</v>
      </c>
      <c r="AA1061">
        <f>IF(P1061=1,$O$3,IF(P1061=2,$O$4,$O$5))</f>
        <v>0</v>
      </c>
    </row>
    <row r="1062" spans="1:27">
      <c r="A1062" t="s">
        <v>173</v>
      </c>
      <c r="E1062" s="23" t="s">
        <v>170</v>
      </c>
    </row>
    <row r="1063" spans="1:27">
      <c r="A1063" t="s">
        <v>174</v>
      </c>
      <c r="E1063" s="28" t="s">
        <v>5369</v>
      </c>
    </row>
    <row r="1064" spans="1:27">
      <c r="A1064" t="s">
        <v>176</v>
      </c>
      <c r="E1064" s="23" t="s">
        <v>4822</v>
      </c>
    </row>
    <row r="1065" spans="1:27">
      <c r="A1065" t="s">
        <v>165</v>
      </c>
      <c r="C1065" s="18" t="s">
        <v>2851</v>
      </c>
      <c r="E1065" s="19" t="s">
        <v>4032</v>
      </c>
      <c r="L1065" s="20">
        <f>SUMIFS(L1066:L1069,A1066:A1069,"P")</f>
        <v>0</v>
      </c>
      <c r="M1065" s="20">
        <f>SUMIFS(M1066:M1069,A1066:A1069,"P")</f>
        <v>0</v>
      </c>
      <c r="N1065" s="21"/>
    </row>
    <row r="1066" spans="1:27">
      <c r="A1066" t="s">
        <v>168</v>
      </c>
      <c r="B1066">
        <v>274</v>
      </c>
      <c r="C1066" s="22" t="s">
        <v>5373</v>
      </c>
      <c r="D1066" t="s">
        <v>170</v>
      </c>
      <c r="E1066" s="23" t="s">
        <v>5374</v>
      </c>
      <c r="F1066" s="24" t="s">
        <v>1915</v>
      </c>
      <c r="G1066" s="25">
        <v>1</v>
      </c>
      <c r="H1066" s="24">
        <v>0</v>
      </c>
      <c r="I1066" s="26">
        <f>ROUND(G1066*H1066,P4)</f>
        <v>0</v>
      </c>
      <c r="L1066" s="26">
        <v>0</v>
      </c>
      <c r="M1066" s="20">
        <f>ROUND(G1066*L1066,P4)</f>
        <v>0</v>
      </c>
      <c r="N1066" s="21" t="s">
        <v>170</v>
      </c>
      <c r="O1066" s="27">
        <f>M1066*AA1066</f>
        <v>0</v>
      </c>
      <c r="P1066">
        <v>3</v>
      </c>
      <c r="AA1066">
        <f>IF(P1066=1,$O$3,IF(P1066=2,$O$4,$O$5))</f>
        <v>0</v>
      </c>
    </row>
    <row r="1067" spans="1:27">
      <c r="A1067" t="s">
        <v>173</v>
      </c>
      <c r="E1067" s="23" t="s">
        <v>170</v>
      </c>
    </row>
    <row r="1068" spans="1:27">
      <c r="A1068" t="s">
        <v>174</v>
      </c>
      <c r="E1068" s="28" t="s">
        <v>183</v>
      </c>
    </row>
    <row r="1069" spans="1:27">
      <c r="A1069" t="s">
        <v>176</v>
      </c>
      <c r="E1069" s="23" t="s">
        <v>170</v>
      </c>
    </row>
    <row r="1070" spans="1:27">
      <c r="A1070" t="s">
        <v>165</v>
      </c>
      <c r="C1070" s="18" t="s">
        <v>5375</v>
      </c>
      <c r="E1070" s="19" t="s">
        <v>5376</v>
      </c>
      <c r="L1070" s="20">
        <f>SUMIFS(L1071:L1114,A1071:A1114,"P")</f>
        <v>0</v>
      </c>
      <c r="M1070" s="20">
        <f>SUMIFS(M1071:M1114,A1071:A1114,"P")</f>
        <v>0</v>
      </c>
      <c r="N1070" s="21"/>
    </row>
    <row r="1071" spans="1:27">
      <c r="A1071" t="s">
        <v>168</v>
      </c>
      <c r="B1071">
        <v>1</v>
      </c>
      <c r="C1071" s="22" t="s">
        <v>5377</v>
      </c>
      <c r="D1071" t="s">
        <v>170</v>
      </c>
      <c r="E1071" s="23" t="s">
        <v>5378</v>
      </c>
      <c r="F1071" s="24" t="s">
        <v>841</v>
      </c>
      <c r="G1071" s="25">
        <v>24</v>
      </c>
      <c r="H1071" s="24">
        <v>0</v>
      </c>
      <c r="I1071" s="26">
        <f>ROUND(G1071*H1071,P4)</f>
        <v>0</v>
      </c>
      <c r="L1071" s="26">
        <v>0</v>
      </c>
      <c r="M1071" s="20">
        <f>ROUND(G1071*L1071,P4)</f>
        <v>0</v>
      </c>
      <c r="N1071" s="21" t="s">
        <v>170</v>
      </c>
      <c r="O1071" s="27">
        <f>M1071*AA1071</f>
        <v>0</v>
      </c>
      <c r="P1071">
        <v>3</v>
      </c>
      <c r="AA1071">
        <f>IF(P1071=1,$O$3,IF(P1071=2,$O$4,$O$5))</f>
        <v>0</v>
      </c>
    </row>
    <row r="1072" spans="1:27">
      <c r="A1072" t="s">
        <v>173</v>
      </c>
      <c r="E1072" s="23" t="s">
        <v>170</v>
      </c>
    </row>
    <row r="1073" spans="1:27">
      <c r="A1073" t="s">
        <v>174</v>
      </c>
      <c r="E1073" s="28" t="s">
        <v>399</v>
      </c>
    </row>
    <row r="1074" spans="1:27">
      <c r="A1074" t="s">
        <v>176</v>
      </c>
      <c r="E1074" s="23" t="s">
        <v>170</v>
      </c>
    </row>
    <row r="1075" spans="1:27">
      <c r="A1075" t="s">
        <v>168</v>
      </c>
      <c r="B1075">
        <v>2</v>
      </c>
      <c r="C1075" s="22" t="s">
        <v>5379</v>
      </c>
      <c r="D1075" t="s">
        <v>170</v>
      </c>
      <c r="E1075" s="23" t="s">
        <v>5380</v>
      </c>
      <c r="F1075" s="24" t="s">
        <v>841</v>
      </c>
      <c r="G1075" s="25">
        <v>24</v>
      </c>
      <c r="H1075" s="24">
        <v>0</v>
      </c>
      <c r="I1075" s="26">
        <f>ROUND(G1075*H1075,P4)</f>
        <v>0</v>
      </c>
      <c r="L1075" s="26">
        <v>0</v>
      </c>
      <c r="M1075" s="20">
        <f>ROUND(G1075*L1075,P4)</f>
        <v>0</v>
      </c>
      <c r="N1075" s="21" t="s">
        <v>170</v>
      </c>
      <c r="O1075" s="27">
        <f>M1075*AA1075</f>
        <v>0</v>
      </c>
      <c r="P1075">
        <v>3</v>
      </c>
      <c r="AA1075">
        <f>IF(P1075=1,$O$3,IF(P1075=2,$O$4,$O$5))</f>
        <v>0</v>
      </c>
    </row>
    <row r="1076" spans="1:27">
      <c r="A1076" t="s">
        <v>173</v>
      </c>
      <c r="E1076" s="23" t="s">
        <v>170</v>
      </c>
    </row>
    <row r="1077" spans="1:27">
      <c r="A1077" t="s">
        <v>174</v>
      </c>
      <c r="E1077" s="28" t="s">
        <v>399</v>
      </c>
    </row>
    <row r="1078" spans="1:27">
      <c r="A1078" t="s">
        <v>176</v>
      </c>
      <c r="E1078" s="23" t="s">
        <v>170</v>
      </c>
    </row>
    <row r="1079" spans="1:27">
      <c r="A1079" t="s">
        <v>168</v>
      </c>
      <c r="B1079">
        <v>3</v>
      </c>
      <c r="C1079" s="22" t="s">
        <v>5381</v>
      </c>
      <c r="D1079" t="s">
        <v>170</v>
      </c>
      <c r="E1079" s="23" t="s">
        <v>5382</v>
      </c>
      <c r="F1079" s="24" t="s">
        <v>188</v>
      </c>
      <c r="G1079" s="25">
        <v>1</v>
      </c>
      <c r="H1079" s="24">
        <v>0</v>
      </c>
      <c r="I1079" s="26">
        <f>ROUND(G1079*H1079,P4)</f>
        <v>0</v>
      </c>
      <c r="L1079" s="26">
        <v>0</v>
      </c>
      <c r="M1079" s="20">
        <f>ROUND(G1079*L1079,P4)</f>
        <v>0</v>
      </c>
      <c r="N1079" s="21" t="s">
        <v>170</v>
      </c>
      <c r="O1079" s="27">
        <f>M1079*AA1079</f>
        <v>0</v>
      </c>
      <c r="P1079">
        <v>3</v>
      </c>
      <c r="AA1079">
        <f>IF(P1079=1,$O$3,IF(P1079=2,$O$4,$O$5))</f>
        <v>0</v>
      </c>
    </row>
    <row r="1080" spans="1:27">
      <c r="A1080" t="s">
        <v>173</v>
      </c>
      <c r="E1080" s="23" t="s">
        <v>170</v>
      </c>
    </row>
    <row r="1081" spans="1:27">
      <c r="A1081" t="s">
        <v>174</v>
      </c>
      <c r="E1081" s="28" t="s">
        <v>183</v>
      </c>
    </row>
    <row r="1082" spans="1:27">
      <c r="A1082" t="s">
        <v>176</v>
      </c>
      <c r="E1082" s="23" t="s">
        <v>170</v>
      </c>
    </row>
    <row r="1083" spans="1:27">
      <c r="A1083" t="s">
        <v>168</v>
      </c>
      <c r="B1083">
        <v>4</v>
      </c>
      <c r="C1083" s="22" t="s">
        <v>5383</v>
      </c>
      <c r="D1083" t="s">
        <v>170</v>
      </c>
      <c r="E1083" s="23" t="s">
        <v>5384</v>
      </c>
      <c r="F1083" s="24" t="s">
        <v>841</v>
      </c>
      <c r="G1083" s="25">
        <v>24</v>
      </c>
      <c r="H1083" s="24">
        <v>0</v>
      </c>
      <c r="I1083" s="26">
        <f>ROUND(G1083*H1083,P4)</f>
        <v>0</v>
      </c>
      <c r="L1083" s="26">
        <v>0</v>
      </c>
      <c r="M1083" s="20">
        <f>ROUND(G1083*L1083,P4)</f>
        <v>0</v>
      </c>
      <c r="N1083" s="21" t="s">
        <v>170</v>
      </c>
      <c r="O1083" s="27">
        <f>M1083*AA1083</f>
        <v>0</v>
      </c>
      <c r="P1083">
        <v>3</v>
      </c>
      <c r="AA1083">
        <f>IF(P1083=1,$O$3,IF(P1083=2,$O$4,$O$5))</f>
        <v>0</v>
      </c>
    </row>
    <row r="1084" spans="1:27">
      <c r="A1084" t="s">
        <v>173</v>
      </c>
      <c r="E1084" s="23" t="s">
        <v>170</v>
      </c>
    </row>
    <row r="1085" spans="1:27">
      <c r="A1085" t="s">
        <v>174</v>
      </c>
      <c r="E1085" s="28" t="s">
        <v>399</v>
      </c>
    </row>
    <row r="1086" spans="1:27">
      <c r="A1086" t="s">
        <v>176</v>
      </c>
      <c r="E1086" s="23" t="s">
        <v>170</v>
      </c>
    </row>
    <row r="1087" spans="1:27">
      <c r="A1087" t="s">
        <v>168</v>
      </c>
      <c r="B1087">
        <v>5</v>
      </c>
      <c r="C1087" s="22" t="s">
        <v>5385</v>
      </c>
      <c r="D1087" t="s">
        <v>170</v>
      </c>
      <c r="E1087" s="23" t="s">
        <v>3698</v>
      </c>
      <c r="F1087" s="24" t="s">
        <v>188</v>
      </c>
      <c r="G1087" s="25">
        <v>68</v>
      </c>
      <c r="H1087" s="24">
        <v>0</v>
      </c>
      <c r="I1087" s="26">
        <f>ROUND(G1087*H1087,P4)</f>
        <v>0</v>
      </c>
      <c r="L1087" s="26">
        <v>0</v>
      </c>
      <c r="M1087" s="20">
        <f>ROUND(G1087*L1087,P4)</f>
        <v>0</v>
      </c>
      <c r="N1087" s="21" t="s">
        <v>170</v>
      </c>
      <c r="O1087" s="27">
        <f>M1087*AA1087</f>
        <v>0</v>
      </c>
      <c r="P1087">
        <v>3</v>
      </c>
      <c r="AA1087">
        <f>IF(P1087=1,$O$3,IF(P1087=2,$O$4,$O$5))</f>
        <v>0</v>
      </c>
    </row>
    <row r="1088" spans="1:27">
      <c r="A1088" t="s">
        <v>173</v>
      </c>
      <c r="E1088" s="23" t="s">
        <v>170</v>
      </c>
    </row>
    <row r="1089" spans="1:27">
      <c r="A1089" t="s">
        <v>174</v>
      </c>
      <c r="E1089" s="28" t="s">
        <v>5386</v>
      </c>
    </row>
    <row r="1090" spans="1:27">
      <c r="A1090" t="s">
        <v>176</v>
      </c>
      <c r="E1090" s="23" t="s">
        <v>170</v>
      </c>
    </row>
    <row r="1091" spans="1:27">
      <c r="A1091" t="s">
        <v>168</v>
      </c>
      <c r="B1091">
        <v>6</v>
      </c>
      <c r="C1091" s="22" t="s">
        <v>5387</v>
      </c>
      <c r="D1091" t="s">
        <v>170</v>
      </c>
      <c r="E1091" s="23" t="s">
        <v>5388</v>
      </c>
      <c r="F1091" s="24" t="s">
        <v>4045</v>
      </c>
      <c r="G1091" s="25">
        <v>72</v>
      </c>
      <c r="H1091" s="24">
        <v>0</v>
      </c>
      <c r="I1091" s="26">
        <f>ROUND(G1091*H1091,P4)</f>
        <v>0</v>
      </c>
      <c r="L1091" s="26">
        <v>0</v>
      </c>
      <c r="M1091" s="20">
        <f>ROUND(G1091*L1091,P4)</f>
        <v>0</v>
      </c>
      <c r="N1091" s="21" t="s">
        <v>170</v>
      </c>
      <c r="O1091" s="27">
        <f>M1091*AA1091</f>
        <v>0</v>
      </c>
      <c r="P1091">
        <v>3</v>
      </c>
      <c r="AA1091">
        <f>IF(P1091=1,$O$3,IF(P1091=2,$O$4,$O$5))</f>
        <v>0</v>
      </c>
    </row>
    <row r="1092" spans="1:27">
      <c r="A1092" t="s">
        <v>173</v>
      </c>
      <c r="E1092" s="23" t="s">
        <v>170</v>
      </c>
    </row>
    <row r="1093" spans="1:27">
      <c r="A1093" t="s">
        <v>174</v>
      </c>
      <c r="E1093" s="28" t="s">
        <v>1826</v>
      </c>
    </row>
    <row r="1094" spans="1:27">
      <c r="A1094" t="s">
        <v>176</v>
      </c>
      <c r="E1094" s="23" t="s">
        <v>170</v>
      </c>
    </row>
    <row r="1095" spans="1:27">
      <c r="A1095" t="s">
        <v>168</v>
      </c>
      <c r="B1095">
        <v>7</v>
      </c>
      <c r="C1095" s="22" t="s">
        <v>5389</v>
      </c>
      <c r="D1095" t="s">
        <v>170</v>
      </c>
      <c r="E1095" s="23" t="s">
        <v>5390</v>
      </c>
      <c r="F1095" s="24" t="s">
        <v>188</v>
      </c>
      <c r="G1095" s="25">
        <v>285</v>
      </c>
      <c r="H1095" s="24">
        <v>0</v>
      </c>
      <c r="I1095" s="26">
        <f>ROUND(G1095*H1095,P4)</f>
        <v>0</v>
      </c>
      <c r="L1095" s="26">
        <v>0</v>
      </c>
      <c r="M1095" s="20">
        <f>ROUND(G1095*L1095,P4)</f>
        <v>0</v>
      </c>
      <c r="N1095" s="21" t="s">
        <v>170</v>
      </c>
      <c r="O1095" s="27">
        <f>M1095*AA1095</f>
        <v>0</v>
      </c>
      <c r="P1095">
        <v>3</v>
      </c>
      <c r="AA1095">
        <f>IF(P1095=1,$O$3,IF(P1095=2,$O$4,$O$5))</f>
        <v>0</v>
      </c>
    </row>
    <row r="1096" spans="1:27">
      <c r="A1096" t="s">
        <v>173</v>
      </c>
      <c r="E1096" s="23" t="s">
        <v>170</v>
      </c>
    </row>
    <row r="1097" spans="1:27">
      <c r="A1097" t="s">
        <v>174</v>
      </c>
      <c r="E1097" s="28" t="s">
        <v>5391</v>
      </c>
    </row>
    <row r="1098" spans="1:27">
      <c r="A1098" t="s">
        <v>176</v>
      </c>
      <c r="E1098" s="23" t="s">
        <v>5392</v>
      </c>
    </row>
    <row r="1099" spans="1:27">
      <c r="A1099" t="s">
        <v>168</v>
      </c>
      <c r="B1099">
        <v>8</v>
      </c>
      <c r="C1099" s="22" t="s">
        <v>5393</v>
      </c>
      <c r="D1099" t="s">
        <v>170</v>
      </c>
      <c r="E1099" s="23" t="s">
        <v>5394</v>
      </c>
      <c r="F1099" s="24" t="s">
        <v>1915</v>
      </c>
      <c r="G1099" s="25">
        <v>4</v>
      </c>
      <c r="H1099" s="24">
        <v>0</v>
      </c>
      <c r="I1099" s="26">
        <f>ROUND(G1099*H1099,P4)</f>
        <v>0</v>
      </c>
      <c r="L1099" s="26">
        <v>0</v>
      </c>
      <c r="M1099" s="20">
        <f>ROUND(G1099*L1099,P4)</f>
        <v>0</v>
      </c>
      <c r="N1099" s="21" t="s">
        <v>170</v>
      </c>
      <c r="O1099" s="27">
        <f>M1099*AA1099</f>
        <v>0</v>
      </c>
      <c r="P1099">
        <v>3</v>
      </c>
      <c r="AA1099">
        <f>IF(P1099=1,$O$3,IF(P1099=2,$O$4,$O$5))</f>
        <v>0</v>
      </c>
    </row>
    <row r="1100" spans="1:27">
      <c r="A1100" t="s">
        <v>173</v>
      </c>
      <c r="E1100" s="23" t="s">
        <v>170</v>
      </c>
    </row>
    <row r="1101" spans="1:27">
      <c r="A1101" t="s">
        <v>174</v>
      </c>
      <c r="E1101" s="28" t="s">
        <v>549</v>
      </c>
    </row>
    <row r="1102" spans="1:27">
      <c r="A1102" t="s">
        <v>176</v>
      </c>
      <c r="E1102" s="23" t="s">
        <v>170</v>
      </c>
    </row>
    <row r="1103" spans="1:27">
      <c r="A1103" t="s">
        <v>168</v>
      </c>
      <c r="B1103">
        <v>9</v>
      </c>
      <c r="C1103" s="22" t="s">
        <v>5395</v>
      </c>
      <c r="D1103" t="s">
        <v>170</v>
      </c>
      <c r="E1103" s="23" t="s">
        <v>5396</v>
      </c>
      <c r="F1103" s="24" t="s">
        <v>1915</v>
      </c>
      <c r="G1103" s="25">
        <v>1</v>
      </c>
      <c r="H1103" s="24">
        <v>0</v>
      </c>
      <c r="I1103" s="26">
        <f>ROUND(G1103*H1103,P4)</f>
        <v>0</v>
      </c>
      <c r="L1103" s="26">
        <v>0</v>
      </c>
      <c r="M1103" s="20">
        <f>ROUND(G1103*L1103,P4)</f>
        <v>0</v>
      </c>
      <c r="N1103" s="21" t="s">
        <v>170</v>
      </c>
      <c r="O1103" s="27">
        <f>M1103*AA1103</f>
        <v>0</v>
      </c>
      <c r="P1103">
        <v>3</v>
      </c>
      <c r="AA1103">
        <f>IF(P1103=1,$O$3,IF(P1103=2,$O$4,$O$5))</f>
        <v>0</v>
      </c>
    </row>
    <row r="1104" spans="1:27">
      <c r="A1104" t="s">
        <v>173</v>
      </c>
      <c r="E1104" s="23" t="s">
        <v>170</v>
      </c>
    </row>
    <row r="1105" spans="1:27">
      <c r="A1105" t="s">
        <v>174</v>
      </c>
      <c r="E1105" s="28" t="s">
        <v>183</v>
      </c>
    </row>
    <row r="1106" spans="1:27">
      <c r="A1106" t="s">
        <v>176</v>
      </c>
      <c r="E1106" s="23" t="s">
        <v>170</v>
      </c>
    </row>
    <row r="1107" spans="1:27">
      <c r="A1107" t="s">
        <v>168</v>
      </c>
      <c r="B1107">
        <v>10</v>
      </c>
      <c r="C1107" s="22" t="s">
        <v>5397</v>
      </c>
      <c r="D1107" t="s">
        <v>170</v>
      </c>
      <c r="E1107" s="23" t="s">
        <v>5398</v>
      </c>
      <c r="F1107" s="24" t="s">
        <v>1915</v>
      </c>
      <c r="G1107" s="25">
        <v>1</v>
      </c>
      <c r="H1107" s="24">
        <v>0</v>
      </c>
      <c r="I1107" s="26">
        <f>ROUND(G1107*H1107,P4)</f>
        <v>0</v>
      </c>
      <c r="L1107" s="26">
        <v>0</v>
      </c>
      <c r="M1107" s="20">
        <f>ROUND(G1107*L1107,P4)</f>
        <v>0</v>
      </c>
      <c r="N1107" s="21" t="s">
        <v>170</v>
      </c>
      <c r="O1107" s="27">
        <f>M1107*AA1107</f>
        <v>0</v>
      </c>
      <c r="P1107">
        <v>3</v>
      </c>
      <c r="AA1107">
        <f>IF(P1107=1,$O$3,IF(P1107=2,$O$4,$O$5))</f>
        <v>0</v>
      </c>
    </row>
    <row r="1108" spans="1:27">
      <c r="A1108" t="s">
        <v>173</v>
      </c>
      <c r="E1108" s="23" t="s">
        <v>170</v>
      </c>
    </row>
    <row r="1109" spans="1:27">
      <c r="A1109" t="s">
        <v>174</v>
      </c>
      <c r="E1109" s="28" t="s">
        <v>183</v>
      </c>
    </row>
    <row r="1110" spans="1:27">
      <c r="A1110" t="s">
        <v>176</v>
      </c>
      <c r="E1110" s="23" t="s">
        <v>170</v>
      </c>
    </row>
    <row r="1111" spans="1:27">
      <c r="A1111" t="s">
        <v>168</v>
      </c>
      <c r="B1111">
        <v>11</v>
      </c>
      <c r="C1111" s="22" t="s">
        <v>5399</v>
      </c>
      <c r="D1111" t="s">
        <v>170</v>
      </c>
      <c r="E1111" s="23" t="s">
        <v>5400</v>
      </c>
      <c r="F1111" s="24" t="s">
        <v>1915</v>
      </c>
      <c r="G1111" s="25">
        <v>2</v>
      </c>
      <c r="H1111" s="24">
        <v>0</v>
      </c>
      <c r="I1111" s="26">
        <f>ROUND(G1111*H1111,P4)</f>
        <v>0</v>
      </c>
      <c r="L1111" s="26">
        <v>0</v>
      </c>
      <c r="M1111" s="20">
        <f>ROUND(G1111*L1111,P4)</f>
        <v>0</v>
      </c>
      <c r="N1111" s="21" t="s">
        <v>170</v>
      </c>
      <c r="O1111" s="27">
        <f>M1111*AA1111</f>
        <v>0</v>
      </c>
      <c r="P1111">
        <v>3</v>
      </c>
      <c r="AA1111">
        <f>IF(P1111=1,$O$3,IF(P1111=2,$O$4,$O$5))</f>
        <v>0</v>
      </c>
    </row>
    <row r="1112" spans="1:27">
      <c r="A1112" t="s">
        <v>173</v>
      </c>
      <c r="E1112" s="23" t="s">
        <v>170</v>
      </c>
    </row>
    <row r="1113" spans="1:27">
      <c r="A1113" t="s">
        <v>174</v>
      </c>
      <c r="E1113" s="28" t="s">
        <v>231</v>
      </c>
    </row>
    <row r="1114" spans="1:27">
      <c r="A1114" t="s">
        <v>176</v>
      </c>
      <c r="E1114" s="23" t="s">
        <v>170</v>
      </c>
    </row>
    <row r="1115" spans="1:27">
      <c r="A1115" t="s">
        <v>165</v>
      </c>
      <c r="C1115" s="18" t="s">
        <v>5401</v>
      </c>
      <c r="E1115" s="19" t="s">
        <v>2466</v>
      </c>
      <c r="L1115" s="20">
        <f>SUMIFS(L1116:L1119,A1116:A1119,"P")</f>
        <v>0</v>
      </c>
      <c r="M1115" s="20">
        <f>SUMIFS(M1116:M1119,A1116:A1119,"P")</f>
        <v>0</v>
      </c>
      <c r="N1115" s="21"/>
    </row>
    <row r="1116" spans="1:27" ht="26.45">
      <c r="A1116" t="s">
        <v>168</v>
      </c>
      <c r="B1116">
        <v>275</v>
      </c>
      <c r="C1116" s="22" t="s">
        <v>169</v>
      </c>
      <c r="D1116" t="s">
        <v>170</v>
      </c>
      <c r="E1116" s="23" t="s">
        <v>171</v>
      </c>
      <c r="F1116" s="24" t="s">
        <v>172</v>
      </c>
      <c r="G1116" s="25">
        <v>2.6040000000000001</v>
      </c>
      <c r="H1116" s="24">
        <v>0</v>
      </c>
      <c r="I1116" s="26">
        <f>ROUND(G1116*H1116,P4)</f>
        <v>0</v>
      </c>
      <c r="L1116" s="26">
        <v>0</v>
      </c>
      <c r="M1116" s="20">
        <f>ROUND(G1116*L1116,P4)</f>
        <v>0</v>
      </c>
      <c r="N1116" s="21" t="s">
        <v>170</v>
      </c>
      <c r="O1116" s="27">
        <f>M1116*AA1116</f>
        <v>0</v>
      </c>
      <c r="P1116">
        <v>3</v>
      </c>
      <c r="AA1116">
        <f>IF(P1116=1,$O$3,IF(P1116=2,$O$4,$O$5))</f>
        <v>0</v>
      </c>
    </row>
    <row r="1117" spans="1:27">
      <c r="A1117" t="s">
        <v>173</v>
      </c>
      <c r="E1117" s="23" t="s">
        <v>170</v>
      </c>
    </row>
    <row r="1118" spans="1:27">
      <c r="A1118" t="s">
        <v>174</v>
      </c>
      <c r="E1118" s="28" t="s">
        <v>5402</v>
      </c>
    </row>
    <row r="1119" spans="1:27" ht="26.45">
      <c r="A1119" t="s">
        <v>176</v>
      </c>
      <c r="E1119" s="23" t="s">
        <v>5403</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 right="0" top="0" bottom="0" header="0" footer="0"/>
  <pageSetup fitToHeight="0"/>
  <drawing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pageSetUpPr fitToPage="1"/>
  </sheetPr>
  <dimension ref="A1:AA832"/>
  <sheetViews>
    <sheetView workbookViewId="0"/>
  </sheetViews>
  <sheetFormatPr defaultRowHeight="13.15"/>
  <cols>
    <col min="1" max="1" width="8.85546875" hidden="1"/>
    <col min="2" max="2" width="11.5703125" customWidth="1"/>
    <col min="3" max="3" width="14.28515625" customWidth="1"/>
    <col min="5" max="5" width="71.28515625" customWidth="1"/>
    <col min="6" max="6" width="11.5703125" customWidth="1"/>
    <col min="7" max="9" width="16.28515625" customWidth="1"/>
    <col min="10" max="11" width="8.85546875" hidden="1"/>
    <col min="12" max="14" width="16.28515625" customWidth="1"/>
    <col min="15" max="17" width="8.85546875" hidden="1"/>
    <col min="19" max="19" width="31" customWidth="1"/>
    <col min="27" max="27" width="8.85546875" hidden="1"/>
  </cols>
  <sheetData>
    <row r="1" spans="1:27" ht="36.950000000000003" customHeight="1">
      <c r="A1" s="13" t="s">
        <v>143</v>
      </c>
      <c r="B1" s="1"/>
      <c r="C1" s="29"/>
      <c r="D1" s="1"/>
      <c r="E1" s="1"/>
      <c r="F1" s="1"/>
      <c r="G1" s="1"/>
      <c r="H1" s="1"/>
      <c r="I1" s="1"/>
      <c r="J1" s="1"/>
      <c r="K1" s="1"/>
      <c r="L1" s="1"/>
      <c r="M1" s="1"/>
      <c r="N1" s="1"/>
      <c r="P1">
        <v>3</v>
      </c>
    </row>
    <row r="2" spans="1:27" ht="19.899999999999999" customHeight="1">
      <c r="A2" s="13"/>
      <c r="B2" s="1"/>
      <c r="C2" s="29"/>
      <c r="D2" s="1"/>
      <c r="E2" s="1"/>
      <c r="F2" s="1"/>
      <c r="G2" s="1"/>
      <c r="H2" s="1"/>
      <c r="I2" s="1"/>
      <c r="J2" s="1"/>
      <c r="K2" s="1"/>
      <c r="L2" s="1"/>
      <c r="M2" s="1"/>
      <c r="N2" s="1"/>
    </row>
    <row r="3" spans="1:27" ht="33.950000000000003" customHeight="1">
      <c r="A3" s="13" t="s">
        <v>144</v>
      </c>
      <c r="B3" s="14" t="s">
        <v>145</v>
      </c>
      <c r="C3" s="33" t="s">
        <v>1</v>
      </c>
      <c r="D3" s="29"/>
      <c r="E3" s="34" t="s">
        <v>2</v>
      </c>
      <c r="F3" s="29"/>
      <c r="G3" s="29"/>
      <c r="H3" s="29"/>
      <c r="L3" s="15" t="s">
        <v>67</v>
      </c>
      <c r="M3" s="16">
        <f>Rekapitulace!C38</f>
        <v>0</v>
      </c>
      <c r="N3" s="3" t="s">
        <v>3</v>
      </c>
      <c r="O3">
        <v>0</v>
      </c>
      <c r="P3">
        <v>2</v>
      </c>
    </row>
    <row r="4" spans="1:27" ht="33.950000000000003" customHeight="1">
      <c r="A4" s="13" t="s">
        <v>146</v>
      </c>
      <c r="B4" s="14" t="s">
        <v>147</v>
      </c>
      <c r="C4" s="33" t="s">
        <v>67</v>
      </c>
      <c r="D4" s="29"/>
      <c r="E4" s="34" t="s">
        <v>68</v>
      </c>
      <c r="F4" s="29"/>
      <c r="G4" s="29"/>
      <c r="H4" s="29"/>
      <c r="O4">
        <v>0.12</v>
      </c>
      <c r="P4">
        <v>2</v>
      </c>
    </row>
    <row r="5" spans="1:27">
      <c r="A5" s="35" t="s">
        <v>148</v>
      </c>
      <c r="B5" s="35" t="s">
        <v>149</v>
      </c>
      <c r="C5" s="35" t="s">
        <v>150</v>
      </c>
      <c r="D5" s="35" t="s">
        <v>151</v>
      </c>
      <c r="E5" s="35" t="s">
        <v>152</v>
      </c>
      <c r="F5" s="35" t="s">
        <v>153</v>
      </c>
      <c r="G5" s="35" t="s">
        <v>154</v>
      </c>
      <c r="H5" s="35" t="s">
        <v>155</v>
      </c>
      <c r="I5" s="35" t="s">
        <v>156</v>
      </c>
      <c r="J5" s="17"/>
      <c r="K5" s="17"/>
      <c r="L5" s="35" t="s">
        <v>157</v>
      </c>
      <c r="M5" s="36"/>
      <c r="N5" s="35" t="s">
        <v>158</v>
      </c>
      <c r="O5">
        <v>0.21</v>
      </c>
    </row>
    <row r="6" spans="1:27">
      <c r="A6" s="35"/>
      <c r="B6" s="35"/>
      <c r="C6" s="35"/>
      <c r="D6" s="35"/>
      <c r="E6" s="35"/>
      <c r="F6" s="35"/>
      <c r="G6" s="35"/>
      <c r="H6" s="35"/>
      <c r="I6" s="35"/>
      <c r="J6" s="35" t="s">
        <v>159</v>
      </c>
      <c r="K6" s="36"/>
      <c r="L6" s="36"/>
      <c r="M6" s="36"/>
      <c r="N6" s="35"/>
    </row>
    <row r="7" spans="1:27" ht="26.45">
      <c r="A7" s="35"/>
      <c r="B7" s="35"/>
      <c r="C7" s="35"/>
      <c r="D7" s="35"/>
      <c r="E7" s="35"/>
      <c r="F7" s="35"/>
      <c r="G7" s="35"/>
      <c r="H7" s="35"/>
      <c r="I7" s="35"/>
      <c r="J7" s="6" t="s">
        <v>160</v>
      </c>
      <c r="K7" s="6" t="s">
        <v>161</v>
      </c>
      <c r="L7" s="6" t="s">
        <v>160</v>
      </c>
      <c r="M7" s="6" t="s">
        <v>161</v>
      </c>
      <c r="N7" s="35"/>
      <c r="S7" t="s">
        <v>162</v>
      </c>
      <c r="T7">
        <f>COUNTIFS(L8:L833,"=0",A8:A833,"P")+COUNTIFS(L8:L833,"",A8:A833,"P")+SUM(Q8:Q833)</f>
        <v>0</v>
      </c>
    </row>
    <row r="8" spans="1:27" ht="26.45">
      <c r="A8" t="s">
        <v>163</v>
      </c>
      <c r="C8" s="18" t="s">
        <v>5404</v>
      </c>
      <c r="E8" s="19" t="s">
        <v>76</v>
      </c>
      <c r="L8" s="20">
        <f>L9+L78+L83+L256+L345+L682+L751+L816</f>
        <v>0</v>
      </c>
      <c r="M8" s="20">
        <f>M9+M78+M83+M256+M345+M682+M751+M816</f>
        <v>0</v>
      </c>
      <c r="N8" s="21"/>
    </row>
    <row r="9" spans="1:27">
      <c r="A9" t="s">
        <v>165</v>
      </c>
      <c r="C9" s="18" t="s">
        <v>3337</v>
      </c>
      <c r="E9" s="19" t="s">
        <v>3338</v>
      </c>
      <c r="L9" s="20">
        <f>SUMIFS(L10:L77,A10:A77,"P")</f>
        <v>0</v>
      </c>
      <c r="M9" s="20">
        <f>SUMIFS(M10:M77,A10:A77,"P")</f>
        <v>0</v>
      </c>
      <c r="N9" s="21"/>
    </row>
    <row r="10" spans="1:27">
      <c r="A10" t="s">
        <v>168</v>
      </c>
      <c r="B10">
        <v>1</v>
      </c>
      <c r="C10" s="22" t="s">
        <v>5405</v>
      </c>
      <c r="D10" t="s">
        <v>170</v>
      </c>
      <c r="E10" s="23" t="s">
        <v>5406</v>
      </c>
      <c r="F10" s="24" t="s">
        <v>317</v>
      </c>
      <c r="G10" s="25">
        <v>40</v>
      </c>
      <c r="H10" s="24">
        <v>0</v>
      </c>
      <c r="I10" s="26">
        <f>ROUND(G10*H10,P4)</f>
        <v>0</v>
      </c>
      <c r="L10" s="26">
        <v>0</v>
      </c>
      <c r="M10" s="20">
        <f>ROUND(G10*L10,P4)</f>
        <v>0</v>
      </c>
      <c r="N10" s="21" t="s">
        <v>170</v>
      </c>
      <c r="O10" s="27">
        <f>M10*AA10</f>
        <v>0</v>
      </c>
      <c r="P10">
        <v>3</v>
      </c>
      <c r="AA10">
        <f>IF(P10=1,$O$3,IF(P10=2,$O$4,$O$5))</f>
        <v>0</v>
      </c>
    </row>
    <row r="11" spans="1:27">
      <c r="A11" t="s">
        <v>173</v>
      </c>
      <c r="E11" s="23" t="s">
        <v>170</v>
      </c>
    </row>
    <row r="12" spans="1:27">
      <c r="A12" t="s">
        <v>174</v>
      </c>
      <c r="E12" s="28" t="s">
        <v>778</v>
      </c>
    </row>
    <row r="13" spans="1:27" ht="66">
      <c r="A13" t="s">
        <v>176</v>
      </c>
      <c r="E13" s="23" t="s">
        <v>5407</v>
      </c>
    </row>
    <row r="14" spans="1:27">
      <c r="A14" t="s">
        <v>168</v>
      </c>
      <c r="B14">
        <v>2</v>
      </c>
      <c r="C14" s="22" t="s">
        <v>5408</v>
      </c>
      <c r="D14" t="s">
        <v>170</v>
      </c>
      <c r="E14" s="23" t="s">
        <v>5409</v>
      </c>
      <c r="F14" s="24" t="s">
        <v>317</v>
      </c>
      <c r="G14" s="25">
        <v>996</v>
      </c>
      <c r="H14" s="24">
        <v>0</v>
      </c>
      <c r="I14" s="26">
        <f>ROUND(G14*H14,P4)</f>
        <v>0</v>
      </c>
      <c r="L14" s="26">
        <v>0</v>
      </c>
      <c r="M14" s="20">
        <f>ROUND(G14*L14,P4)</f>
        <v>0</v>
      </c>
      <c r="N14" s="21" t="s">
        <v>170</v>
      </c>
      <c r="O14" s="27">
        <f>M14*AA14</f>
        <v>0</v>
      </c>
      <c r="P14">
        <v>3</v>
      </c>
      <c r="AA14">
        <f>IF(P14=1,$O$3,IF(P14=2,$O$4,$O$5))</f>
        <v>0</v>
      </c>
    </row>
    <row r="15" spans="1:27">
      <c r="A15" t="s">
        <v>173</v>
      </c>
      <c r="E15" s="23" t="s">
        <v>170</v>
      </c>
    </row>
    <row r="16" spans="1:27">
      <c r="A16" t="s">
        <v>174</v>
      </c>
      <c r="E16" s="28" t="s">
        <v>5410</v>
      </c>
    </row>
    <row r="17" spans="1:27" ht="66">
      <c r="A17" t="s">
        <v>176</v>
      </c>
      <c r="E17" s="23" t="s">
        <v>5407</v>
      </c>
    </row>
    <row r="18" spans="1:27">
      <c r="A18" t="s">
        <v>168</v>
      </c>
      <c r="B18">
        <v>3</v>
      </c>
      <c r="C18" s="22" t="s">
        <v>5411</v>
      </c>
      <c r="D18" t="s">
        <v>170</v>
      </c>
      <c r="E18" s="23" t="s">
        <v>5412</v>
      </c>
      <c r="F18" s="24" t="s">
        <v>317</v>
      </c>
      <c r="G18" s="25">
        <v>500</v>
      </c>
      <c r="H18" s="24">
        <v>0</v>
      </c>
      <c r="I18" s="26">
        <f>ROUND(G18*H18,P4)</f>
        <v>0</v>
      </c>
      <c r="L18" s="26">
        <v>0</v>
      </c>
      <c r="M18" s="20">
        <f>ROUND(G18*L18,P4)</f>
        <v>0</v>
      </c>
      <c r="N18" s="21" t="s">
        <v>170</v>
      </c>
      <c r="O18" s="27">
        <f>M18*AA18</f>
        <v>0</v>
      </c>
      <c r="P18">
        <v>3</v>
      </c>
      <c r="AA18">
        <f>IF(P18=1,$O$3,IF(P18=2,$O$4,$O$5))</f>
        <v>0</v>
      </c>
    </row>
    <row r="19" spans="1:27">
      <c r="A19" t="s">
        <v>173</v>
      </c>
      <c r="E19" s="23" t="s">
        <v>170</v>
      </c>
    </row>
    <row r="20" spans="1:27">
      <c r="A20" t="s">
        <v>174</v>
      </c>
      <c r="E20" s="28" t="s">
        <v>1133</v>
      </c>
    </row>
    <row r="21" spans="1:27" ht="66">
      <c r="A21" t="s">
        <v>176</v>
      </c>
      <c r="E21" s="23" t="s">
        <v>5407</v>
      </c>
    </row>
    <row r="22" spans="1:27">
      <c r="A22" t="s">
        <v>168</v>
      </c>
      <c r="B22">
        <v>4</v>
      </c>
      <c r="C22" s="22" t="s">
        <v>5413</v>
      </c>
      <c r="D22" t="s">
        <v>170</v>
      </c>
      <c r="E22" s="23" t="s">
        <v>5414</v>
      </c>
      <c r="F22" s="24" t="s">
        <v>317</v>
      </c>
      <c r="G22" s="25">
        <v>212</v>
      </c>
      <c r="H22" s="24">
        <v>0</v>
      </c>
      <c r="I22" s="26">
        <f>ROUND(G22*H22,P4)</f>
        <v>0</v>
      </c>
      <c r="L22" s="26">
        <v>0</v>
      </c>
      <c r="M22" s="20">
        <f>ROUND(G22*L22,P4)</f>
        <v>0</v>
      </c>
      <c r="N22" s="21" t="s">
        <v>170</v>
      </c>
      <c r="O22" s="27">
        <f>M22*AA22</f>
        <v>0</v>
      </c>
      <c r="P22">
        <v>3</v>
      </c>
      <c r="AA22">
        <f>IF(P22=1,$O$3,IF(P22=2,$O$4,$O$5))</f>
        <v>0</v>
      </c>
    </row>
    <row r="23" spans="1:27">
      <c r="A23" t="s">
        <v>173</v>
      </c>
      <c r="E23" s="23" t="s">
        <v>170</v>
      </c>
    </row>
    <row r="24" spans="1:27">
      <c r="A24" t="s">
        <v>174</v>
      </c>
      <c r="E24" s="28" t="s">
        <v>5415</v>
      </c>
    </row>
    <row r="25" spans="1:27" ht="66">
      <c r="A25" t="s">
        <v>176</v>
      </c>
      <c r="E25" s="23" t="s">
        <v>5407</v>
      </c>
    </row>
    <row r="26" spans="1:27">
      <c r="A26" t="s">
        <v>168</v>
      </c>
      <c r="B26">
        <v>5</v>
      </c>
      <c r="C26" s="22" t="s">
        <v>5416</v>
      </c>
      <c r="D26" t="s">
        <v>170</v>
      </c>
      <c r="E26" s="23" t="s">
        <v>5417</v>
      </c>
      <c r="F26" s="24" t="s">
        <v>317</v>
      </c>
      <c r="G26" s="25">
        <v>270</v>
      </c>
      <c r="H26" s="24">
        <v>0</v>
      </c>
      <c r="I26" s="26">
        <f>ROUND(G26*H26,P4)</f>
        <v>0</v>
      </c>
      <c r="L26" s="26">
        <v>0</v>
      </c>
      <c r="M26" s="20">
        <f>ROUND(G26*L26,P4)</f>
        <v>0</v>
      </c>
      <c r="N26" s="21" t="s">
        <v>170</v>
      </c>
      <c r="O26" s="27">
        <f>M26*AA26</f>
        <v>0</v>
      </c>
      <c r="P26">
        <v>3</v>
      </c>
      <c r="AA26">
        <f>IF(P26=1,$O$3,IF(P26=2,$O$4,$O$5))</f>
        <v>0</v>
      </c>
    </row>
    <row r="27" spans="1:27">
      <c r="A27" t="s">
        <v>173</v>
      </c>
      <c r="E27" s="23" t="s">
        <v>170</v>
      </c>
    </row>
    <row r="28" spans="1:27">
      <c r="A28" t="s">
        <v>174</v>
      </c>
      <c r="E28" s="28" t="s">
        <v>5418</v>
      </c>
    </row>
    <row r="29" spans="1:27" ht="66">
      <c r="A29" t="s">
        <v>176</v>
      </c>
      <c r="E29" s="23" t="s">
        <v>5407</v>
      </c>
    </row>
    <row r="30" spans="1:27">
      <c r="A30" t="s">
        <v>168</v>
      </c>
      <c r="B30">
        <v>6</v>
      </c>
      <c r="C30" s="22" t="s">
        <v>5419</v>
      </c>
      <c r="D30" t="s">
        <v>170</v>
      </c>
      <c r="E30" s="23" t="s">
        <v>5420</v>
      </c>
      <c r="F30" s="24" t="s">
        <v>317</v>
      </c>
      <c r="G30" s="25">
        <v>474</v>
      </c>
      <c r="H30" s="24">
        <v>0</v>
      </c>
      <c r="I30" s="26">
        <f>ROUND(G30*H30,P4)</f>
        <v>0</v>
      </c>
      <c r="L30" s="26">
        <v>0</v>
      </c>
      <c r="M30" s="20">
        <f>ROUND(G30*L30,P4)</f>
        <v>0</v>
      </c>
      <c r="N30" s="21" t="s">
        <v>170</v>
      </c>
      <c r="O30" s="27">
        <f>M30*AA30</f>
        <v>0</v>
      </c>
      <c r="P30">
        <v>3</v>
      </c>
      <c r="AA30">
        <f>IF(P30=1,$O$3,IF(P30=2,$O$4,$O$5))</f>
        <v>0</v>
      </c>
    </row>
    <row r="31" spans="1:27">
      <c r="A31" t="s">
        <v>173</v>
      </c>
      <c r="E31" s="23" t="s">
        <v>170</v>
      </c>
    </row>
    <row r="32" spans="1:27">
      <c r="A32" t="s">
        <v>174</v>
      </c>
      <c r="E32" s="28" t="s">
        <v>5421</v>
      </c>
    </row>
    <row r="33" spans="1:27" ht="66">
      <c r="A33" t="s">
        <v>176</v>
      </c>
      <c r="E33" s="23" t="s">
        <v>5407</v>
      </c>
    </row>
    <row r="34" spans="1:27">
      <c r="A34" t="s">
        <v>168</v>
      </c>
      <c r="B34">
        <v>7</v>
      </c>
      <c r="C34" s="22" t="s">
        <v>5422</v>
      </c>
      <c r="D34" t="s">
        <v>170</v>
      </c>
      <c r="E34" s="23" t="s">
        <v>5423</v>
      </c>
      <c r="F34" s="24" t="s">
        <v>317</v>
      </c>
      <c r="G34" s="25">
        <v>178</v>
      </c>
      <c r="H34" s="24">
        <v>0</v>
      </c>
      <c r="I34" s="26">
        <f>ROUND(G34*H34,P4)</f>
        <v>0</v>
      </c>
      <c r="L34" s="26">
        <v>0</v>
      </c>
      <c r="M34" s="20">
        <f>ROUND(G34*L34,P4)</f>
        <v>0</v>
      </c>
      <c r="N34" s="21" t="s">
        <v>170</v>
      </c>
      <c r="O34" s="27">
        <f>M34*AA34</f>
        <v>0</v>
      </c>
      <c r="P34">
        <v>3</v>
      </c>
      <c r="AA34">
        <f>IF(P34=1,$O$3,IF(P34=2,$O$4,$O$5))</f>
        <v>0</v>
      </c>
    </row>
    <row r="35" spans="1:27">
      <c r="A35" t="s">
        <v>173</v>
      </c>
      <c r="E35" s="23" t="s">
        <v>170</v>
      </c>
    </row>
    <row r="36" spans="1:27">
      <c r="A36" t="s">
        <v>174</v>
      </c>
      <c r="E36" s="28" t="s">
        <v>5424</v>
      </c>
    </row>
    <row r="37" spans="1:27" ht="66">
      <c r="A37" t="s">
        <v>176</v>
      </c>
      <c r="E37" s="23" t="s">
        <v>5407</v>
      </c>
    </row>
    <row r="38" spans="1:27">
      <c r="A38" t="s">
        <v>168</v>
      </c>
      <c r="B38">
        <v>8</v>
      </c>
      <c r="C38" s="22" t="s">
        <v>5425</v>
      </c>
      <c r="D38" t="s">
        <v>170</v>
      </c>
      <c r="E38" s="23" t="s">
        <v>5426</v>
      </c>
      <c r="F38" s="24" t="s">
        <v>317</v>
      </c>
      <c r="G38" s="25">
        <v>370</v>
      </c>
      <c r="H38" s="24">
        <v>0</v>
      </c>
      <c r="I38" s="26">
        <f>ROUND(G38*H38,P4)</f>
        <v>0</v>
      </c>
      <c r="L38" s="26">
        <v>0</v>
      </c>
      <c r="M38" s="20">
        <f>ROUND(G38*L38,P4)</f>
        <v>0</v>
      </c>
      <c r="N38" s="21" t="s">
        <v>170</v>
      </c>
      <c r="O38" s="27">
        <f>M38*AA38</f>
        <v>0</v>
      </c>
      <c r="P38">
        <v>3</v>
      </c>
      <c r="AA38">
        <f>IF(P38=1,$O$3,IF(P38=2,$O$4,$O$5))</f>
        <v>0</v>
      </c>
    </row>
    <row r="39" spans="1:27">
      <c r="A39" t="s">
        <v>173</v>
      </c>
      <c r="E39" s="23" t="s">
        <v>170</v>
      </c>
    </row>
    <row r="40" spans="1:27">
      <c r="A40" t="s">
        <v>174</v>
      </c>
      <c r="E40" s="28" t="s">
        <v>5427</v>
      </c>
    </row>
    <row r="41" spans="1:27" ht="66">
      <c r="A41" t="s">
        <v>176</v>
      </c>
      <c r="E41" s="23" t="s">
        <v>5407</v>
      </c>
    </row>
    <row r="42" spans="1:27">
      <c r="A42" t="s">
        <v>168</v>
      </c>
      <c r="B42">
        <v>9</v>
      </c>
      <c r="C42" s="22" t="s">
        <v>5428</v>
      </c>
      <c r="D42" t="s">
        <v>170</v>
      </c>
      <c r="E42" s="23" t="s">
        <v>5429</v>
      </c>
      <c r="F42" s="24" t="s">
        <v>317</v>
      </c>
      <c r="G42" s="25">
        <v>26</v>
      </c>
      <c r="H42" s="24">
        <v>0</v>
      </c>
      <c r="I42" s="26">
        <f>ROUND(G42*H42,P4)</f>
        <v>0</v>
      </c>
      <c r="L42" s="26">
        <v>0</v>
      </c>
      <c r="M42" s="20">
        <f>ROUND(G42*L42,P4)</f>
        <v>0</v>
      </c>
      <c r="N42" s="21" t="s">
        <v>170</v>
      </c>
      <c r="O42" s="27">
        <f>M42*AA42</f>
        <v>0</v>
      </c>
      <c r="P42">
        <v>3</v>
      </c>
      <c r="AA42">
        <f>IF(P42=1,$O$3,IF(P42=2,$O$4,$O$5))</f>
        <v>0</v>
      </c>
    </row>
    <row r="43" spans="1:27">
      <c r="A43" t="s">
        <v>173</v>
      </c>
      <c r="E43" s="23" t="s">
        <v>170</v>
      </c>
    </row>
    <row r="44" spans="1:27">
      <c r="A44" t="s">
        <v>174</v>
      </c>
      <c r="E44" s="28" t="s">
        <v>4050</v>
      </c>
    </row>
    <row r="45" spans="1:27" ht="66">
      <c r="A45" t="s">
        <v>176</v>
      </c>
      <c r="E45" s="23" t="s">
        <v>5407</v>
      </c>
    </row>
    <row r="46" spans="1:27">
      <c r="A46" t="s">
        <v>168</v>
      </c>
      <c r="B46">
        <v>10</v>
      </c>
      <c r="C46" s="22" t="s">
        <v>5430</v>
      </c>
      <c r="D46" t="s">
        <v>170</v>
      </c>
      <c r="E46" s="23" t="s">
        <v>5431</v>
      </c>
      <c r="F46" s="24" t="s">
        <v>317</v>
      </c>
      <c r="G46" s="25">
        <v>442</v>
      </c>
      <c r="H46" s="24">
        <v>0</v>
      </c>
      <c r="I46" s="26">
        <f>ROUND(G46*H46,P4)</f>
        <v>0</v>
      </c>
      <c r="L46" s="26">
        <v>0</v>
      </c>
      <c r="M46" s="20">
        <f>ROUND(G46*L46,P4)</f>
        <v>0</v>
      </c>
      <c r="N46" s="21" t="s">
        <v>170</v>
      </c>
      <c r="O46" s="27">
        <f>M46*AA46</f>
        <v>0</v>
      </c>
      <c r="P46">
        <v>3</v>
      </c>
      <c r="AA46">
        <f>IF(P46=1,$O$3,IF(P46=2,$O$4,$O$5))</f>
        <v>0</v>
      </c>
    </row>
    <row r="47" spans="1:27">
      <c r="A47" t="s">
        <v>173</v>
      </c>
      <c r="E47" s="23" t="s">
        <v>170</v>
      </c>
    </row>
    <row r="48" spans="1:27">
      <c r="A48" t="s">
        <v>174</v>
      </c>
      <c r="E48" s="28" t="s">
        <v>5432</v>
      </c>
    </row>
    <row r="49" spans="1:27" ht="66">
      <c r="A49" t="s">
        <v>176</v>
      </c>
      <c r="E49" s="23" t="s">
        <v>5407</v>
      </c>
    </row>
    <row r="50" spans="1:27">
      <c r="A50" t="s">
        <v>168</v>
      </c>
      <c r="B50">
        <v>11</v>
      </c>
      <c r="C50" s="22" t="s">
        <v>4788</v>
      </c>
      <c r="D50" t="s">
        <v>170</v>
      </c>
      <c r="E50" s="23" t="s">
        <v>4789</v>
      </c>
      <c r="F50" s="24" t="s">
        <v>317</v>
      </c>
      <c r="G50" s="25">
        <v>3508</v>
      </c>
      <c r="H50" s="24">
        <v>0</v>
      </c>
      <c r="I50" s="26">
        <f>ROUND(G50*H50,P4)</f>
        <v>0</v>
      </c>
      <c r="L50" s="26">
        <v>0</v>
      </c>
      <c r="M50" s="20">
        <f>ROUND(G50*L50,P4)</f>
        <v>0</v>
      </c>
      <c r="N50" s="21" t="s">
        <v>170</v>
      </c>
      <c r="O50" s="27">
        <f>M50*AA50</f>
        <v>0</v>
      </c>
      <c r="P50">
        <v>3</v>
      </c>
      <c r="AA50">
        <f>IF(P50=1,$O$3,IF(P50=2,$O$4,$O$5))</f>
        <v>0</v>
      </c>
    </row>
    <row r="51" spans="1:27">
      <c r="A51" t="s">
        <v>173</v>
      </c>
      <c r="E51" s="23" t="s">
        <v>170</v>
      </c>
    </row>
    <row r="52" spans="1:27">
      <c r="A52" t="s">
        <v>174</v>
      </c>
      <c r="E52" s="28" t="s">
        <v>5433</v>
      </c>
    </row>
    <row r="53" spans="1:27">
      <c r="A53" t="s">
        <v>176</v>
      </c>
      <c r="E53" s="23" t="s">
        <v>170</v>
      </c>
    </row>
    <row r="54" spans="1:27" ht="26.45">
      <c r="A54" t="s">
        <v>168</v>
      </c>
      <c r="B54">
        <v>12</v>
      </c>
      <c r="C54" s="22" t="s">
        <v>4791</v>
      </c>
      <c r="D54" t="s">
        <v>170</v>
      </c>
      <c r="E54" s="23" t="s">
        <v>4792</v>
      </c>
      <c r="F54" s="24" t="s">
        <v>188</v>
      </c>
      <c r="G54" s="25">
        <v>13</v>
      </c>
      <c r="H54" s="24">
        <v>0</v>
      </c>
      <c r="I54" s="26">
        <f>ROUND(G54*H54,P4)</f>
        <v>0</v>
      </c>
      <c r="L54" s="26">
        <v>0</v>
      </c>
      <c r="M54" s="20">
        <f>ROUND(G54*L54,P4)</f>
        <v>0</v>
      </c>
      <c r="N54" s="21" t="s">
        <v>170</v>
      </c>
      <c r="O54" s="27">
        <f>M54*AA54</f>
        <v>0</v>
      </c>
      <c r="P54">
        <v>3</v>
      </c>
      <c r="AA54">
        <f>IF(P54=1,$O$3,IF(P54=2,$O$4,$O$5))</f>
        <v>0</v>
      </c>
    </row>
    <row r="55" spans="1:27">
      <c r="A55" t="s">
        <v>173</v>
      </c>
      <c r="E55" s="23" t="s">
        <v>170</v>
      </c>
    </row>
    <row r="56" spans="1:27">
      <c r="A56" t="s">
        <v>174</v>
      </c>
      <c r="E56" s="28" t="s">
        <v>494</v>
      </c>
    </row>
    <row r="57" spans="1:27">
      <c r="A57" t="s">
        <v>176</v>
      </c>
      <c r="E57" s="23" t="s">
        <v>170</v>
      </c>
    </row>
    <row r="58" spans="1:27">
      <c r="A58" t="s">
        <v>168</v>
      </c>
      <c r="B58">
        <v>13</v>
      </c>
      <c r="C58" s="22" t="s">
        <v>4793</v>
      </c>
      <c r="D58" t="s">
        <v>170</v>
      </c>
      <c r="E58" s="23" t="s">
        <v>4794</v>
      </c>
      <c r="F58" s="24" t="s">
        <v>188</v>
      </c>
      <c r="G58" s="25">
        <v>26</v>
      </c>
      <c r="H58" s="24">
        <v>0</v>
      </c>
      <c r="I58" s="26">
        <f>ROUND(G58*H58,P4)</f>
        <v>0</v>
      </c>
      <c r="L58" s="26">
        <v>0</v>
      </c>
      <c r="M58" s="20">
        <f>ROUND(G58*L58,P4)</f>
        <v>0</v>
      </c>
      <c r="N58" s="21" t="s">
        <v>170</v>
      </c>
      <c r="O58" s="27">
        <f>M58*AA58</f>
        <v>0</v>
      </c>
      <c r="P58">
        <v>3</v>
      </c>
      <c r="AA58">
        <f>IF(P58=1,$O$3,IF(P58=2,$O$4,$O$5))</f>
        <v>0</v>
      </c>
    </row>
    <row r="59" spans="1:27">
      <c r="A59" t="s">
        <v>173</v>
      </c>
      <c r="E59" s="23" t="s">
        <v>170</v>
      </c>
    </row>
    <row r="60" spans="1:27">
      <c r="A60" t="s">
        <v>174</v>
      </c>
      <c r="E60" s="28" t="s">
        <v>4050</v>
      </c>
    </row>
    <row r="61" spans="1:27">
      <c r="A61" t="s">
        <v>176</v>
      </c>
      <c r="E61" s="23" t="s">
        <v>170</v>
      </c>
    </row>
    <row r="62" spans="1:27">
      <c r="A62" t="s">
        <v>168</v>
      </c>
      <c r="B62">
        <v>14</v>
      </c>
      <c r="C62" s="22" t="s">
        <v>5434</v>
      </c>
      <c r="D62" t="s">
        <v>170</v>
      </c>
      <c r="E62" s="23" t="s">
        <v>4062</v>
      </c>
      <c r="F62" s="24" t="s">
        <v>738</v>
      </c>
      <c r="G62" s="25">
        <v>2.8</v>
      </c>
      <c r="H62" s="24">
        <v>0</v>
      </c>
      <c r="I62" s="26">
        <f>ROUND(G62*H62,P4)</f>
        <v>0</v>
      </c>
      <c r="L62" s="26">
        <v>0</v>
      </c>
      <c r="M62" s="20">
        <f>ROUND(G62*L62,P4)</f>
        <v>0</v>
      </c>
      <c r="N62" s="21" t="s">
        <v>170</v>
      </c>
      <c r="O62" s="27">
        <f>M62*AA62</f>
        <v>0</v>
      </c>
      <c r="P62">
        <v>3</v>
      </c>
      <c r="AA62">
        <f>IF(P62=1,$O$3,IF(P62=2,$O$4,$O$5))</f>
        <v>0</v>
      </c>
    </row>
    <row r="63" spans="1:27">
      <c r="A63" t="s">
        <v>173</v>
      </c>
      <c r="E63" s="23" t="s">
        <v>170</v>
      </c>
    </row>
    <row r="64" spans="1:27">
      <c r="A64" t="s">
        <v>174</v>
      </c>
      <c r="E64" s="28" t="s">
        <v>5435</v>
      </c>
    </row>
    <row r="65" spans="1:27" ht="26.45">
      <c r="A65" t="s">
        <v>176</v>
      </c>
      <c r="E65" s="23" t="s">
        <v>5027</v>
      </c>
    </row>
    <row r="66" spans="1:27">
      <c r="A66" t="s">
        <v>168</v>
      </c>
      <c r="B66">
        <v>15</v>
      </c>
      <c r="C66" s="22" t="s">
        <v>5436</v>
      </c>
      <c r="D66" t="s">
        <v>170</v>
      </c>
      <c r="E66" s="23" t="s">
        <v>5437</v>
      </c>
      <c r="F66" s="24" t="s">
        <v>738</v>
      </c>
      <c r="G66" s="25">
        <v>2.8</v>
      </c>
      <c r="H66" s="24">
        <v>0</v>
      </c>
      <c r="I66" s="26">
        <f>ROUND(G66*H66,P4)</f>
        <v>0</v>
      </c>
      <c r="L66" s="26">
        <v>0</v>
      </c>
      <c r="M66" s="20">
        <f>ROUND(G66*L66,P4)</f>
        <v>0</v>
      </c>
      <c r="N66" s="21" t="s">
        <v>170</v>
      </c>
      <c r="O66" s="27">
        <f>M66*AA66</f>
        <v>0</v>
      </c>
      <c r="P66">
        <v>3</v>
      </c>
      <c r="AA66">
        <f>IF(P66=1,$O$3,IF(P66=2,$O$4,$O$5))</f>
        <v>0</v>
      </c>
    </row>
    <row r="67" spans="1:27">
      <c r="A67" t="s">
        <v>173</v>
      </c>
      <c r="E67" s="23" t="s">
        <v>170</v>
      </c>
    </row>
    <row r="68" spans="1:27">
      <c r="A68" t="s">
        <v>174</v>
      </c>
      <c r="E68" s="28" t="s">
        <v>5435</v>
      </c>
    </row>
    <row r="69" spans="1:27" ht="26.45">
      <c r="A69" t="s">
        <v>176</v>
      </c>
      <c r="E69" s="23" t="s">
        <v>5438</v>
      </c>
    </row>
    <row r="70" spans="1:27">
      <c r="A70" t="s">
        <v>168</v>
      </c>
      <c r="B70">
        <v>16</v>
      </c>
      <c r="C70" s="22" t="s">
        <v>4819</v>
      </c>
      <c r="D70" t="s">
        <v>170</v>
      </c>
      <c r="E70" s="23" t="s">
        <v>4820</v>
      </c>
      <c r="F70" s="24" t="s">
        <v>172</v>
      </c>
      <c r="G70" s="25">
        <v>0.39300000000000002</v>
      </c>
      <c r="H70" s="24">
        <v>0</v>
      </c>
      <c r="I70" s="26">
        <f>ROUND(G70*H70,P4)</f>
        <v>0</v>
      </c>
      <c r="L70" s="26">
        <v>0</v>
      </c>
      <c r="M70" s="20">
        <f>ROUND(G70*L70,P4)</f>
        <v>0</v>
      </c>
      <c r="N70" s="21" t="s">
        <v>2346</v>
      </c>
      <c r="O70" s="27">
        <f>M70*AA70</f>
        <v>0</v>
      </c>
      <c r="P70">
        <v>3</v>
      </c>
      <c r="AA70">
        <f>IF(P70=1,$O$3,IF(P70=2,$O$4,$O$5))</f>
        <v>0</v>
      </c>
    </row>
    <row r="71" spans="1:27">
      <c r="A71" t="s">
        <v>173</v>
      </c>
      <c r="E71" s="23" t="s">
        <v>170</v>
      </c>
    </row>
    <row r="72" spans="1:27">
      <c r="A72" t="s">
        <v>174</v>
      </c>
      <c r="E72" s="28" t="s">
        <v>5439</v>
      </c>
    </row>
    <row r="73" spans="1:27">
      <c r="A73" t="s">
        <v>176</v>
      </c>
      <c r="E73" s="23" t="s">
        <v>4822</v>
      </c>
    </row>
    <row r="74" spans="1:27" ht="26.45">
      <c r="A74" t="s">
        <v>168</v>
      </c>
      <c r="B74">
        <v>17</v>
      </c>
      <c r="C74" s="22" t="s">
        <v>4823</v>
      </c>
      <c r="D74" t="s">
        <v>170</v>
      </c>
      <c r="E74" s="23" t="s">
        <v>4824</v>
      </c>
      <c r="F74" s="24" t="s">
        <v>172</v>
      </c>
      <c r="G74" s="25">
        <v>0.39300000000000002</v>
      </c>
      <c r="H74" s="24">
        <v>0</v>
      </c>
      <c r="I74" s="26">
        <f>ROUND(G74*H74,P4)</f>
        <v>0</v>
      </c>
      <c r="L74" s="26">
        <v>0</v>
      </c>
      <c r="M74" s="20">
        <f>ROUND(G74*L74,P4)</f>
        <v>0</v>
      </c>
      <c r="N74" s="21" t="s">
        <v>2346</v>
      </c>
      <c r="O74" s="27">
        <f>M74*AA74</f>
        <v>0</v>
      </c>
      <c r="P74">
        <v>3</v>
      </c>
      <c r="AA74">
        <f>IF(P74=1,$O$3,IF(P74=2,$O$4,$O$5))</f>
        <v>0</v>
      </c>
    </row>
    <row r="75" spans="1:27">
      <c r="A75" t="s">
        <v>173</v>
      </c>
      <c r="E75" s="23" t="s">
        <v>170</v>
      </c>
    </row>
    <row r="76" spans="1:27">
      <c r="A76" t="s">
        <v>174</v>
      </c>
      <c r="E76" s="28" t="s">
        <v>5439</v>
      </c>
    </row>
    <row r="77" spans="1:27">
      <c r="A77" t="s">
        <v>176</v>
      </c>
      <c r="E77" s="23" t="s">
        <v>4822</v>
      </c>
    </row>
    <row r="78" spans="1:27">
      <c r="A78" t="s">
        <v>165</v>
      </c>
      <c r="C78" s="18" t="s">
        <v>4083</v>
      </c>
      <c r="E78" s="19" t="s">
        <v>72</v>
      </c>
      <c r="L78" s="20">
        <f>SUMIFS(L79:L82,A79:A82,"P")</f>
        <v>0</v>
      </c>
      <c r="M78" s="20">
        <f>SUMIFS(M79:M82,A79:A82,"P")</f>
        <v>0</v>
      </c>
      <c r="N78" s="21"/>
    </row>
    <row r="79" spans="1:27">
      <c r="A79" t="s">
        <v>168</v>
      </c>
      <c r="B79">
        <v>18</v>
      </c>
      <c r="C79" s="22" t="s">
        <v>5440</v>
      </c>
      <c r="D79" t="s">
        <v>170</v>
      </c>
      <c r="E79" s="23" t="s">
        <v>5441</v>
      </c>
      <c r="F79" s="24" t="s">
        <v>415</v>
      </c>
      <c r="G79" s="25">
        <v>430</v>
      </c>
      <c r="H79" s="24">
        <v>0</v>
      </c>
      <c r="I79" s="26">
        <f>ROUND(G79*H79,P4)</f>
        <v>0</v>
      </c>
      <c r="L79" s="26">
        <v>0</v>
      </c>
      <c r="M79" s="20">
        <f>ROUND(G79*L79,P4)</f>
        <v>0</v>
      </c>
      <c r="N79" s="21" t="s">
        <v>170</v>
      </c>
      <c r="O79" s="27">
        <f>M79*AA79</f>
        <v>0</v>
      </c>
      <c r="P79">
        <v>3</v>
      </c>
      <c r="AA79">
        <f>IF(P79=1,$O$3,IF(P79=2,$O$4,$O$5))</f>
        <v>0</v>
      </c>
    </row>
    <row r="80" spans="1:27">
      <c r="A80" t="s">
        <v>173</v>
      </c>
      <c r="E80" s="23" t="s">
        <v>170</v>
      </c>
    </row>
    <row r="81" spans="1:27">
      <c r="A81" t="s">
        <v>174</v>
      </c>
      <c r="E81" s="28" t="s">
        <v>1629</v>
      </c>
    </row>
    <row r="82" spans="1:27">
      <c r="A82" t="s">
        <v>176</v>
      </c>
      <c r="E82" s="23" t="s">
        <v>170</v>
      </c>
    </row>
    <row r="83" spans="1:27">
      <c r="A83" t="s">
        <v>165</v>
      </c>
      <c r="C83" s="18" t="s">
        <v>4838</v>
      </c>
      <c r="E83" s="19" t="s">
        <v>4839</v>
      </c>
      <c r="L83" s="20">
        <f>SUMIFS(L84:L255,A84:A255,"P")</f>
        <v>0</v>
      </c>
      <c r="M83" s="20">
        <f>SUMIFS(M84:M255,A84:A255,"P")</f>
        <v>0</v>
      </c>
      <c r="N83" s="21"/>
    </row>
    <row r="84" spans="1:27">
      <c r="A84" t="s">
        <v>168</v>
      </c>
      <c r="B84">
        <v>19</v>
      </c>
      <c r="C84" s="22" t="s">
        <v>5442</v>
      </c>
      <c r="D84" t="s">
        <v>170</v>
      </c>
      <c r="E84" s="23" t="s">
        <v>5443</v>
      </c>
      <c r="F84" s="24" t="s">
        <v>188</v>
      </c>
      <c r="G84" s="25">
        <v>3</v>
      </c>
      <c r="H84" s="24">
        <v>0</v>
      </c>
      <c r="I84" s="26">
        <f>ROUND(G84*H84,P4)</f>
        <v>0</v>
      </c>
      <c r="L84" s="26">
        <v>0</v>
      </c>
      <c r="M84" s="20">
        <f>ROUND(G84*L84,P4)</f>
        <v>0</v>
      </c>
      <c r="N84" s="21" t="s">
        <v>170</v>
      </c>
      <c r="O84" s="27">
        <f>M84*AA84</f>
        <v>0</v>
      </c>
      <c r="P84">
        <v>3</v>
      </c>
      <c r="AA84">
        <f>IF(P84=1,$O$3,IF(P84=2,$O$4,$O$5))</f>
        <v>0</v>
      </c>
    </row>
    <row r="85" spans="1:27">
      <c r="A85" t="s">
        <v>173</v>
      </c>
      <c r="E85" s="23" t="s">
        <v>170</v>
      </c>
    </row>
    <row r="86" spans="1:27">
      <c r="A86" t="s">
        <v>174</v>
      </c>
      <c r="E86" s="28" t="s">
        <v>331</v>
      </c>
    </row>
    <row r="87" spans="1:27" ht="118.9">
      <c r="A87" t="s">
        <v>176</v>
      </c>
      <c r="E87" s="23" t="s">
        <v>5444</v>
      </c>
    </row>
    <row r="88" spans="1:27">
      <c r="A88" t="s">
        <v>168</v>
      </c>
      <c r="B88">
        <v>20</v>
      </c>
      <c r="C88" s="22" t="s">
        <v>5445</v>
      </c>
      <c r="D88" t="s">
        <v>170</v>
      </c>
      <c r="E88" s="23" t="s">
        <v>5446</v>
      </c>
      <c r="F88" s="24" t="s">
        <v>188</v>
      </c>
      <c r="G88" s="25">
        <v>3</v>
      </c>
      <c r="H88" s="24">
        <v>0</v>
      </c>
      <c r="I88" s="26">
        <f>ROUND(G88*H88,P4)</f>
        <v>0</v>
      </c>
      <c r="L88" s="26">
        <v>0</v>
      </c>
      <c r="M88" s="20">
        <f>ROUND(G88*L88,P4)</f>
        <v>0</v>
      </c>
      <c r="N88" s="21" t="s">
        <v>170</v>
      </c>
      <c r="O88" s="27">
        <f>M88*AA88</f>
        <v>0</v>
      </c>
      <c r="P88">
        <v>3</v>
      </c>
      <c r="AA88">
        <f>IF(P88=1,$O$3,IF(P88=2,$O$4,$O$5))</f>
        <v>0</v>
      </c>
    </row>
    <row r="89" spans="1:27">
      <c r="A89" t="s">
        <v>173</v>
      </c>
      <c r="E89" s="23" t="s">
        <v>170</v>
      </c>
    </row>
    <row r="90" spans="1:27">
      <c r="A90" t="s">
        <v>174</v>
      </c>
      <c r="E90" s="28" t="s">
        <v>331</v>
      </c>
    </row>
    <row r="91" spans="1:27" ht="105.6">
      <c r="A91" t="s">
        <v>176</v>
      </c>
      <c r="E91" s="23" t="s">
        <v>5447</v>
      </c>
    </row>
    <row r="92" spans="1:27">
      <c r="A92" t="s">
        <v>168</v>
      </c>
      <c r="B92">
        <v>21</v>
      </c>
      <c r="C92" s="22" t="s">
        <v>5448</v>
      </c>
      <c r="D92" t="s">
        <v>170</v>
      </c>
      <c r="E92" s="23" t="s">
        <v>5449</v>
      </c>
      <c r="F92" s="24" t="s">
        <v>188</v>
      </c>
      <c r="G92" s="25">
        <v>3</v>
      </c>
      <c r="H92" s="24">
        <v>0</v>
      </c>
      <c r="I92" s="26">
        <f>ROUND(G92*H92,P4)</f>
        <v>0</v>
      </c>
      <c r="L92" s="26">
        <v>0</v>
      </c>
      <c r="M92" s="20">
        <f>ROUND(G92*L92,P4)</f>
        <v>0</v>
      </c>
      <c r="N92" s="21" t="s">
        <v>170</v>
      </c>
      <c r="O92" s="27">
        <f>M92*AA92</f>
        <v>0</v>
      </c>
      <c r="P92">
        <v>3</v>
      </c>
      <c r="AA92">
        <f>IF(P92=1,$O$3,IF(P92=2,$O$4,$O$5))</f>
        <v>0</v>
      </c>
    </row>
    <row r="93" spans="1:27">
      <c r="A93" t="s">
        <v>173</v>
      </c>
      <c r="E93" s="23" t="s">
        <v>170</v>
      </c>
    </row>
    <row r="94" spans="1:27">
      <c r="A94" t="s">
        <v>174</v>
      </c>
      <c r="E94" s="28" t="s">
        <v>331</v>
      </c>
    </row>
    <row r="95" spans="1:27" ht="26.45">
      <c r="A95" t="s">
        <v>176</v>
      </c>
      <c r="E95" s="23" t="s">
        <v>5450</v>
      </c>
    </row>
    <row r="96" spans="1:27">
      <c r="A96" t="s">
        <v>168</v>
      </c>
      <c r="B96">
        <v>22</v>
      </c>
      <c r="C96" s="22" t="s">
        <v>5451</v>
      </c>
      <c r="D96" t="s">
        <v>170</v>
      </c>
      <c r="E96" s="23" t="s">
        <v>5452</v>
      </c>
      <c r="F96" s="24" t="s">
        <v>188</v>
      </c>
      <c r="G96" s="25">
        <v>3</v>
      </c>
      <c r="H96" s="24">
        <v>0</v>
      </c>
      <c r="I96" s="26">
        <f>ROUND(G96*H96,P4)</f>
        <v>0</v>
      </c>
      <c r="L96" s="26">
        <v>0</v>
      </c>
      <c r="M96" s="20">
        <f>ROUND(G96*L96,P4)</f>
        <v>0</v>
      </c>
      <c r="N96" s="21" t="s">
        <v>170</v>
      </c>
      <c r="O96" s="27">
        <f>M96*AA96</f>
        <v>0</v>
      </c>
      <c r="P96">
        <v>3</v>
      </c>
      <c r="AA96">
        <f>IF(P96=1,$O$3,IF(P96=2,$O$4,$O$5))</f>
        <v>0</v>
      </c>
    </row>
    <row r="97" spans="1:27">
      <c r="A97" t="s">
        <v>173</v>
      </c>
      <c r="E97" s="23" t="s">
        <v>170</v>
      </c>
    </row>
    <row r="98" spans="1:27">
      <c r="A98" t="s">
        <v>174</v>
      </c>
      <c r="E98" s="28" t="s">
        <v>331</v>
      </c>
    </row>
    <row r="99" spans="1:27" ht="26.45">
      <c r="A99" t="s">
        <v>176</v>
      </c>
      <c r="E99" s="23" t="s">
        <v>5453</v>
      </c>
    </row>
    <row r="100" spans="1:27" ht="26.45">
      <c r="A100" t="s">
        <v>168</v>
      </c>
      <c r="B100">
        <v>23</v>
      </c>
      <c r="C100" s="22" t="s">
        <v>5454</v>
      </c>
      <c r="D100" t="s">
        <v>170</v>
      </c>
      <c r="E100" s="23" t="s">
        <v>5455</v>
      </c>
      <c r="F100" s="24" t="s">
        <v>415</v>
      </c>
      <c r="G100" s="25">
        <v>2</v>
      </c>
      <c r="H100" s="24">
        <v>0</v>
      </c>
      <c r="I100" s="26">
        <f>ROUND(G100*H100,P4)</f>
        <v>0</v>
      </c>
      <c r="L100" s="26">
        <v>0</v>
      </c>
      <c r="M100" s="20">
        <f>ROUND(G100*L100,P4)</f>
        <v>0</v>
      </c>
      <c r="N100" s="21" t="s">
        <v>2346</v>
      </c>
      <c r="O100" s="27">
        <f>M100*AA100</f>
        <v>0</v>
      </c>
      <c r="P100">
        <v>3</v>
      </c>
      <c r="AA100">
        <f>IF(P100=1,$O$3,IF(P100=2,$O$4,$O$5))</f>
        <v>0</v>
      </c>
    </row>
    <row r="101" spans="1:27">
      <c r="A101" t="s">
        <v>173</v>
      </c>
      <c r="E101" s="23" t="s">
        <v>170</v>
      </c>
    </row>
    <row r="102" spans="1:27">
      <c r="A102" t="s">
        <v>174</v>
      </c>
      <c r="E102" s="28" t="s">
        <v>231</v>
      </c>
    </row>
    <row r="103" spans="1:27">
      <c r="A103" t="s">
        <v>176</v>
      </c>
      <c r="E103" s="23" t="s">
        <v>4845</v>
      </c>
    </row>
    <row r="104" spans="1:27" ht="26.45">
      <c r="A104" t="s">
        <v>168</v>
      </c>
      <c r="B104">
        <v>24</v>
      </c>
      <c r="C104" s="22" t="s">
        <v>5456</v>
      </c>
      <c r="D104" t="s">
        <v>170</v>
      </c>
      <c r="E104" s="23" t="s">
        <v>5457</v>
      </c>
      <c r="F104" s="24" t="s">
        <v>415</v>
      </c>
      <c r="G104" s="25">
        <v>2</v>
      </c>
      <c r="H104" s="24">
        <v>0</v>
      </c>
      <c r="I104" s="26">
        <f>ROUND(G104*H104,P4)</f>
        <v>0</v>
      </c>
      <c r="L104" s="26">
        <v>0</v>
      </c>
      <c r="M104" s="20">
        <f>ROUND(G104*L104,P4)</f>
        <v>0</v>
      </c>
      <c r="N104" s="21" t="s">
        <v>2346</v>
      </c>
      <c r="O104" s="27">
        <f>M104*AA104</f>
        <v>0</v>
      </c>
      <c r="P104">
        <v>3</v>
      </c>
      <c r="AA104">
        <f>IF(P104=1,$O$3,IF(P104=2,$O$4,$O$5))</f>
        <v>0</v>
      </c>
    </row>
    <row r="105" spans="1:27">
      <c r="A105" t="s">
        <v>173</v>
      </c>
      <c r="E105" s="23" t="s">
        <v>170</v>
      </c>
    </row>
    <row r="106" spans="1:27">
      <c r="A106" t="s">
        <v>174</v>
      </c>
      <c r="E106" s="28" t="s">
        <v>231</v>
      </c>
    </row>
    <row r="107" spans="1:27">
      <c r="A107" t="s">
        <v>176</v>
      </c>
      <c r="E107" s="23" t="s">
        <v>170</v>
      </c>
    </row>
    <row r="108" spans="1:27" ht="26.45">
      <c r="A108" t="s">
        <v>168</v>
      </c>
      <c r="B108">
        <v>25</v>
      </c>
      <c r="C108" s="22" t="s">
        <v>5458</v>
      </c>
      <c r="D108" t="s">
        <v>170</v>
      </c>
      <c r="E108" s="23" t="s">
        <v>5459</v>
      </c>
      <c r="F108" s="24" t="s">
        <v>415</v>
      </c>
      <c r="G108" s="25">
        <v>2</v>
      </c>
      <c r="H108" s="24">
        <v>0</v>
      </c>
      <c r="I108" s="26">
        <f>ROUND(G108*H108,P4)</f>
        <v>0</v>
      </c>
      <c r="L108" s="26">
        <v>0</v>
      </c>
      <c r="M108" s="20">
        <f>ROUND(G108*L108,P4)</f>
        <v>0</v>
      </c>
      <c r="N108" s="21" t="s">
        <v>2346</v>
      </c>
      <c r="O108" s="27">
        <f>M108*AA108</f>
        <v>0</v>
      </c>
      <c r="P108">
        <v>3</v>
      </c>
      <c r="AA108">
        <f>IF(P108=1,$O$3,IF(P108=2,$O$4,$O$5))</f>
        <v>0</v>
      </c>
    </row>
    <row r="109" spans="1:27">
      <c r="A109" t="s">
        <v>173</v>
      </c>
      <c r="E109" s="23" t="s">
        <v>170</v>
      </c>
    </row>
    <row r="110" spans="1:27">
      <c r="A110" t="s">
        <v>174</v>
      </c>
      <c r="E110" s="28" t="s">
        <v>231</v>
      </c>
    </row>
    <row r="111" spans="1:27">
      <c r="A111" t="s">
        <v>176</v>
      </c>
      <c r="E111" s="23" t="s">
        <v>170</v>
      </c>
    </row>
    <row r="112" spans="1:27" ht="26.45">
      <c r="A112" t="s">
        <v>168</v>
      </c>
      <c r="B112">
        <v>26</v>
      </c>
      <c r="C112" s="22" t="s">
        <v>5460</v>
      </c>
      <c r="D112" t="s">
        <v>170</v>
      </c>
      <c r="E112" s="23" t="s">
        <v>5461</v>
      </c>
      <c r="F112" s="24" t="s">
        <v>415</v>
      </c>
      <c r="G112" s="25">
        <v>2</v>
      </c>
      <c r="H112" s="24">
        <v>0</v>
      </c>
      <c r="I112" s="26">
        <f>ROUND(G112*H112,P4)</f>
        <v>0</v>
      </c>
      <c r="L112" s="26">
        <v>0</v>
      </c>
      <c r="M112" s="20">
        <f>ROUND(G112*L112,P4)</f>
        <v>0</v>
      </c>
      <c r="N112" s="21" t="s">
        <v>2346</v>
      </c>
      <c r="O112" s="27">
        <f>M112*AA112</f>
        <v>0</v>
      </c>
      <c r="P112">
        <v>3</v>
      </c>
      <c r="AA112">
        <f>IF(P112=1,$O$3,IF(P112=2,$O$4,$O$5))</f>
        <v>0</v>
      </c>
    </row>
    <row r="113" spans="1:27">
      <c r="A113" t="s">
        <v>173</v>
      </c>
      <c r="E113" s="23" t="s">
        <v>170</v>
      </c>
    </row>
    <row r="114" spans="1:27">
      <c r="A114" t="s">
        <v>174</v>
      </c>
      <c r="E114" s="28" t="s">
        <v>231</v>
      </c>
    </row>
    <row r="115" spans="1:27">
      <c r="A115" t="s">
        <v>176</v>
      </c>
      <c r="E115" s="23" t="s">
        <v>170</v>
      </c>
    </row>
    <row r="116" spans="1:27" ht="26.45">
      <c r="A116" t="s">
        <v>168</v>
      </c>
      <c r="B116">
        <v>27</v>
      </c>
      <c r="C116" s="22" t="s">
        <v>5462</v>
      </c>
      <c r="D116" t="s">
        <v>170</v>
      </c>
      <c r="E116" s="23" t="s">
        <v>5463</v>
      </c>
      <c r="F116" s="24" t="s">
        <v>415</v>
      </c>
      <c r="G116" s="25">
        <v>2</v>
      </c>
      <c r="H116" s="24">
        <v>0</v>
      </c>
      <c r="I116" s="26">
        <f>ROUND(G116*H116,P4)</f>
        <v>0</v>
      </c>
      <c r="L116" s="26">
        <v>0</v>
      </c>
      <c r="M116" s="20">
        <f>ROUND(G116*L116,P4)</f>
        <v>0</v>
      </c>
      <c r="N116" s="21" t="s">
        <v>2346</v>
      </c>
      <c r="O116" s="27">
        <f>M116*AA116</f>
        <v>0</v>
      </c>
      <c r="P116">
        <v>3</v>
      </c>
      <c r="AA116">
        <f>IF(P116=1,$O$3,IF(P116=2,$O$4,$O$5))</f>
        <v>0</v>
      </c>
    </row>
    <row r="117" spans="1:27">
      <c r="A117" t="s">
        <v>173</v>
      </c>
      <c r="E117" s="23" t="s">
        <v>170</v>
      </c>
    </row>
    <row r="118" spans="1:27">
      <c r="A118" t="s">
        <v>174</v>
      </c>
      <c r="E118" s="28" t="s">
        <v>231</v>
      </c>
    </row>
    <row r="119" spans="1:27">
      <c r="A119" t="s">
        <v>176</v>
      </c>
      <c r="E119" s="23" t="s">
        <v>170</v>
      </c>
    </row>
    <row r="120" spans="1:27" ht="26.45">
      <c r="A120" t="s">
        <v>168</v>
      </c>
      <c r="B120">
        <v>28</v>
      </c>
      <c r="C120" s="22" t="s">
        <v>5464</v>
      </c>
      <c r="D120" t="s">
        <v>170</v>
      </c>
      <c r="E120" s="23" t="s">
        <v>5465</v>
      </c>
      <c r="F120" s="24" t="s">
        <v>415</v>
      </c>
      <c r="G120" s="25">
        <v>2</v>
      </c>
      <c r="H120" s="24">
        <v>0</v>
      </c>
      <c r="I120" s="26">
        <f>ROUND(G120*H120,P4)</f>
        <v>0</v>
      </c>
      <c r="L120" s="26">
        <v>0</v>
      </c>
      <c r="M120" s="20">
        <f>ROUND(G120*L120,P4)</f>
        <v>0</v>
      </c>
      <c r="N120" s="21" t="s">
        <v>2346</v>
      </c>
      <c r="O120" s="27">
        <f>M120*AA120</f>
        <v>0</v>
      </c>
      <c r="P120">
        <v>3</v>
      </c>
      <c r="AA120">
        <f>IF(P120=1,$O$3,IF(P120=2,$O$4,$O$5))</f>
        <v>0</v>
      </c>
    </row>
    <row r="121" spans="1:27">
      <c r="A121" t="s">
        <v>173</v>
      </c>
      <c r="E121" s="23" t="s">
        <v>170</v>
      </c>
    </row>
    <row r="122" spans="1:27">
      <c r="A122" t="s">
        <v>174</v>
      </c>
      <c r="E122" s="28" t="s">
        <v>231</v>
      </c>
    </row>
    <row r="123" spans="1:27">
      <c r="A123" t="s">
        <v>176</v>
      </c>
      <c r="E123" s="23" t="s">
        <v>170</v>
      </c>
    </row>
    <row r="124" spans="1:27" ht="26.45">
      <c r="A124" t="s">
        <v>168</v>
      </c>
      <c r="B124">
        <v>29</v>
      </c>
      <c r="C124" s="22" t="s">
        <v>5466</v>
      </c>
      <c r="D124" t="s">
        <v>170</v>
      </c>
      <c r="E124" s="23" t="s">
        <v>5467</v>
      </c>
      <c r="F124" s="24" t="s">
        <v>415</v>
      </c>
      <c r="G124" s="25">
        <v>2</v>
      </c>
      <c r="H124" s="24">
        <v>0</v>
      </c>
      <c r="I124" s="26">
        <f>ROUND(G124*H124,P4)</f>
        <v>0</v>
      </c>
      <c r="L124" s="26">
        <v>0</v>
      </c>
      <c r="M124" s="20">
        <f>ROUND(G124*L124,P4)</f>
        <v>0</v>
      </c>
      <c r="N124" s="21" t="s">
        <v>2346</v>
      </c>
      <c r="O124" s="27">
        <f>M124*AA124</f>
        <v>0</v>
      </c>
      <c r="P124">
        <v>3</v>
      </c>
      <c r="AA124">
        <f>IF(P124=1,$O$3,IF(P124=2,$O$4,$O$5))</f>
        <v>0</v>
      </c>
    </row>
    <row r="125" spans="1:27">
      <c r="A125" t="s">
        <v>173</v>
      </c>
      <c r="E125" s="23" t="s">
        <v>170</v>
      </c>
    </row>
    <row r="126" spans="1:27">
      <c r="A126" t="s">
        <v>174</v>
      </c>
      <c r="E126" s="28" t="s">
        <v>231</v>
      </c>
    </row>
    <row r="127" spans="1:27">
      <c r="A127" t="s">
        <v>176</v>
      </c>
      <c r="E127" s="23" t="s">
        <v>170</v>
      </c>
    </row>
    <row r="128" spans="1:27">
      <c r="A128" t="s">
        <v>168</v>
      </c>
      <c r="B128">
        <v>30</v>
      </c>
      <c r="C128" s="22" t="s">
        <v>5468</v>
      </c>
      <c r="D128" t="s">
        <v>170</v>
      </c>
      <c r="E128" s="23" t="s">
        <v>5469</v>
      </c>
      <c r="F128" s="24" t="s">
        <v>5470</v>
      </c>
      <c r="G128" s="25">
        <v>690</v>
      </c>
      <c r="H128" s="24">
        <v>0</v>
      </c>
      <c r="I128" s="26">
        <f>ROUND(G128*H128,P4)</f>
        <v>0</v>
      </c>
      <c r="L128" s="26">
        <v>0</v>
      </c>
      <c r="M128" s="20">
        <f>ROUND(G128*L128,P4)</f>
        <v>0</v>
      </c>
      <c r="N128" s="21" t="s">
        <v>170</v>
      </c>
      <c r="O128" s="27">
        <f>M128*AA128</f>
        <v>0</v>
      </c>
      <c r="P128">
        <v>3</v>
      </c>
      <c r="AA128">
        <f>IF(P128=1,$O$3,IF(P128=2,$O$4,$O$5))</f>
        <v>0</v>
      </c>
    </row>
    <row r="129" spans="1:27">
      <c r="A129" t="s">
        <v>173</v>
      </c>
      <c r="E129" s="23" t="s">
        <v>170</v>
      </c>
    </row>
    <row r="130" spans="1:27">
      <c r="A130" t="s">
        <v>174</v>
      </c>
      <c r="E130" s="28" t="s">
        <v>5471</v>
      </c>
    </row>
    <row r="131" spans="1:27" ht="39.6">
      <c r="A131" t="s">
        <v>176</v>
      </c>
      <c r="E131" s="23" t="s">
        <v>5472</v>
      </c>
    </row>
    <row r="132" spans="1:27">
      <c r="A132" t="s">
        <v>168</v>
      </c>
      <c r="B132">
        <v>31</v>
      </c>
      <c r="C132" s="22" t="s">
        <v>5473</v>
      </c>
      <c r="D132" t="s">
        <v>170</v>
      </c>
      <c r="E132" s="23" t="s">
        <v>5474</v>
      </c>
      <c r="F132" s="24" t="s">
        <v>188</v>
      </c>
      <c r="G132" s="25">
        <v>2</v>
      </c>
      <c r="H132" s="24">
        <v>0</v>
      </c>
      <c r="I132" s="26">
        <f>ROUND(G132*H132,P4)</f>
        <v>0</v>
      </c>
      <c r="L132" s="26">
        <v>0</v>
      </c>
      <c r="M132" s="20">
        <f>ROUND(G132*L132,P4)</f>
        <v>0</v>
      </c>
      <c r="N132" s="21" t="s">
        <v>170</v>
      </c>
      <c r="O132" s="27">
        <f>M132*AA132</f>
        <v>0</v>
      </c>
      <c r="P132">
        <v>3</v>
      </c>
      <c r="AA132">
        <f>IF(P132=1,$O$3,IF(P132=2,$O$4,$O$5))</f>
        <v>0</v>
      </c>
    </row>
    <row r="133" spans="1:27">
      <c r="A133" t="s">
        <v>173</v>
      </c>
      <c r="E133" s="23" t="s">
        <v>170</v>
      </c>
    </row>
    <row r="134" spans="1:27">
      <c r="A134" t="s">
        <v>174</v>
      </c>
      <c r="E134" s="28" t="s">
        <v>231</v>
      </c>
    </row>
    <row r="135" spans="1:27">
      <c r="A135" t="s">
        <v>176</v>
      </c>
      <c r="E135" s="23" t="s">
        <v>170</v>
      </c>
    </row>
    <row r="136" spans="1:27">
      <c r="A136" t="s">
        <v>168</v>
      </c>
      <c r="B136">
        <v>32</v>
      </c>
      <c r="C136" s="22" t="s">
        <v>5475</v>
      </c>
      <c r="D136" t="s">
        <v>170</v>
      </c>
      <c r="E136" s="23" t="s">
        <v>5476</v>
      </c>
      <c r="F136" s="24" t="s">
        <v>188</v>
      </c>
      <c r="G136" s="25">
        <v>2</v>
      </c>
      <c r="H136" s="24">
        <v>0</v>
      </c>
      <c r="I136" s="26">
        <f>ROUND(G136*H136,P4)</f>
        <v>0</v>
      </c>
      <c r="L136" s="26">
        <v>0</v>
      </c>
      <c r="M136" s="20">
        <f>ROUND(G136*L136,P4)</f>
        <v>0</v>
      </c>
      <c r="N136" s="21" t="s">
        <v>170</v>
      </c>
      <c r="O136" s="27">
        <f>M136*AA136</f>
        <v>0</v>
      </c>
      <c r="P136">
        <v>3</v>
      </c>
      <c r="AA136">
        <f>IF(P136=1,$O$3,IF(P136=2,$O$4,$O$5))</f>
        <v>0</v>
      </c>
    </row>
    <row r="137" spans="1:27">
      <c r="A137" t="s">
        <v>173</v>
      </c>
      <c r="E137" s="23" t="s">
        <v>170</v>
      </c>
    </row>
    <row r="138" spans="1:27">
      <c r="A138" t="s">
        <v>174</v>
      </c>
      <c r="E138" s="28" t="s">
        <v>231</v>
      </c>
    </row>
    <row r="139" spans="1:27" ht="79.150000000000006">
      <c r="A139" t="s">
        <v>176</v>
      </c>
      <c r="E139" s="23" t="s">
        <v>5477</v>
      </c>
    </row>
    <row r="140" spans="1:27">
      <c r="A140" t="s">
        <v>168</v>
      </c>
      <c r="B140">
        <v>33</v>
      </c>
      <c r="C140" s="22" t="s">
        <v>5478</v>
      </c>
      <c r="D140" t="s">
        <v>170</v>
      </c>
      <c r="E140" s="23" t="s">
        <v>5479</v>
      </c>
      <c r="F140" s="24" t="s">
        <v>188</v>
      </c>
      <c r="G140" s="25">
        <v>1</v>
      </c>
      <c r="H140" s="24">
        <v>0</v>
      </c>
      <c r="I140" s="26">
        <f>ROUND(G140*H140,P4)</f>
        <v>0</v>
      </c>
      <c r="L140" s="26">
        <v>0</v>
      </c>
      <c r="M140" s="20">
        <f>ROUND(G140*L140,P4)</f>
        <v>0</v>
      </c>
      <c r="N140" s="21" t="s">
        <v>170</v>
      </c>
      <c r="O140" s="27">
        <f>M140*AA140</f>
        <v>0</v>
      </c>
      <c r="P140">
        <v>3</v>
      </c>
      <c r="AA140">
        <f>IF(P140=1,$O$3,IF(P140=2,$O$4,$O$5))</f>
        <v>0</v>
      </c>
    </row>
    <row r="141" spans="1:27">
      <c r="A141" t="s">
        <v>173</v>
      </c>
      <c r="E141" s="23" t="s">
        <v>170</v>
      </c>
    </row>
    <row r="142" spans="1:27">
      <c r="A142" t="s">
        <v>174</v>
      </c>
      <c r="E142" s="28" t="s">
        <v>183</v>
      </c>
    </row>
    <row r="143" spans="1:27" ht="39.6">
      <c r="A143" t="s">
        <v>176</v>
      </c>
      <c r="E143" s="23" t="s">
        <v>5480</v>
      </c>
    </row>
    <row r="144" spans="1:27">
      <c r="A144" t="s">
        <v>168</v>
      </c>
      <c r="B144">
        <v>34</v>
      </c>
      <c r="C144" s="22" t="s">
        <v>5481</v>
      </c>
      <c r="D144" t="s">
        <v>170</v>
      </c>
      <c r="E144" s="23" t="s">
        <v>5482</v>
      </c>
      <c r="F144" s="24" t="s">
        <v>1915</v>
      </c>
      <c r="G144" s="25">
        <v>3</v>
      </c>
      <c r="H144" s="24">
        <v>0</v>
      </c>
      <c r="I144" s="26">
        <f>ROUND(G144*H144,P4)</f>
        <v>0</v>
      </c>
      <c r="L144" s="26">
        <v>0</v>
      </c>
      <c r="M144" s="20">
        <f>ROUND(G144*L144,P4)</f>
        <v>0</v>
      </c>
      <c r="N144" s="21" t="s">
        <v>2346</v>
      </c>
      <c r="O144" s="27">
        <f>M144*AA144</f>
        <v>0</v>
      </c>
      <c r="P144">
        <v>3</v>
      </c>
      <c r="AA144">
        <f>IF(P144=1,$O$3,IF(P144=2,$O$4,$O$5))</f>
        <v>0</v>
      </c>
    </row>
    <row r="145" spans="1:27">
      <c r="A145" t="s">
        <v>173</v>
      </c>
      <c r="E145" s="23" t="s">
        <v>170</v>
      </c>
    </row>
    <row r="146" spans="1:27">
      <c r="A146" t="s">
        <v>174</v>
      </c>
      <c r="E146" s="28" t="s">
        <v>331</v>
      </c>
    </row>
    <row r="147" spans="1:27">
      <c r="A147" t="s">
        <v>176</v>
      </c>
      <c r="E147" s="23" t="s">
        <v>170</v>
      </c>
    </row>
    <row r="148" spans="1:27">
      <c r="A148" t="s">
        <v>168</v>
      </c>
      <c r="B148">
        <v>35</v>
      </c>
      <c r="C148" s="22" t="s">
        <v>5483</v>
      </c>
      <c r="D148" t="s">
        <v>170</v>
      </c>
      <c r="E148" s="23" t="s">
        <v>5484</v>
      </c>
      <c r="F148" s="24" t="s">
        <v>1915</v>
      </c>
      <c r="G148" s="25">
        <v>1</v>
      </c>
      <c r="H148" s="24">
        <v>0</v>
      </c>
      <c r="I148" s="26">
        <f>ROUND(G148*H148,P4)</f>
        <v>0</v>
      </c>
      <c r="L148" s="26">
        <v>0</v>
      </c>
      <c r="M148" s="20">
        <f>ROUND(G148*L148,P4)</f>
        <v>0</v>
      </c>
      <c r="N148" s="21" t="s">
        <v>2346</v>
      </c>
      <c r="O148" s="27">
        <f>M148*AA148</f>
        <v>0</v>
      </c>
      <c r="P148">
        <v>3</v>
      </c>
      <c r="AA148">
        <f>IF(P148=1,$O$3,IF(P148=2,$O$4,$O$5))</f>
        <v>0</v>
      </c>
    </row>
    <row r="149" spans="1:27">
      <c r="A149" t="s">
        <v>173</v>
      </c>
      <c r="E149" s="23" t="s">
        <v>170</v>
      </c>
    </row>
    <row r="150" spans="1:27">
      <c r="A150" t="s">
        <v>174</v>
      </c>
      <c r="E150" s="28" t="s">
        <v>183</v>
      </c>
    </row>
    <row r="151" spans="1:27">
      <c r="A151" t="s">
        <v>176</v>
      </c>
      <c r="E151" s="23" t="s">
        <v>170</v>
      </c>
    </row>
    <row r="152" spans="1:27">
      <c r="A152" t="s">
        <v>168</v>
      </c>
      <c r="B152">
        <v>36</v>
      </c>
      <c r="C152" s="22" t="s">
        <v>5485</v>
      </c>
      <c r="D152" t="s">
        <v>170</v>
      </c>
      <c r="E152" s="23" t="s">
        <v>5486</v>
      </c>
      <c r="F152" s="24" t="s">
        <v>1915</v>
      </c>
      <c r="G152" s="25">
        <v>1</v>
      </c>
      <c r="H152" s="24">
        <v>0</v>
      </c>
      <c r="I152" s="26">
        <f>ROUND(G152*H152,P4)</f>
        <v>0</v>
      </c>
      <c r="L152" s="26">
        <v>0</v>
      </c>
      <c r="M152" s="20">
        <f>ROUND(G152*L152,P4)</f>
        <v>0</v>
      </c>
      <c r="N152" s="21" t="s">
        <v>2346</v>
      </c>
      <c r="O152" s="27">
        <f>M152*AA152</f>
        <v>0</v>
      </c>
      <c r="P152">
        <v>3</v>
      </c>
      <c r="AA152">
        <f>IF(P152=1,$O$3,IF(P152=2,$O$4,$O$5))</f>
        <v>0</v>
      </c>
    </row>
    <row r="153" spans="1:27">
      <c r="A153" t="s">
        <v>173</v>
      </c>
      <c r="E153" s="23" t="s">
        <v>170</v>
      </c>
    </row>
    <row r="154" spans="1:27">
      <c r="A154" t="s">
        <v>174</v>
      </c>
      <c r="E154" s="28" t="s">
        <v>183</v>
      </c>
    </row>
    <row r="155" spans="1:27">
      <c r="A155" t="s">
        <v>176</v>
      </c>
      <c r="E155" s="23" t="s">
        <v>170</v>
      </c>
    </row>
    <row r="156" spans="1:27">
      <c r="A156" t="s">
        <v>168</v>
      </c>
      <c r="B156">
        <v>37</v>
      </c>
      <c r="C156" s="22" t="s">
        <v>4868</v>
      </c>
      <c r="D156" t="s">
        <v>170</v>
      </c>
      <c r="E156" s="23" t="s">
        <v>4869</v>
      </c>
      <c r="F156" s="24" t="s">
        <v>1915</v>
      </c>
      <c r="G156" s="25">
        <v>5</v>
      </c>
      <c r="H156" s="24">
        <v>0</v>
      </c>
      <c r="I156" s="26">
        <f>ROUND(G156*H156,P4)</f>
        <v>0</v>
      </c>
      <c r="L156" s="26">
        <v>0</v>
      </c>
      <c r="M156" s="20">
        <f>ROUND(G156*L156,P4)</f>
        <v>0</v>
      </c>
      <c r="N156" s="21" t="s">
        <v>2346</v>
      </c>
      <c r="O156" s="27">
        <f>M156*AA156</f>
        <v>0</v>
      </c>
      <c r="P156">
        <v>3</v>
      </c>
      <c r="AA156">
        <f>IF(P156=1,$O$3,IF(P156=2,$O$4,$O$5))</f>
        <v>0</v>
      </c>
    </row>
    <row r="157" spans="1:27">
      <c r="A157" t="s">
        <v>173</v>
      </c>
      <c r="E157" s="23" t="s">
        <v>170</v>
      </c>
    </row>
    <row r="158" spans="1:27">
      <c r="A158" t="s">
        <v>174</v>
      </c>
      <c r="E158" s="28" t="s">
        <v>757</v>
      </c>
    </row>
    <row r="159" spans="1:27">
      <c r="A159" t="s">
        <v>176</v>
      </c>
      <c r="E159" s="23" t="s">
        <v>170</v>
      </c>
    </row>
    <row r="160" spans="1:27">
      <c r="A160" t="s">
        <v>168</v>
      </c>
      <c r="B160">
        <v>38</v>
      </c>
      <c r="C160" s="22" t="s">
        <v>4872</v>
      </c>
      <c r="D160" t="s">
        <v>170</v>
      </c>
      <c r="E160" s="23" t="s">
        <v>4873</v>
      </c>
      <c r="F160" s="24" t="s">
        <v>1915</v>
      </c>
      <c r="G160" s="25">
        <v>4</v>
      </c>
      <c r="H160" s="24">
        <v>0</v>
      </c>
      <c r="I160" s="26">
        <f>ROUND(G160*H160,P4)</f>
        <v>0</v>
      </c>
      <c r="L160" s="26">
        <v>0</v>
      </c>
      <c r="M160" s="20">
        <f>ROUND(G160*L160,P4)</f>
        <v>0</v>
      </c>
      <c r="N160" s="21" t="s">
        <v>2346</v>
      </c>
      <c r="O160" s="27">
        <f>M160*AA160</f>
        <v>0</v>
      </c>
      <c r="P160">
        <v>3</v>
      </c>
      <c r="AA160">
        <f>IF(P160=1,$O$3,IF(P160=2,$O$4,$O$5))</f>
        <v>0</v>
      </c>
    </row>
    <row r="161" spans="1:27">
      <c r="A161" t="s">
        <v>173</v>
      </c>
      <c r="E161" s="23" t="s">
        <v>170</v>
      </c>
    </row>
    <row r="162" spans="1:27">
      <c r="A162" t="s">
        <v>174</v>
      </c>
      <c r="E162" s="28" t="s">
        <v>549</v>
      </c>
    </row>
    <row r="163" spans="1:27">
      <c r="A163" t="s">
        <v>176</v>
      </c>
      <c r="E163" s="23" t="s">
        <v>170</v>
      </c>
    </row>
    <row r="164" spans="1:27" ht="26.45">
      <c r="A164" t="s">
        <v>168</v>
      </c>
      <c r="B164">
        <v>39</v>
      </c>
      <c r="C164" s="22" t="s">
        <v>5487</v>
      </c>
      <c r="D164" t="s">
        <v>170</v>
      </c>
      <c r="E164" s="23" t="s">
        <v>5488</v>
      </c>
      <c r="F164" s="24" t="s">
        <v>188</v>
      </c>
      <c r="G164" s="25">
        <v>1</v>
      </c>
      <c r="H164" s="24">
        <v>0</v>
      </c>
      <c r="I164" s="26">
        <f>ROUND(G164*H164,P4)</f>
        <v>0</v>
      </c>
      <c r="L164" s="26">
        <v>0</v>
      </c>
      <c r="M164" s="20">
        <f>ROUND(G164*L164,P4)</f>
        <v>0</v>
      </c>
      <c r="N164" s="21" t="s">
        <v>170</v>
      </c>
      <c r="O164" s="27">
        <f>M164*AA164</f>
        <v>0</v>
      </c>
      <c r="P164">
        <v>3</v>
      </c>
      <c r="AA164">
        <f>IF(P164=1,$O$3,IF(P164=2,$O$4,$O$5))</f>
        <v>0</v>
      </c>
    </row>
    <row r="165" spans="1:27">
      <c r="A165" t="s">
        <v>173</v>
      </c>
      <c r="E165" s="23" t="s">
        <v>170</v>
      </c>
    </row>
    <row r="166" spans="1:27">
      <c r="A166" t="s">
        <v>174</v>
      </c>
      <c r="E166" s="28" t="s">
        <v>183</v>
      </c>
    </row>
    <row r="167" spans="1:27" ht="66">
      <c r="A167" t="s">
        <v>176</v>
      </c>
      <c r="E167" s="23" t="s">
        <v>5489</v>
      </c>
    </row>
    <row r="168" spans="1:27" ht="26.45">
      <c r="A168" t="s">
        <v>168</v>
      </c>
      <c r="B168">
        <v>40</v>
      </c>
      <c r="C168" s="22" t="s">
        <v>5490</v>
      </c>
      <c r="D168" t="s">
        <v>170</v>
      </c>
      <c r="E168" s="23" t="s">
        <v>5491</v>
      </c>
      <c r="F168" s="24" t="s">
        <v>188</v>
      </c>
      <c r="G168" s="25">
        <v>3</v>
      </c>
      <c r="H168" s="24">
        <v>0</v>
      </c>
      <c r="I168" s="26">
        <f>ROUND(G168*H168,P4)</f>
        <v>0</v>
      </c>
      <c r="L168" s="26">
        <v>0</v>
      </c>
      <c r="M168" s="20">
        <f>ROUND(G168*L168,P4)</f>
        <v>0</v>
      </c>
      <c r="N168" s="21" t="s">
        <v>170</v>
      </c>
      <c r="O168" s="27">
        <f>M168*AA168</f>
        <v>0</v>
      </c>
      <c r="P168">
        <v>3</v>
      </c>
      <c r="AA168">
        <f>IF(P168=1,$O$3,IF(P168=2,$O$4,$O$5))</f>
        <v>0</v>
      </c>
    </row>
    <row r="169" spans="1:27">
      <c r="A169" t="s">
        <v>173</v>
      </c>
      <c r="E169" s="23" t="s">
        <v>170</v>
      </c>
    </row>
    <row r="170" spans="1:27">
      <c r="A170" t="s">
        <v>174</v>
      </c>
      <c r="E170" s="28" t="s">
        <v>331</v>
      </c>
    </row>
    <row r="171" spans="1:27" ht="66">
      <c r="A171" t="s">
        <v>176</v>
      </c>
      <c r="E171" s="23" t="s">
        <v>5492</v>
      </c>
    </row>
    <row r="172" spans="1:27" ht="26.45">
      <c r="A172" t="s">
        <v>168</v>
      </c>
      <c r="B172">
        <v>41</v>
      </c>
      <c r="C172" s="22" t="s">
        <v>5493</v>
      </c>
      <c r="D172" t="s">
        <v>170</v>
      </c>
      <c r="E172" s="23" t="s">
        <v>5494</v>
      </c>
      <c r="F172" s="24" t="s">
        <v>188</v>
      </c>
      <c r="G172" s="25">
        <v>3</v>
      </c>
      <c r="H172" s="24">
        <v>0</v>
      </c>
      <c r="I172" s="26">
        <f>ROUND(G172*H172,P4)</f>
        <v>0</v>
      </c>
      <c r="L172" s="26">
        <v>0</v>
      </c>
      <c r="M172" s="20">
        <f>ROUND(G172*L172,P4)</f>
        <v>0</v>
      </c>
      <c r="N172" s="21" t="s">
        <v>170</v>
      </c>
      <c r="O172" s="27">
        <f>M172*AA172</f>
        <v>0</v>
      </c>
      <c r="P172">
        <v>3</v>
      </c>
      <c r="AA172">
        <f>IF(P172=1,$O$3,IF(P172=2,$O$4,$O$5))</f>
        <v>0</v>
      </c>
    </row>
    <row r="173" spans="1:27">
      <c r="A173" t="s">
        <v>173</v>
      </c>
      <c r="E173" s="23" t="s">
        <v>170</v>
      </c>
    </row>
    <row r="174" spans="1:27">
      <c r="A174" t="s">
        <v>174</v>
      </c>
      <c r="E174" s="28" t="s">
        <v>331</v>
      </c>
    </row>
    <row r="175" spans="1:27" ht="92.45">
      <c r="A175" t="s">
        <v>176</v>
      </c>
      <c r="E175" s="23" t="s">
        <v>5495</v>
      </c>
    </row>
    <row r="176" spans="1:27" ht="26.45">
      <c r="A176" t="s">
        <v>168</v>
      </c>
      <c r="B176">
        <v>42</v>
      </c>
      <c r="C176" s="22" t="s">
        <v>5496</v>
      </c>
      <c r="D176" t="s">
        <v>170</v>
      </c>
      <c r="E176" s="23" t="s">
        <v>5497</v>
      </c>
      <c r="F176" s="24" t="s">
        <v>188</v>
      </c>
      <c r="G176" s="25">
        <v>1</v>
      </c>
      <c r="H176" s="24">
        <v>0</v>
      </c>
      <c r="I176" s="26">
        <f>ROUND(G176*H176,P4)</f>
        <v>0</v>
      </c>
      <c r="L176" s="26">
        <v>0</v>
      </c>
      <c r="M176" s="20">
        <f>ROUND(G176*L176,P4)</f>
        <v>0</v>
      </c>
      <c r="N176" s="21" t="s">
        <v>170</v>
      </c>
      <c r="O176" s="27">
        <f>M176*AA176</f>
        <v>0</v>
      </c>
      <c r="P176">
        <v>3</v>
      </c>
      <c r="AA176">
        <f>IF(P176=1,$O$3,IF(P176=2,$O$4,$O$5))</f>
        <v>0</v>
      </c>
    </row>
    <row r="177" spans="1:27">
      <c r="A177" t="s">
        <v>173</v>
      </c>
      <c r="E177" s="23" t="s">
        <v>170</v>
      </c>
    </row>
    <row r="178" spans="1:27">
      <c r="A178" t="s">
        <v>174</v>
      </c>
      <c r="E178" s="28" t="s">
        <v>183</v>
      </c>
    </row>
    <row r="179" spans="1:27" ht="66">
      <c r="A179" t="s">
        <v>176</v>
      </c>
      <c r="E179" s="23" t="s">
        <v>5498</v>
      </c>
    </row>
    <row r="180" spans="1:27" ht="26.45">
      <c r="A180" t="s">
        <v>168</v>
      </c>
      <c r="B180">
        <v>43</v>
      </c>
      <c r="C180" s="22" t="s">
        <v>5499</v>
      </c>
      <c r="D180" t="s">
        <v>170</v>
      </c>
      <c r="E180" s="23" t="s">
        <v>5500</v>
      </c>
      <c r="F180" s="24" t="s">
        <v>188</v>
      </c>
      <c r="G180" s="25">
        <v>1</v>
      </c>
      <c r="H180" s="24">
        <v>0</v>
      </c>
      <c r="I180" s="26">
        <f>ROUND(G180*H180,P4)</f>
        <v>0</v>
      </c>
      <c r="L180" s="26">
        <v>0</v>
      </c>
      <c r="M180" s="20">
        <f>ROUND(G180*L180,P4)</f>
        <v>0</v>
      </c>
      <c r="N180" s="21" t="s">
        <v>170</v>
      </c>
      <c r="O180" s="27">
        <f>M180*AA180</f>
        <v>0</v>
      </c>
      <c r="P180">
        <v>3</v>
      </c>
      <c r="AA180">
        <f>IF(P180=1,$O$3,IF(P180=2,$O$4,$O$5))</f>
        <v>0</v>
      </c>
    </row>
    <row r="181" spans="1:27">
      <c r="A181" t="s">
        <v>173</v>
      </c>
      <c r="E181" s="23" t="s">
        <v>170</v>
      </c>
    </row>
    <row r="182" spans="1:27">
      <c r="A182" t="s">
        <v>174</v>
      </c>
      <c r="E182" s="28" t="s">
        <v>183</v>
      </c>
    </row>
    <row r="183" spans="1:27" ht="92.45">
      <c r="A183" t="s">
        <v>176</v>
      </c>
      <c r="E183" s="23" t="s">
        <v>5501</v>
      </c>
    </row>
    <row r="184" spans="1:27">
      <c r="A184" t="s">
        <v>168</v>
      </c>
      <c r="B184">
        <v>44</v>
      </c>
      <c r="C184" s="22" t="s">
        <v>5502</v>
      </c>
      <c r="D184" t="s">
        <v>170</v>
      </c>
      <c r="E184" s="23" t="s">
        <v>5503</v>
      </c>
      <c r="F184" s="24" t="s">
        <v>188</v>
      </c>
      <c r="G184" s="25">
        <v>4</v>
      </c>
      <c r="H184" s="24">
        <v>0</v>
      </c>
      <c r="I184" s="26">
        <f>ROUND(G184*H184,P4)</f>
        <v>0</v>
      </c>
      <c r="L184" s="26">
        <v>0</v>
      </c>
      <c r="M184" s="20">
        <f>ROUND(G184*L184,P4)</f>
        <v>0</v>
      </c>
      <c r="N184" s="21" t="s">
        <v>170</v>
      </c>
      <c r="O184" s="27">
        <f>M184*AA184</f>
        <v>0</v>
      </c>
      <c r="P184">
        <v>3</v>
      </c>
      <c r="AA184">
        <f>IF(P184=1,$O$3,IF(P184=2,$O$4,$O$5))</f>
        <v>0</v>
      </c>
    </row>
    <row r="185" spans="1:27">
      <c r="A185" t="s">
        <v>173</v>
      </c>
      <c r="E185" s="23" t="s">
        <v>170</v>
      </c>
    </row>
    <row r="186" spans="1:27">
      <c r="A186" t="s">
        <v>174</v>
      </c>
      <c r="E186" s="28" t="s">
        <v>549</v>
      </c>
    </row>
    <row r="187" spans="1:27">
      <c r="A187" t="s">
        <v>176</v>
      </c>
      <c r="E187" s="23" t="s">
        <v>5504</v>
      </c>
    </row>
    <row r="188" spans="1:27">
      <c r="A188" t="s">
        <v>168</v>
      </c>
      <c r="B188">
        <v>45</v>
      </c>
      <c r="C188" s="22" t="s">
        <v>5505</v>
      </c>
      <c r="D188" t="s">
        <v>170</v>
      </c>
      <c r="E188" s="23" t="s">
        <v>5506</v>
      </c>
      <c r="F188" s="24" t="s">
        <v>188</v>
      </c>
      <c r="G188" s="25">
        <v>1</v>
      </c>
      <c r="H188" s="24">
        <v>0</v>
      </c>
      <c r="I188" s="26">
        <f>ROUND(G188*H188,P4)</f>
        <v>0</v>
      </c>
      <c r="L188" s="26">
        <v>0</v>
      </c>
      <c r="M188" s="20">
        <f>ROUND(G188*L188,P4)</f>
        <v>0</v>
      </c>
      <c r="N188" s="21" t="s">
        <v>170</v>
      </c>
      <c r="O188" s="27">
        <f>M188*AA188</f>
        <v>0</v>
      </c>
      <c r="P188">
        <v>3</v>
      </c>
      <c r="AA188">
        <f>IF(P188=1,$O$3,IF(P188=2,$O$4,$O$5))</f>
        <v>0</v>
      </c>
    </row>
    <row r="189" spans="1:27">
      <c r="A189" t="s">
        <v>173</v>
      </c>
      <c r="E189" s="23" t="s">
        <v>170</v>
      </c>
    </row>
    <row r="190" spans="1:27">
      <c r="A190" t="s">
        <v>174</v>
      </c>
      <c r="E190" s="28" t="s">
        <v>183</v>
      </c>
    </row>
    <row r="191" spans="1:27">
      <c r="A191" t="s">
        <v>176</v>
      </c>
      <c r="E191" s="23" t="s">
        <v>170</v>
      </c>
    </row>
    <row r="192" spans="1:27">
      <c r="A192" t="s">
        <v>168</v>
      </c>
      <c r="B192">
        <v>46</v>
      </c>
      <c r="C192" s="22" t="s">
        <v>5507</v>
      </c>
      <c r="D192" t="s">
        <v>170</v>
      </c>
      <c r="E192" s="23" t="s">
        <v>5508</v>
      </c>
      <c r="F192" s="24" t="s">
        <v>188</v>
      </c>
      <c r="G192" s="25">
        <v>1</v>
      </c>
      <c r="H192" s="24">
        <v>0</v>
      </c>
      <c r="I192" s="26">
        <f>ROUND(G192*H192,P4)</f>
        <v>0</v>
      </c>
      <c r="L192" s="26">
        <v>0</v>
      </c>
      <c r="M192" s="20">
        <f>ROUND(G192*L192,P4)</f>
        <v>0</v>
      </c>
      <c r="N192" s="21" t="s">
        <v>170</v>
      </c>
      <c r="O192" s="27">
        <f>M192*AA192</f>
        <v>0</v>
      </c>
      <c r="P192">
        <v>3</v>
      </c>
      <c r="AA192">
        <f>IF(P192=1,$O$3,IF(P192=2,$O$4,$O$5))</f>
        <v>0</v>
      </c>
    </row>
    <row r="193" spans="1:27">
      <c r="A193" t="s">
        <v>173</v>
      </c>
      <c r="E193" s="23" t="s">
        <v>170</v>
      </c>
    </row>
    <row r="194" spans="1:27">
      <c r="A194" t="s">
        <v>174</v>
      </c>
      <c r="E194" s="28" t="s">
        <v>183</v>
      </c>
    </row>
    <row r="195" spans="1:27">
      <c r="A195" t="s">
        <v>176</v>
      </c>
      <c r="E195" s="23" t="s">
        <v>170</v>
      </c>
    </row>
    <row r="196" spans="1:27">
      <c r="A196" t="s">
        <v>168</v>
      </c>
      <c r="B196">
        <v>47</v>
      </c>
      <c r="C196" s="22" t="s">
        <v>5509</v>
      </c>
      <c r="D196" t="s">
        <v>170</v>
      </c>
      <c r="E196" s="23" t="s">
        <v>4880</v>
      </c>
      <c r="F196" s="24" t="s">
        <v>188</v>
      </c>
      <c r="G196" s="25">
        <v>1</v>
      </c>
      <c r="H196" s="24">
        <v>0</v>
      </c>
      <c r="I196" s="26">
        <f>ROUND(G196*H196,P4)</f>
        <v>0</v>
      </c>
      <c r="L196" s="26">
        <v>0</v>
      </c>
      <c r="M196" s="20">
        <f>ROUND(G196*L196,P4)</f>
        <v>0</v>
      </c>
      <c r="N196" s="21" t="s">
        <v>170</v>
      </c>
      <c r="O196" s="27">
        <f>M196*AA196</f>
        <v>0</v>
      </c>
      <c r="P196">
        <v>3</v>
      </c>
      <c r="AA196">
        <f>IF(P196=1,$O$3,IF(P196=2,$O$4,$O$5))</f>
        <v>0</v>
      </c>
    </row>
    <row r="197" spans="1:27">
      <c r="A197" t="s">
        <v>173</v>
      </c>
      <c r="E197" s="23" t="s">
        <v>170</v>
      </c>
    </row>
    <row r="198" spans="1:27">
      <c r="A198" t="s">
        <v>174</v>
      </c>
      <c r="E198" s="28" t="s">
        <v>183</v>
      </c>
    </row>
    <row r="199" spans="1:27">
      <c r="A199" t="s">
        <v>176</v>
      </c>
      <c r="E199" s="23" t="s">
        <v>170</v>
      </c>
    </row>
    <row r="200" spans="1:27">
      <c r="A200" t="s">
        <v>168</v>
      </c>
      <c r="B200">
        <v>48</v>
      </c>
      <c r="C200" s="22" t="s">
        <v>5510</v>
      </c>
      <c r="D200" t="s">
        <v>170</v>
      </c>
      <c r="E200" s="23" t="s">
        <v>4916</v>
      </c>
      <c r="F200" s="24" t="s">
        <v>188</v>
      </c>
      <c r="G200" s="25">
        <v>1</v>
      </c>
      <c r="H200" s="24">
        <v>0</v>
      </c>
      <c r="I200" s="26">
        <f>ROUND(G200*H200,P4)</f>
        <v>0</v>
      </c>
      <c r="L200" s="26">
        <v>0</v>
      </c>
      <c r="M200" s="20">
        <f>ROUND(G200*L200,P4)</f>
        <v>0</v>
      </c>
      <c r="N200" s="21" t="s">
        <v>170</v>
      </c>
      <c r="O200" s="27">
        <f>M200*AA200</f>
        <v>0</v>
      </c>
      <c r="P200">
        <v>3</v>
      </c>
      <c r="AA200">
        <f>IF(P200=1,$O$3,IF(P200=2,$O$4,$O$5))</f>
        <v>0</v>
      </c>
    </row>
    <row r="201" spans="1:27">
      <c r="A201" t="s">
        <v>173</v>
      </c>
      <c r="E201" s="23" t="s">
        <v>170</v>
      </c>
    </row>
    <row r="202" spans="1:27">
      <c r="A202" t="s">
        <v>174</v>
      </c>
      <c r="E202" s="28" t="s">
        <v>183</v>
      </c>
    </row>
    <row r="203" spans="1:27" ht="39.6">
      <c r="A203" t="s">
        <v>176</v>
      </c>
      <c r="E203" s="23" t="s">
        <v>5511</v>
      </c>
    </row>
    <row r="204" spans="1:27">
      <c r="A204" t="s">
        <v>168</v>
      </c>
      <c r="B204">
        <v>49</v>
      </c>
      <c r="C204" s="22" t="s">
        <v>5512</v>
      </c>
      <c r="D204" t="s">
        <v>170</v>
      </c>
      <c r="E204" s="23" t="s">
        <v>5513</v>
      </c>
      <c r="F204" s="24" t="s">
        <v>188</v>
      </c>
      <c r="G204" s="25">
        <v>1</v>
      </c>
      <c r="H204" s="24">
        <v>0</v>
      </c>
      <c r="I204" s="26">
        <f>ROUND(G204*H204,P4)</f>
        <v>0</v>
      </c>
      <c r="L204" s="26">
        <v>0</v>
      </c>
      <c r="M204" s="20">
        <f>ROUND(G204*L204,P4)</f>
        <v>0</v>
      </c>
      <c r="N204" s="21" t="s">
        <v>170</v>
      </c>
      <c r="O204" s="27">
        <f>M204*AA204</f>
        <v>0</v>
      </c>
      <c r="P204">
        <v>3</v>
      </c>
      <c r="AA204">
        <f>IF(P204=1,$O$3,IF(P204=2,$O$4,$O$5))</f>
        <v>0</v>
      </c>
    </row>
    <row r="205" spans="1:27">
      <c r="A205" t="s">
        <v>173</v>
      </c>
      <c r="E205" s="23" t="s">
        <v>170</v>
      </c>
    </row>
    <row r="206" spans="1:27">
      <c r="A206" t="s">
        <v>174</v>
      </c>
      <c r="E206" s="28" t="s">
        <v>183</v>
      </c>
    </row>
    <row r="207" spans="1:27" ht="39.6">
      <c r="A207" t="s">
        <v>176</v>
      </c>
      <c r="E207" s="23" t="s">
        <v>5514</v>
      </c>
    </row>
    <row r="208" spans="1:27">
      <c r="A208" t="s">
        <v>168</v>
      </c>
      <c r="B208">
        <v>50</v>
      </c>
      <c r="C208" s="22" t="s">
        <v>5515</v>
      </c>
      <c r="D208" t="s">
        <v>170</v>
      </c>
      <c r="E208" s="23" t="s">
        <v>5516</v>
      </c>
      <c r="F208" s="24" t="s">
        <v>188</v>
      </c>
      <c r="G208" s="25">
        <v>1</v>
      </c>
      <c r="H208" s="24">
        <v>0</v>
      </c>
      <c r="I208" s="26">
        <f>ROUND(G208*H208,P4)</f>
        <v>0</v>
      </c>
      <c r="L208" s="26">
        <v>0</v>
      </c>
      <c r="M208" s="20">
        <f>ROUND(G208*L208,P4)</f>
        <v>0</v>
      </c>
      <c r="N208" s="21" t="s">
        <v>170</v>
      </c>
      <c r="O208" s="27">
        <f>M208*AA208</f>
        <v>0</v>
      </c>
      <c r="P208">
        <v>3</v>
      </c>
      <c r="AA208">
        <f>IF(P208=1,$O$3,IF(P208=2,$O$4,$O$5))</f>
        <v>0</v>
      </c>
    </row>
    <row r="209" spans="1:27">
      <c r="A209" t="s">
        <v>173</v>
      </c>
      <c r="E209" s="23" t="s">
        <v>170</v>
      </c>
    </row>
    <row r="210" spans="1:27">
      <c r="A210" t="s">
        <v>174</v>
      </c>
      <c r="E210" s="28" t="s">
        <v>183</v>
      </c>
    </row>
    <row r="211" spans="1:27" ht="26.45">
      <c r="A211" t="s">
        <v>176</v>
      </c>
      <c r="E211" s="23" t="s">
        <v>5517</v>
      </c>
    </row>
    <row r="212" spans="1:27">
      <c r="A212" t="s">
        <v>168</v>
      </c>
      <c r="B212">
        <v>51</v>
      </c>
      <c r="C212" s="22" t="s">
        <v>5518</v>
      </c>
      <c r="D212" t="s">
        <v>170</v>
      </c>
      <c r="E212" s="23" t="s">
        <v>4882</v>
      </c>
      <c r="F212" s="24" t="s">
        <v>188</v>
      </c>
      <c r="G212" s="25">
        <v>1</v>
      </c>
      <c r="H212" s="24">
        <v>0</v>
      </c>
      <c r="I212" s="26">
        <f>ROUND(G212*H212,P4)</f>
        <v>0</v>
      </c>
      <c r="L212" s="26">
        <v>0</v>
      </c>
      <c r="M212" s="20">
        <f>ROUND(G212*L212,P4)</f>
        <v>0</v>
      </c>
      <c r="N212" s="21" t="s">
        <v>170</v>
      </c>
      <c r="O212" s="27">
        <f>M212*AA212</f>
        <v>0</v>
      </c>
      <c r="P212">
        <v>3</v>
      </c>
      <c r="AA212">
        <f>IF(P212=1,$O$3,IF(P212=2,$O$4,$O$5))</f>
        <v>0</v>
      </c>
    </row>
    <row r="213" spans="1:27">
      <c r="A213" t="s">
        <v>173</v>
      </c>
      <c r="E213" s="23" t="s">
        <v>170</v>
      </c>
    </row>
    <row r="214" spans="1:27">
      <c r="A214" t="s">
        <v>174</v>
      </c>
      <c r="E214" s="28" t="s">
        <v>183</v>
      </c>
    </row>
    <row r="215" spans="1:27">
      <c r="A215" t="s">
        <v>176</v>
      </c>
      <c r="E215" s="23" t="s">
        <v>170</v>
      </c>
    </row>
    <row r="216" spans="1:27" ht="26.45">
      <c r="A216" t="s">
        <v>168</v>
      </c>
      <c r="B216">
        <v>52</v>
      </c>
      <c r="C216" s="22" t="s">
        <v>5519</v>
      </c>
      <c r="D216" t="s">
        <v>170</v>
      </c>
      <c r="E216" s="23" t="s">
        <v>5520</v>
      </c>
      <c r="F216" s="24" t="s">
        <v>188</v>
      </c>
      <c r="G216" s="25">
        <v>1</v>
      </c>
      <c r="H216" s="24">
        <v>0</v>
      </c>
      <c r="I216" s="26">
        <f>ROUND(G216*H216,P4)</f>
        <v>0</v>
      </c>
      <c r="L216" s="26">
        <v>0</v>
      </c>
      <c r="M216" s="20">
        <f>ROUND(G216*L216,P4)</f>
        <v>0</v>
      </c>
      <c r="N216" s="21" t="s">
        <v>170</v>
      </c>
      <c r="O216" s="27">
        <f>M216*AA216</f>
        <v>0</v>
      </c>
      <c r="P216">
        <v>3</v>
      </c>
      <c r="AA216">
        <f>IF(P216=1,$O$3,IF(P216=2,$O$4,$O$5))</f>
        <v>0</v>
      </c>
    </row>
    <row r="217" spans="1:27">
      <c r="A217" t="s">
        <v>173</v>
      </c>
      <c r="E217" s="23" t="s">
        <v>170</v>
      </c>
    </row>
    <row r="218" spans="1:27">
      <c r="A218" t="s">
        <v>174</v>
      </c>
      <c r="E218" s="28" t="s">
        <v>183</v>
      </c>
    </row>
    <row r="219" spans="1:27">
      <c r="A219" t="s">
        <v>176</v>
      </c>
      <c r="E219" s="23" t="s">
        <v>170</v>
      </c>
    </row>
    <row r="220" spans="1:27">
      <c r="A220" t="s">
        <v>168</v>
      </c>
      <c r="B220">
        <v>53</v>
      </c>
      <c r="C220" s="22" t="s">
        <v>5521</v>
      </c>
      <c r="D220" t="s">
        <v>170</v>
      </c>
      <c r="E220" s="23" t="s">
        <v>4923</v>
      </c>
      <c r="F220" s="24" t="s">
        <v>188</v>
      </c>
      <c r="G220" s="25">
        <v>1</v>
      </c>
      <c r="H220" s="24">
        <v>0</v>
      </c>
      <c r="I220" s="26">
        <f>ROUND(G220*H220,P4)</f>
        <v>0</v>
      </c>
      <c r="L220" s="26">
        <v>0</v>
      </c>
      <c r="M220" s="20">
        <f>ROUND(G220*L220,P4)</f>
        <v>0</v>
      </c>
      <c r="N220" s="21" t="s">
        <v>170</v>
      </c>
      <c r="O220" s="27">
        <f>M220*AA220</f>
        <v>0</v>
      </c>
      <c r="P220">
        <v>3</v>
      </c>
      <c r="AA220">
        <f>IF(P220=1,$O$3,IF(P220=2,$O$4,$O$5))</f>
        <v>0</v>
      </c>
    </row>
    <row r="221" spans="1:27">
      <c r="A221" t="s">
        <v>173</v>
      </c>
      <c r="E221" s="23" t="s">
        <v>170</v>
      </c>
    </row>
    <row r="222" spans="1:27">
      <c r="A222" t="s">
        <v>174</v>
      </c>
      <c r="E222" s="28" t="s">
        <v>183</v>
      </c>
    </row>
    <row r="223" spans="1:27" ht="52.9">
      <c r="A223" t="s">
        <v>176</v>
      </c>
      <c r="E223" s="23" t="s">
        <v>4924</v>
      </c>
    </row>
    <row r="224" spans="1:27">
      <c r="A224" t="s">
        <v>168</v>
      </c>
      <c r="B224">
        <v>54</v>
      </c>
      <c r="C224" s="22" t="s">
        <v>5522</v>
      </c>
      <c r="D224" t="s">
        <v>170</v>
      </c>
      <c r="E224" s="23" t="s">
        <v>5523</v>
      </c>
      <c r="F224" s="24" t="s">
        <v>188</v>
      </c>
      <c r="G224" s="25">
        <v>1</v>
      </c>
      <c r="H224" s="24">
        <v>0</v>
      </c>
      <c r="I224" s="26">
        <f>ROUND(G224*H224,P4)</f>
        <v>0</v>
      </c>
      <c r="L224" s="26">
        <v>0</v>
      </c>
      <c r="M224" s="20">
        <f>ROUND(G224*L224,P4)</f>
        <v>0</v>
      </c>
      <c r="N224" s="21" t="s">
        <v>170</v>
      </c>
      <c r="O224" s="27">
        <f>M224*AA224</f>
        <v>0</v>
      </c>
      <c r="P224">
        <v>3</v>
      </c>
      <c r="AA224">
        <f>IF(P224=1,$O$3,IF(P224=2,$O$4,$O$5))</f>
        <v>0</v>
      </c>
    </row>
    <row r="225" spans="1:27">
      <c r="A225" t="s">
        <v>173</v>
      </c>
      <c r="E225" s="23" t="s">
        <v>170</v>
      </c>
    </row>
    <row r="226" spans="1:27">
      <c r="A226" t="s">
        <v>174</v>
      </c>
      <c r="E226" s="28" t="s">
        <v>183</v>
      </c>
    </row>
    <row r="227" spans="1:27" ht="132">
      <c r="A227" t="s">
        <v>176</v>
      </c>
      <c r="E227" s="23" t="s">
        <v>4927</v>
      </c>
    </row>
    <row r="228" spans="1:27" ht="26.45">
      <c r="A228" t="s">
        <v>168</v>
      </c>
      <c r="B228">
        <v>55</v>
      </c>
      <c r="C228" s="22" t="s">
        <v>5524</v>
      </c>
      <c r="D228" t="s">
        <v>170</v>
      </c>
      <c r="E228" s="23" t="s">
        <v>5525</v>
      </c>
      <c r="F228" s="24" t="s">
        <v>415</v>
      </c>
      <c r="G228" s="25">
        <v>1</v>
      </c>
      <c r="H228" s="24">
        <v>0</v>
      </c>
      <c r="I228" s="26">
        <f>ROUND(G228*H228,P4)</f>
        <v>0</v>
      </c>
      <c r="L228" s="26">
        <v>0</v>
      </c>
      <c r="M228" s="20">
        <f>ROUND(G228*L228,P4)</f>
        <v>0</v>
      </c>
      <c r="N228" s="21" t="s">
        <v>2346</v>
      </c>
      <c r="O228" s="27">
        <f>M228*AA228</f>
        <v>0</v>
      </c>
      <c r="P228">
        <v>3</v>
      </c>
      <c r="AA228">
        <f>IF(P228=1,$O$3,IF(P228=2,$O$4,$O$5))</f>
        <v>0</v>
      </c>
    </row>
    <row r="229" spans="1:27">
      <c r="A229" t="s">
        <v>173</v>
      </c>
      <c r="E229" s="23" t="s">
        <v>170</v>
      </c>
    </row>
    <row r="230" spans="1:27">
      <c r="A230" t="s">
        <v>174</v>
      </c>
      <c r="E230" s="28" t="s">
        <v>183</v>
      </c>
    </row>
    <row r="231" spans="1:27">
      <c r="A231" t="s">
        <v>176</v>
      </c>
      <c r="E231" s="23" t="s">
        <v>170</v>
      </c>
    </row>
    <row r="232" spans="1:27" ht="26.45">
      <c r="A232" t="s">
        <v>168</v>
      </c>
      <c r="B232">
        <v>56</v>
      </c>
      <c r="C232" s="22" t="s">
        <v>5526</v>
      </c>
      <c r="D232" t="s">
        <v>170</v>
      </c>
      <c r="E232" s="23" t="s">
        <v>5527</v>
      </c>
      <c r="F232" s="24" t="s">
        <v>415</v>
      </c>
      <c r="G232" s="25">
        <v>1</v>
      </c>
      <c r="H232" s="24">
        <v>0</v>
      </c>
      <c r="I232" s="26">
        <f>ROUND(G232*H232,P4)</f>
        <v>0</v>
      </c>
      <c r="L232" s="26">
        <v>0</v>
      </c>
      <c r="M232" s="20">
        <f>ROUND(G232*L232,P4)</f>
        <v>0</v>
      </c>
      <c r="N232" s="21" t="s">
        <v>2346</v>
      </c>
      <c r="O232" s="27">
        <f>M232*AA232</f>
        <v>0</v>
      </c>
      <c r="P232">
        <v>3</v>
      </c>
      <c r="AA232">
        <f>IF(P232=1,$O$3,IF(P232=2,$O$4,$O$5))</f>
        <v>0</v>
      </c>
    </row>
    <row r="233" spans="1:27">
      <c r="A233" t="s">
        <v>173</v>
      </c>
      <c r="E233" s="23" t="s">
        <v>170</v>
      </c>
    </row>
    <row r="234" spans="1:27">
      <c r="A234" t="s">
        <v>174</v>
      </c>
      <c r="E234" s="28" t="s">
        <v>183</v>
      </c>
    </row>
    <row r="235" spans="1:27">
      <c r="A235" t="s">
        <v>176</v>
      </c>
      <c r="E235" s="23" t="s">
        <v>170</v>
      </c>
    </row>
    <row r="236" spans="1:27" ht="26.45">
      <c r="A236" t="s">
        <v>168</v>
      </c>
      <c r="B236">
        <v>57</v>
      </c>
      <c r="C236" s="22" t="s">
        <v>4892</v>
      </c>
      <c r="D236" t="s">
        <v>170</v>
      </c>
      <c r="E236" s="23" t="s">
        <v>4893</v>
      </c>
      <c r="F236" s="24" t="s">
        <v>415</v>
      </c>
      <c r="G236" s="25">
        <v>3</v>
      </c>
      <c r="H236" s="24">
        <v>0</v>
      </c>
      <c r="I236" s="26">
        <f>ROUND(G236*H236,P4)</f>
        <v>0</v>
      </c>
      <c r="L236" s="26">
        <v>0</v>
      </c>
      <c r="M236" s="20">
        <f>ROUND(G236*L236,P4)</f>
        <v>0</v>
      </c>
      <c r="N236" s="21" t="s">
        <v>2346</v>
      </c>
      <c r="O236" s="27">
        <f>M236*AA236</f>
        <v>0</v>
      </c>
      <c r="P236">
        <v>3</v>
      </c>
      <c r="AA236">
        <f>IF(P236=1,$O$3,IF(P236=2,$O$4,$O$5))</f>
        <v>0</v>
      </c>
    </row>
    <row r="237" spans="1:27">
      <c r="A237" t="s">
        <v>173</v>
      </c>
      <c r="E237" s="23" t="s">
        <v>170</v>
      </c>
    </row>
    <row r="238" spans="1:27">
      <c r="A238" t="s">
        <v>174</v>
      </c>
      <c r="E238" s="28" t="s">
        <v>331</v>
      </c>
    </row>
    <row r="239" spans="1:27">
      <c r="A239" t="s">
        <v>176</v>
      </c>
      <c r="E239" s="23" t="s">
        <v>170</v>
      </c>
    </row>
    <row r="240" spans="1:27">
      <c r="A240" t="s">
        <v>168</v>
      </c>
      <c r="B240">
        <v>58</v>
      </c>
      <c r="C240" s="22" t="s">
        <v>4899</v>
      </c>
      <c r="D240" t="s">
        <v>170</v>
      </c>
      <c r="E240" s="23" t="s">
        <v>4900</v>
      </c>
      <c r="F240" s="24" t="s">
        <v>415</v>
      </c>
      <c r="G240" s="25">
        <v>3</v>
      </c>
      <c r="H240" s="24">
        <v>0</v>
      </c>
      <c r="I240" s="26">
        <f>ROUND(G240*H240,P4)</f>
        <v>0</v>
      </c>
      <c r="L240" s="26">
        <v>0</v>
      </c>
      <c r="M240" s="20">
        <f>ROUND(G240*L240,P4)</f>
        <v>0</v>
      </c>
      <c r="N240" s="21" t="s">
        <v>2346</v>
      </c>
      <c r="O240" s="27">
        <f>M240*AA240</f>
        <v>0</v>
      </c>
      <c r="P240">
        <v>3</v>
      </c>
      <c r="AA240">
        <f>IF(P240=1,$O$3,IF(P240=2,$O$4,$O$5))</f>
        <v>0</v>
      </c>
    </row>
    <row r="241" spans="1:27">
      <c r="A241" t="s">
        <v>173</v>
      </c>
      <c r="E241" s="23" t="s">
        <v>170</v>
      </c>
    </row>
    <row r="242" spans="1:27">
      <c r="A242" t="s">
        <v>174</v>
      </c>
      <c r="E242" s="28" t="s">
        <v>331</v>
      </c>
    </row>
    <row r="243" spans="1:27">
      <c r="A243" t="s">
        <v>176</v>
      </c>
      <c r="E243" s="23" t="s">
        <v>170</v>
      </c>
    </row>
    <row r="244" spans="1:27">
      <c r="A244" t="s">
        <v>168</v>
      </c>
      <c r="B244">
        <v>59</v>
      </c>
      <c r="C244" s="22" t="s">
        <v>4901</v>
      </c>
      <c r="D244" t="s">
        <v>170</v>
      </c>
      <c r="E244" s="23" t="s">
        <v>4902</v>
      </c>
      <c r="F244" s="24" t="s">
        <v>415</v>
      </c>
      <c r="G244" s="25">
        <v>2</v>
      </c>
      <c r="H244" s="24">
        <v>0</v>
      </c>
      <c r="I244" s="26">
        <f>ROUND(G244*H244,P4)</f>
        <v>0</v>
      </c>
      <c r="L244" s="26">
        <v>0</v>
      </c>
      <c r="M244" s="20">
        <f>ROUND(G244*L244,P4)</f>
        <v>0</v>
      </c>
      <c r="N244" s="21" t="s">
        <v>2346</v>
      </c>
      <c r="O244" s="27">
        <f>M244*AA244</f>
        <v>0</v>
      </c>
      <c r="P244">
        <v>3</v>
      </c>
      <c r="AA244">
        <f>IF(P244=1,$O$3,IF(P244=2,$O$4,$O$5))</f>
        <v>0</v>
      </c>
    </row>
    <row r="245" spans="1:27">
      <c r="A245" t="s">
        <v>173</v>
      </c>
      <c r="E245" s="23" t="s">
        <v>170</v>
      </c>
    </row>
    <row r="246" spans="1:27">
      <c r="A246" t="s">
        <v>174</v>
      </c>
      <c r="E246" s="28" t="s">
        <v>231</v>
      </c>
    </row>
    <row r="247" spans="1:27">
      <c r="A247" t="s">
        <v>176</v>
      </c>
      <c r="E247" s="23" t="s">
        <v>170</v>
      </c>
    </row>
    <row r="248" spans="1:27">
      <c r="A248" t="s">
        <v>168</v>
      </c>
      <c r="B248">
        <v>60</v>
      </c>
      <c r="C248" s="22" t="s">
        <v>4972</v>
      </c>
      <c r="D248" t="s">
        <v>170</v>
      </c>
      <c r="E248" s="23" t="s">
        <v>4973</v>
      </c>
      <c r="F248" s="24" t="s">
        <v>172</v>
      </c>
      <c r="G248" s="25">
        <v>6.0439999999999996</v>
      </c>
      <c r="H248" s="24">
        <v>0</v>
      </c>
      <c r="I248" s="26">
        <f>ROUND(G248*H248,P4)</f>
        <v>0</v>
      </c>
      <c r="L248" s="26">
        <v>0</v>
      </c>
      <c r="M248" s="20">
        <f>ROUND(G248*L248,P4)</f>
        <v>0</v>
      </c>
      <c r="N248" s="21" t="s">
        <v>2346</v>
      </c>
      <c r="O248" s="27">
        <f>M248*AA248</f>
        <v>0</v>
      </c>
      <c r="P248">
        <v>3</v>
      </c>
      <c r="AA248">
        <f>IF(P248=1,$O$3,IF(P248=2,$O$4,$O$5))</f>
        <v>0</v>
      </c>
    </row>
    <row r="249" spans="1:27">
      <c r="A249" t="s">
        <v>173</v>
      </c>
      <c r="E249" s="23" t="s">
        <v>170</v>
      </c>
    </row>
    <row r="250" spans="1:27">
      <c r="A250" t="s">
        <v>174</v>
      </c>
      <c r="E250" s="28" t="s">
        <v>5528</v>
      </c>
    </row>
    <row r="251" spans="1:27">
      <c r="A251" t="s">
        <v>176</v>
      </c>
      <c r="E251" s="23" t="s">
        <v>170</v>
      </c>
    </row>
    <row r="252" spans="1:27" ht="26.45">
      <c r="A252" t="s">
        <v>168</v>
      </c>
      <c r="B252">
        <v>61</v>
      </c>
      <c r="C252" s="22" t="s">
        <v>4975</v>
      </c>
      <c r="D252" t="s">
        <v>170</v>
      </c>
      <c r="E252" s="23" t="s">
        <v>4976</v>
      </c>
      <c r="F252" s="24" t="s">
        <v>172</v>
      </c>
      <c r="G252" s="25">
        <v>6.0439999999999996</v>
      </c>
      <c r="H252" s="24">
        <v>0</v>
      </c>
      <c r="I252" s="26">
        <f>ROUND(G252*H252,P4)</f>
        <v>0</v>
      </c>
      <c r="L252" s="26">
        <v>0</v>
      </c>
      <c r="M252" s="20">
        <f>ROUND(G252*L252,P4)</f>
        <v>0</v>
      </c>
      <c r="N252" s="21" t="s">
        <v>2346</v>
      </c>
      <c r="O252" s="27">
        <f>M252*AA252</f>
        <v>0</v>
      </c>
      <c r="P252">
        <v>3</v>
      </c>
      <c r="AA252">
        <f>IF(P252=1,$O$3,IF(P252=2,$O$4,$O$5))</f>
        <v>0</v>
      </c>
    </row>
    <row r="253" spans="1:27">
      <c r="A253" t="s">
        <v>173</v>
      </c>
      <c r="E253" s="23" t="s">
        <v>170</v>
      </c>
    </row>
    <row r="254" spans="1:27">
      <c r="A254" t="s">
        <v>174</v>
      </c>
      <c r="E254" s="28" t="s">
        <v>5528</v>
      </c>
    </row>
    <row r="255" spans="1:27">
      <c r="A255" t="s">
        <v>176</v>
      </c>
      <c r="E255" s="23" t="s">
        <v>170</v>
      </c>
    </row>
    <row r="256" spans="1:27">
      <c r="A256" t="s">
        <v>165</v>
      </c>
      <c r="C256" s="18" t="s">
        <v>4977</v>
      </c>
      <c r="E256" s="19" t="s">
        <v>4978</v>
      </c>
      <c r="L256" s="20">
        <f>SUMIFS(L257:L344,A257:A344,"P")</f>
        <v>0</v>
      </c>
      <c r="M256" s="20">
        <f>SUMIFS(M257:M344,A257:A344,"P")</f>
        <v>0</v>
      </c>
      <c r="N256" s="21"/>
    </row>
    <row r="257" spans="1:27" ht="26.45">
      <c r="A257" t="s">
        <v>168</v>
      </c>
      <c r="B257">
        <v>62</v>
      </c>
      <c r="C257" s="22" t="s">
        <v>5529</v>
      </c>
      <c r="D257" t="s">
        <v>170</v>
      </c>
      <c r="E257" s="23" t="s">
        <v>5530</v>
      </c>
      <c r="F257" s="24" t="s">
        <v>317</v>
      </c>
      <c r="G257" s="25">
        <v>442</v>
      </c>
      <c r="H257" s="24">
        <v>0</v>
      </c>
      <c r="I257" s="26">
        <f>ROUND(G257*H257,P4)</f>
        <v>0</v>
      </c>
      <c r="L257" s="26">
        <v>0</v>
      </c>
      <c r="M257" s="20">
        <f>ROUND(G257*L257,P4)</f>
        <v>0</v>
      </c>
      <c r="N257" s="21" t="s">
        <v>2346</v>
      </c>
      <c r="O257" s="27">
        <f>M257*AA257</f>
        <v>0</v>
      </c>
      <c r="P257">
        <v>3</v>
      </c>
      <c r="AA257">
        <f>IF(P257=1,$O$3,IF(P257=2,$O$4,$O$5))</f>
        <v>0</v>
      </c>
    </row>
    <row r="258" spans="1:27">
      <c r="A258" t="s">
        <v>173</v>
      </c>
      <c r="E258" s="23" t="s">
        <v>170</v>
      </c>
    </row>
    <row r="259" spans="1:27">
      <c r="A259" t="s">
        <v>174</v>
      </c>
      <c r="E259" s="28" t="s">
        <v>5432</v>
      </c>
    </row>
    <row r="260" spans="1:27">
      <c r="A260" t="s">
        <v>176</v>
      </c>
      <c r="E260" s="23" t="s">
        <v>5531</v>
      </c>
    </row>
    <row r="261" spans="1:27" ht="39.6">
      <c r="A261" t="s">
        <v>168</v>
      </c>
      <c r="B261">
        <v>63</v>
      </c>
      <c r="C261" s="22" t="s">
        <v>4985</v>
      </c>
      <c r="D261" t="s">
        <v>170</v>
      </c>
      <c r="E261" s="23" t="s">
        <v>4986</v>
      </c>
      <c r="F261" s="24" t="s">
        <v>317</v>
      </c>
      <c r="G261" s="25">
        <v>80</v>
      </c>
      <c r="H261" s="24">
        <v>0</v>
      </c>
      <c r="I261" s="26">
        <f>ROUND(G261*H261,P4)</f>
        <v>0</v>
      </c>
      <c r="L261" s="26">
        <v>0</v>
      </c>
      <c r="M261" s="20">
        <f>ROUND(G261*L261,P4)</f>
        <v>0</v>
      </c>
      <c r="N261" s="21" t="s">
        <v>2346</v>
      </c>
      <c r="O261" s="27">
        <f>M261*AA261</f>
        <v>0</v>
      </c>
      <c r="P261">
        <v>3</v>
      </c>
      <c r="AA261">
        <f>IF(P261=1,$O$3,IF(P261=2,$O$4,$O$5))</f>
        <v>0</v>
      </c>
    </row>
    <row r="262" spans="1:27">
      <c r="A262" t="s">
        <v>173</v>
      </c>
      <c r="E262" s="23" t="s">
        <v>170</v>
      </c>
    </row>
    <row r="263" spans="1:27">
      <c r="A263" t="s">
        <v>174</v>
      </c>
      <c r="E263" s="28" t="s">
        <v>1944</v>
      </c>
    </row>
    <row r="264" spans="1:27" ht="26.45">
      <c r="A264" t="s">
        <v>176</v>
      </c>
      <c r="E264" s="23" t="s">
        <v>4984</v>
      </c>
    </row>
    <row r="265" spans="1:27" ht="39.6">
      <c r="A265" t="s">
        <v>168</v>
      </c>
      <c r="B265">
        <v>64</v>
      </c>
      <c r="C265" s="22" t="s">
        <v>4988</v>
      </c>
      <c r="D265" t="s">
        <v>170</v>
      </c>
      <c r="E265" s="23" t="s">
        <v>4989</v>
      </c>
      <c r="F265" s="24" t="s">
        <v>317</v>
      </c>
      <c r="G265" s="25">
        <v>996</v>
      </c>
      <c r="H265" s="24">
        <v>0</v>
      </c>
      <c r="I265" s="26">
        <f>ROUND(G265*H265,P4)</f>
        <v>0</v>
      </c>
      <c r="L265" s="26">
        <v>0</v>
      </c>
      <c r="M265" s="20">
        <f>ROUND(G265*L265,P4)</f>
        <v>0</v>
      </c>
      <c r="N265" s="21" t="s">
        <v>2346</v>
      </c>
      <c r="O265" s="27">
        <f>M265*AA265</f>
        <v>0</v>
      </c>
      <c r="P265">
        <v>3</v>
      </c>
      <c r="AA265">
        <f>IF(P265=1,$O$3,IF(P265=2,$O$4,$O$5))</f>
        <v>0</v>
      </c>
    </row>
    <row r="266" spans="1:27">
      <c r="A266" t="s">
        <v>173</v>
      </c>
      <c r="E266" s="23" t="s">
        <v>170</v>
      </c>
    </row>
    <row r="267" spans="1:27">
      <c r="A267" t="s">
        <v>174</v>
      </c>
      <c r="E267" s="28" t="s">
        <v>5410</v>
      </c>
    </row>
    <row r="268" spans="1:27" ht="26.45">
      <c r="A268" t="s">
        <v>176</v>
      </c>
      <c r="E268" s="23" t="s">
        <v>4984</v>
      </c>
    </row>
    <row r="269" spans="1:27" ht="39.6">
      <c r="A269" t="s">
        <v>168</v>
      </c>
      <c r="B269">
        <v>65</v>
      </c>
      <c r="C269" s="22" t="s">
        <v>4991</v>
      </c>
      <c r="D269" t="s">
        <v>170</v>
      </c>
      <c r="E269" s="23" t="s">
        <v>4992</v>
      </c>
      <c r="F269" s="24" t="s">
        <v>317</v>
      </c>
      <c r="G269" s="25">
        <v>500</v>
      </c>
      <c r="H269" s="24">
        <v>0</v>
      </c>
      <c r="I269" s="26">
        <f>ROUND(G269*H269,P4)</f>
        <v>0</v>
      </c>
      <c r="L269" s="26">
        <v>0</v>
      </c>
      <c r="M269" s="20">
        <f>ROUND(G269*L269,P4)</f>
        <v>0</v>
      </c>
      <c r="N269" s="21" t="s">
        <v>2346</v>
      </c>
      <c r="O269" s="27">
        <f>M269*AA269</f>
        <v>0</v>
      </c>
      <c r="P269">
        <v>3</v>
      </c>
      <c r="AA269">
        <f>IF(P269=1,$O$3,IF(P269=2,$O$4,$O$5))</f>
        <v>0</v>
      </c>
    </row>
    <row r="270" spans="1:27">
      <c r="A270" t="s">
        <v>173</v>
      </c>
      <c r="E270" s="23" t="s">
        <v>170</v>
      </c>
    </row>
    <row r="271" spans="1:27">
      <c r="A271" t="s">
        <v>174</v>
      </c>
      <c r="E271" s="28" t="s">
        <v>1133</v>
      </c>
    </row>
    <row r="272" spans="1:27" ht="26.45">
      <c r="A272" t="s">
        <v>176</v>
      </c>
      <c r="E272" s="23" t="s">
        <v>4984</v>
      </c>
    </row>
    <row r="273" spans="1:27" ht="39.6">
      <c r="A273" t="s">
        <v>168</v>
      </c>
      <c r="B273">
        <v>66</v>
      </c>
      <c r="C273" s="22" t="s">
        <v>4994</v>
      </c>
      <c r="D273" t="s">
        <v>170</v>
      </c>
      <c r="E273" s="23" t="s">
        <v>4995</v>
      </c>
      <c r="F273" s="24" t="s">
        <v>317</v>
      </c>
      <c r="G273" s="25">
        <v>270</v>
      </c>
      <c r="H273" s="24">
        <v>0</v>
      </c>
      <c r="I273" s="26">
        <f>ROUND(G273*H273,P4)</f>
        <v>0</v>
      </c>
      <c r="L273" s="26">
        <v>0</v>
      </c>
      <c r="M273" s="20">
        <f>ROUND(G273*L273,P4)</f>
        <v>0</v>
      </c>
      <c r="N273" s="21" t="s">
        <v>2346</v>
      </c>
      <c r="O273" s="27">
        <f>M273*AA273</f>
        <v>0</v>
      </c>
      <c r="P273">
        <v>3</v>
      </c>
      <c r="AA273">
        <f>IF(P273=1,$O$3,IF(P273=2,$O$4,$O$5))</f>
        <v>0</v>
      </c>
    </row>
    <row r="274" spans="1:27">
      <c r="A274" t="s">
        <v>173</v>
      </c>
      <c r="E274" s="23" t="s">
        <v>170</v>
      </c>
    </row>
    <row r="275" spans="1:27">
      <c r="A275" t="s">
        <v>174</v>
      </c>
      <c r="E275" s="28" t="s">
        <v>5418</v>
      </c>
    </row>
    <row r="276" spans="1:27" ht="26.45">
      <c r="A276" t="s">
        <v>176</v>
      </c>
      <c r="E276" s="23" t="s">
        <v>4984</v>
      </c>
    </row>
    <row r="277" spans="1:27" ht="39.6">
      <c r="A277" t="s">
        <v>168</v>
      </c>
      <c r="B277">
        <v>67</v>
      </c>
      <c r="C277" s="22" t="s">
        <v>4997</v>
      </c>
      <c r="D277" t="s">
        <v>170</v>
      </c>
      <c r="E277" s="23" t="s">
        <v>4998</v>
      </c>
      <c r="F277" s="24" t="s">
        <v>317</v>
      </c>
      <c r="G277" s="25">
        <v>212</v>
      </c>
      <c r="H277" s="24">
        <v>0</v>
      </c>
      <c r="I277" s="26">
        <f>ROUND(G277*H277,P4)</f>
        <v>0</v>
      </c>
      <c r="L277" s="26">
        <v>0</v>
      </c>
      <c r="M277" s="20">
        <f>ROUND(G277*L277,P4)</f>
        <v>0</v>
      </c>
      <c r="N277" s="21" t="s">
        <v>2346</v>
      </c>
      <c r="O277" s="27">
        <f>M277*AA277</f>
        <v>0</v>
      </c>
      <c r="P277">
        <v>3</v>
      </c>
      <c r="AA277">
        <f>IF(P277=1,$O$3,IF(P277=2,$O$4,$O$5))</f>
        <v>0</v>
      </c>
    </row>
    <row r="278" spans="1:27">
      <c r="A278" t="s">
        <v>173</v>
      </c>
      <c r="E278" s="23" t="s">
        <v>170</v>
      </c>
    </row>
    <row r="279" spans="1:27">
      <c r="A279" t="s">
        <v>174</v>
      </c>
      <c r="E279" s="28" t="s">
        <v>5415</v>
      </c>
    </row>
    <row r="280" spans="1:27" ht="26.45">
      <c r="A280" t="s">
        <v>176</v>
      </c>
      <c r="E280" s="23" t="s">
        <v>4984</v>
      </c>
    </row>
    <row r="281" spans="1:27" ht="39.6">
      <c r="A281" t="s">
        <v>168</v>
      </c>
      <c r="B281">
        <v>68</v>
      </c>
      <c r="C281" s="22" t="s">
        <v>5532</v>
      </c>
      <c r="D281" t="s">
        <v>170</v>
      </c>
      <c r="E281" s="23" t="s">
        <v>5533</v>
      </c>
      <c r="F281" s="24" t="s">
        <v>317</v>
      </c>
      <c r="G281" s="25">
        <v>474</v>
      </c>
      <c r="H281" s="24">
        <v>0</v>
      </c>
      <c r="I281" s="26">
        <f>ROUND(G281*H281,P4)</f>
        <v>0</v>
      </c>
      <c r="L281" s="26">
        <v>0</v>
      </c>
      <c r="M281" s="20">
        <f>ROUND(G281*L281,P4)</f>
        <v>0</v>
      </c>
      <c r="N281" s="21" t="s">
        <v>2346</v>
      </c>
      <c r="O281" s="27">
        <f>M281*AA281</f>
        <v>0</v>
      </c>
      <c r="P281">
        <v>3</v>
      </c>
      <c r="AA281">
        <f>IF(P281=1,$O$3,IF(P281=2,$O$4,$O$5))</f>
        <v>0</v>
      </c>
    </row>
    <row r="282" spans="1:27">
      <c r="A282" t="s">
        <v>173</v>
      </c>
      <c r="E282" s="23" t="s">
        <v>170</v>
      </c>
    </row>
    <row r="283" spans="1:27">
      <c r="A283" t="s">
        <v>174</v>
      </c>
      <c r="E283" s="28" t="s">
        <v>5421</v>
      </c>
    </row>
    <row r="284" spans="1:27" ht="26.45">
      <c r="A284" t="s">
        <v>176</v>
      </c>
      <c r="E284" s="23" t="s">
        <v>4984</v>
      </c>
    </row>
    <row r="285" spans="1:27" ht="39.6">
      <c r="A285" t="s">
        <v>168</v>
      </c>
      <c r="B285">
        <v>69</v>
      </c>
      <c r="C285" s="22" t="s">
        <v>4999</v>
      </c>
      <c r="D285" t="s">
        <v>170</v>
      </c>
      <c r="E285" s="23" t="s">
        <v>5000</v>
      </c>
      <c r="F285" s="24" t="s">
        <v>317</v>
      </c>
      <c r="G285" s="25">
        <v>178</v>
      </c>
      <c r="H285" s="24">
        <v>0</v>
      </c>
      <c r="I285" s="26">
        <f>ROUND(G285*H285,P4)</f>
        <v>0</v>
      </c>
      <c r="L285" s="26">
        <v>0</v>
      </c>
      <c r="M285" s="20">
        <f>ROUND(G285*L285,P4)</f>
        <v>0</v>
      </c>
      <c r="N285" s="21" t="s">
        <v>2346</v>
      </c>
      <c r="O285" s="27">
        <f>M285*AA285</f>
        <v>0</v>
      </c>
      <c r="P285">
        <v>3</v>
      </c>
      <c r="AA285">
        <f>IF(P285=1,$O$3,IF(P285=2,$O$4,$O$5))</f>
        <v>0</v>
      </c>
    </row>
    <row r="286" spans="1:27">
      <c r="A286" t="s">
        <v>173</v>
      </c>
      <c r="E286" s="23" t="s">
        <v>170</v>
      </c>
    </row>
    <row r="287" spans="1:27">
      <c r="A287" t="s">
        <v>174</v>
      </c>
      <c r="E287" s="28" t="s">
        <v>5424</v>
      </c>
    </row>
    <row r="288" spans="1:27" ht="26.45">
      <c r="A288" t="s">
        <v>176</v>
      </c>
      <c r="E288" s="23" t="s">
        <v>4984</v>
      </c>
    </row>
    <row r="289" spans="1:27" ht="39.6">
      <c r="A289" t="s">
        <v>168</v>
      </c>
      <c r="B289">
        <v>70</v>
      </c>
      <c r="C289" s="22" t="s">
        <v>5534</v>
      </c>
      <c r="D289" t="s">
        <v>170</v>
      </c>
      <c r="E289" s="23" t="s">
        <v>5535</v>
      </c>
      <c r="F289" s="24" t="s">
        <v>317</v>
      </c>
      <c r="G289" s="25">
        <v>370</v>
      </c>
      <c r="H289" s="24">
        <v>0</v>
      </c>
      <c r="I289" s="26">
        <f>ROUND(G289*H289,P4)</f>
        <v>0</v>
      </c>
      <c r="L289" s="26">
        <v>0</v>
      </c>
      <c r="M289" s="20">
        <f>ROUND(G289*L289,P4)</f>
        <v>0</v>
      </c>
      <c r="N289" s="21" t="s">
        <v>2346</v>
      </c>
      <c r="O289" s="27">
        <f>M289*AA289</f>
        <v>0</v>
      </c>
      <c r="P289">
        <v>3</v>
      </c>
      <c r="AA289">
        <f>IF(P289=1,$O$3,IF(P289=2,$O$4,$O$5))</f>
        <v>0</v>
      </c>
    </row>
    <row r="290" spans="1:27">
      <c r="A290" t="s">
        <v>173</v>
      </c>
      <c r="E290" s="23" t="s">
        <v>170</v>
      </c>
    </row>
    <row r="291" spans="1:27">
      <c r="A291" t="s">
        <v>174</v>
      </c>
      <c r="E291" s="28" t="s">
        <v>5427</v>
      </c>
    </row>
    <row r="292" spans="1:27" ht="26.45">
      <c r="A292" t="s">
        <v>176</v>
      </c>
      <c r="E292" s="23" t="s">
        <v>4984</v>
      </c>
    </row>
    <row r="293" spans="1:27" ht="39.6">
      <c r="A293" t="s">
        <v>168</v>
      </c>
      <c r="B293">
        <v>71</v>
      </c>
      <c r="C293" s="22" t="s">
        <v>5536</v>
      </c>
      <c r="D293" t="s">
        <v>170</v>
      </c>
      <c r="E293" s="23" t="s">
        <v>5537</v>
      </c>
      <c r="F293" s="24" t="s">
        <v>317</v>
      </c>
      <c r="G293" s="25">
        <v>26</v>
      </c>
      <c r="H293" s="24">
        <v>0</v>
      </c>
      <c r="I293" s="26">
        <f>ROUND(G293*H293,P4)</f>
        <v>0</v>
      </c>
      <c r="L293" s="26">
        <v>0</v>
      </c>
      <c r="M293" s="20">
        <f>ROUND(G293*L293,P4)</f>
        <v>0</v>
      </c>
      <c r="N293" s="21" t="s">
        <v>2346</v>
      </c>
      <c r="O293" s="27">
        <f>M293*AA293</f>
        <v>0</v>
      </c>
      <c r="P293">
        <v>3</v>
      </c>
      <c r="AA293">
        <f>IF(P293=1,$O$3,IF(P293=2,$O$4,$O$5))</f>
        <v>0</v>
      </c>
    </row>
    <row r="294" spans="1:27">
      <c r="A294" t="s">
        <v>173</v>
      </c>
      <c r="E294" s="23" t="s">
        <v>170</v>
      </c>
    </row>
    <row r="295" spans="1:27">
      <c r="A295" t="s">
        <v>174</v>
      </c>
      <c r="E295" s="28" t="s">
        <v>4050</v>
      </c>
    </row>
    <row r="296" spans="1:27" ht="26.45">
      <c r="A296" t="s">
        <v>176</v>
      </c>
      <c r="E296" s="23" t="s">
        <v>4984</v>
      </c>
    </row>
    <row r="297" spans="1:27">
      <c r="A297" t="s">
        <v>168</v>
      </c>
      <c r="B297">
        <v>72</v>
      </c>
      <c r="C297" s="22" t="s">
        <v>5538</v>
      </c>
      <c r="D297" t="s">
        <v>170</v>
      </c>
      <c r="E297" s="23" t="s">
        <v>5539</v>
      </c>
      <c r="F297" s="24" t="s">
        <v>317</v>
      </c>
      <c r="G297" s="25">
        <v>1846</v>
      </c>
      <c r="H297" s="24">
        <v>0</v>
      </c>
      <c r="I297" s="26">
        <f>ROUND(G297*H297,P4)</f>
        <v>0</v>
      </c>
      <c r="L297" s="26">
        <v>0</v>
      </c>
      <c r="M297" s="20">
        <f>ROUND(G297*L297,P4)</f>
        <v>0</v>
      </c>
      <c r="N297" s="21" t="s">
        <v>2346</v>
      </c>
      <c r="O297" s="27">
        <f>M297*AA297</f>
        <v>0</v>
      </c>
      <c r="P297">
        <v>3</v>
      </c>
      <c r="AA297">
        <f>IF(P297=1,$O$3,IF(P297=2,$O$4,$O$5))</f>
        <v>0</v>
      </c>
    </row>
    <row r="298" spans="1:27">
      <c r="A298" t="s">
        <v>173</v>
      </c>
      <c r="E298" s="23" t="s">
        <v>170</v>
      </c>
    </row>
    <row r="299" spans="1:27">
      <c r="A299" t="s">
        <v>174</v>
      </c>
      <c r="E299" s="28" t="s">
        <v>5540</v>
      </c>
    </row>
    <row r="300" spans="1:27">
      <c r="A300" t="s">
        <v>176</v>
      </c>
      <c r="E300" s="23" t="s">
        <v>5013</v>
      </c>
    </row>
    <row r="301" spans="1:27" ht="26.45">
      <c r="A301" t="s">
        <v>168</v>
      </c>
      <c r="B301">
        <v>73</v>
      </c>
      <c r="C301" s="22" t="s">
        <v>5541</v>
      </c>
      <c r="D301" t="s">
        <v>170</v>
      </c>
      <c r="E301" s="23" t="s">
        <v>5542</v>
      </c>
      <c r="F301" s="24" t="s">
        <v>317</v>
      </c>
      <c r="G301" s="25">
        <v>212</v>
      </c>
      <c r="H301" s="24">
        <v>0</v>
      </c>
      <c r="I301" s="26">
        <f>ROUND(G301*H301,P4)</f>
        <v>0</v>
      </c>
      <c r="L301" s="26">
        <v>0</v>
      </c>
      <c r="M301" s="20">
        <f>ROUND(G301*L301,P4)</f>
        <v>0</v>
      </c>
      <c r="N301" s="21" t="s">
        <v>2346</v>
      </c>
      <c r="O301" s="27">
        <f>M301*AA301</f>
        <v>0</v>
      </c>
      <c r="P301">
        <v>3</v>
      </c>
      <c r="AA301">
        <f>IF(P301=1,$O$3,IF(P301=2,$O$4,$O$5))</f>
        <v>0</v>
      </c>
    </row>
    <row r="302" spans="1:27">
      <c r="A302" t="s">
        <v>173</v>
      </c>
      <c r="E302" s="23" t="s">
        <v>170</v>
      </c>
    </row>
    <row r="303" spans="1:27">
      <c r="A303" t="s">
        <v>174</v>
      </c>
      <c r="E303" s="28" t="s">
        <v>5415</v>
      </c>
    </row>
    <row r="304" spans="1:27">
      <c r="A304" t="s">
        <v>176</v>
      </c>
      <c r="E304" s="23" t="s">
        <v>5013</v>
      </c>
    </row>
    <row r="305" spans="1:27">
      <c r="A305" t="s">
        <v>168</v>
      </c>
      <c r="B305">
        <v>74</v>
      </c>
      <c r="C305" s="22" t="s">
        <v>5543</v>
      </c>
      <c r="D305" t="s">
        <v>170</v>
      </c>
      <c r="E305" s="23" t="s">
        <v>5544</v>
      </c>
      <c r="F305" s="24" t="s">
        <v>317</v>
      </c>
      <c r="G305" s="25">
        <v>474</v>
      </c>
      <c r="H305" s="24">
        <v>0</v>
      </c>
      <c r="I305" s="26">
        <f>ROUND(G305*H305,P4)</f>
        <v>0</v>
      </c>
      <c r="L305" s="26">
        <v>0</v>
      </c>
      <c r="M305" s="20">
        <f>ROUND(G305*L305,P4)</f>
        <v>0</v>
      </c>
      <c r="N305" s="21" t="s">
        <v>2346</v>
      </c>
      <c r="O305" s="27">
        <f>M305*AA305</f>
        <v>0</v>
      </c>
      <c r="P305">
        <v>3</v>
      </c>
      <c r="AA305">
        <f>IF(P305=1,$O$3,IF(P305=2,$O$4,$O$5))</f>
        <v>0</v>
      </c>
    </row>
    <row r="306" spans="1:27">
      <c r="A306" t="s">
        <v>173</v>
      </c>
      <c r="E306" s="23" t="s">
        <v>170</v>
      </c>
    </row>
    <row r="307" spans="1:27">
      <c r="A307" t="s">
        <v>174</v>
      </c>
      <c r="E307" s="28" t="s">
        <v>5421</v>
      </c>
    </row>
    <row r="308" spans="1:27">
      <c r="A308" t="s">
        <v>176</v>
      </c>
      <c r="E308" s="23" t="s">
        <v>5013</v>
      </c>
    </row>
    <row r="309" spans="1:27">
      <c r="A309" t="s">
        <v>168</v>
      </c>
      <c r="B309">
        <v>75</v>
      </c>
      <c r="C309" s="22" t="s">
        <v>5545</v>
      </c>
      <c r="D309" t="s">
        <v>170</v>
      </c>
      <c r="E309" s="23" t="s">
        <v>5546</v>
      </c>
      <c r="F309" s="24" t="s">
        <v>317</v>
      </c>
      <c r="G309" s="25">
        <v>370</v>
      </c>
      <c r="H309" s="24">
        <v>0</v>
      </c>
      <c r="I309" s="26">
        <f>ROUND(G309*H309,P4)</f>
        <v>0</v>
      </c>
      <c r="L309" s="26">
        <v>0</v>
      </c>
      <c r="M309" s="20">
        <f>ROUND(G309*L309,P4)</f>
        <v>0</v>
      </c>
      <c r="N309" s="21" t="s">
        <v>2346</v>
      </c>
      <c r="O309" s="27">
        <f>M309*AA309</f>
        <v>0</v>
      </c>
      <c r="P309">
        <v>3</v>
      </c>
      <c r="AA309">
        <f>IF(P309=1,$O$3,IF(P309=2,$O$4,$O$5))</f>
        <v>0</v>
      </c>
    </row>
    <row r="310" spans="1:27">
      <c r="A310" t="s">
        <v>173</v>
      </c>
      <c r="E310" s="23" t="s">
        <v>170</v>
      </c>
    </row>
    <row r="311" spans="1:27">
      <c r="A311" t="s">
        <v>174</v>
      </c>
      <c r="E311" s="28" t="s">
        <v>5427</v>
      </c>
    </row>
    <row r="312" spans="1:27">
      <c r="A312" t="s">
        <v>176</v>
      </c>
      <c r="E312" s="23" t="s">
        <v>5013</v>
      </c>
    </row>
    <row r="313" spans="1:27">
      <c r="A313" t="s">
        <v>168</v>
      </c>
      <c r="B313">
        <v>76</v>
      </c>
      <c r="C313" s="22" t="s">
        <v>5017</v>
      </c>
      <c r="D313" t="s">
        <v>170</v>
      </c>
      <c r="E313" s="23" t="s">
        <v>5018</v>
      </c>
      <c r="F313" s="24" t="s">
        <v>317</v>
      </c>
      <c r="G313" s="25">
        <v>468</v>
      </c>
      <c r="H313" s="24">
        <v>0</v>
      </c>
      <c r="I313" s="26">
        <f>ROUND(G313*H313,P4)</f>
        <v>0</v>
      </c>
      <c r="L313" s="26">
        <v>0</v>
      </c>
      <c r="M313" s="20">
        <f>ROUND(G313*L313,P4)</f>
        <v>0</v>
      </c>
      <c r="N313" s="21" t="s">
        <v>2346</v>
      </c>
      <c r="O313" s="27">
        <f>M313*AA313</f>
        <v>0</v>
      </c>
      <c r="P313">
        <v>3</v>
      </c>
      <c r="AA313">
        <f>IF(P313=1,$O$3,IF(P313=2,$O$4,$O$5))</f>
        <v>0</v>
      </c>
    </row>
    <row r="314" spans="1:27">
      <c r="A314" t="s">
        <v>173</v>
      </c>
      <c r="E314" s="23" t="s">
        <v>170</v>
      </c>
    </row>
    <row r="315" spans="1:27">
      <c r="A315" t="s">
        <v>174</v>
      </c>
      <c r="E315" s="28" t="s">
        <v>5547</v>
      </c>
    </row>
    <row r="316" spans="1:27">
      <c r="A316" t="s">
        <v>176</v>
      </c>
      <c r="E316" s="23" t="s">
        <v>5013</v>
      </c>
    </row>
    <row r="317" spans="1:27">
      <c r="A317" t="s">
        <v>168</v>
      </c>
      <c r="B317">
        <v>77</v>
      </c>
      <c r="C317" s="22" t="s">
        <v>5020</v>
      </c>
      <c r="D317" t="s">
        <v>170</v>
      </c>
      <c r="E317" s="23" t="s">
        <v>5021</v>
      </c>
      <c r="F317" s="24" t="s">
        <v>188</v>
      </c>
      <c r="G317" s="25">
        <v>282</v>
      </c>
      <c r="H317" s="24">
        <v>0</v>
      </c>
      <c r="I317" s="26">
        <f>ROUND(G317*H317,P4)</f>
        <v>0</v>
      </c>
      <c r="L317" s="26">
        <v>0</v>
      </c>
      <c r="M317" s="20">
        <f>ROUND(G317*L317,P4)</f>
        <v>0</v>
      </c>
      <c r="N317" s="21" t="s">
        <v>170</v>
      </c>
      <c r="O317" s="27">
        <f>M317*AA317</f>
        <v>0</v>
      </c>
      <c r="P317">
        <v>3</v>
      </c>
      <c r="AA317">
        <f>IF(P317=1,$O$3,IF(P317=2,$O$4,$O$5))</f>
        <v>0</v>
      </c>
    </row>
    <row r="318" spans="1:27">
      <c r="A318" t="s">
        <v>173</v>
      </c>
      <c r="E318" s="23" t="s">
        <v>170</v>
      </c>
    </row>
    <row r="319" spans="1:27">
      <c r="A319" t="s">
        <v>174</v>
      </c>
      <c r="E319" s="28" t="s">
        <v>5548</v>
      </c>
    </row>
    <row r="320" spans="1:27">
      <c r="A320" t="s">
        <v>176</v>
      </c>
      <c r="E320" s="23" t="s">
        <v>170</v>
      </c>
    </row>
    <row r="321" spans="1:27">
      <c r="A321" t="s">
        <v>168</v>
      </c>
      <c r="B321">
        <v>78</v>
      </c>
      <c r="C321" s="22" t="s">
        <v>5549</v>
      </c>
      <c r="D321" t="s">
        <v>170</v>
      </c>
      <c r="E321" s="23" t="s">
        <v>5550</v>
      </c>
      <c r="F321" s="24" t="s">
        <v>188</v>
      </c>
      <c r="G321" s="25">
        <v>246</v>
      </c>
      <c r="H321" s="24">
        <v>0</v>
      </c>
      <c r="I321" s="26">
        <f>ROUND(G321*H321,P4)</f>
        <v>0</v>
      </c>
      <c r="L321" s="26">
        <v>0</v>
      </c>
      <c r="M321" s="20">
        <f>ROUND(G321*L321,P4)</f>
        <v>0</v>
      </c>
      <c r="N321" s="21" t="s">
        <v>170</v>
      </c>
      <c r="O321" s="27">
        <f>M321*AA321</f>
        <v>0</v>
      </c>
      <c r="P321">
        <v>3</v>
      </c>
      <c r="AA321">
        <f>IF(P321=1,$O$3,IF(P321=2,$O$4,$O$5))</f>
        <v>0</v>
      </c>
    </row>
    <row r="322" spans="1:27">
      <c r="A322" t="s">
        <v>173</v>
      </c>
      <c r="E322" s="23" t="s">
        <v>170</v>
      </c>
    </row>
    <row r="323" spans="1:27">
      <c r="A323" t="s">
        <v>174</v>
      </c>
      <c r="E323" s="28" t="s">
        <v>5551</v>
      </c>
    </row>
    <row r="324" spans="1:27" ht="39.6">
      <c r="A324" t="s">
        <v>176</v>
      </c>
      <c r="E324" s="23" t="s">
        <v>5552</v>
      </c>
    </row>
    <row r="325" spans="1:27">
      <c r="A325" t="s">
        <v>168</v>
      </c>
      <c r="B325">
        <v>79</v>
      </c>
      <c r="C325" s="22" t="s">
        <v>5553</v>
      </c>
      <c r="D325" t="s">
        <v>170</v>
      </c>
      <c r="E325" s="23" t="s">
        <v>5554</v>
      </c>
      <c r="F325" s="24" t="s">
        <v>188</v>
      </c>
      <c r="G325" s="25">
        <v>30</v>
      </c>
      <c r="H325" s="24">
        <v>0</v>
      </c>
      <c r="I325" s="26">
        <f>ROUND(G325*H325,P4)</f>
        <v>0</v>
      </c>
      <c r="L325" s="26">
        <v>0</v>
      </c>
      <c r="M325" s="20">
        <f>ROUND(G325*L325,P4)</f>
        <v>0</v>
      </c>
      <c r="N325" s="21" t="s">
        <v>170</v>
      </c>
      <c r="O325" s="27">
        <f>M325*AA325</f>
        <v>0</v>
      </c>
      <c r="P325">
        <v>3</v>
      </c>
      <c r="AA325">
        <f>IF(P325=1,$O$3,IF(P325=2,$O$4,$O$5))</f>
        <v>0</v>
      </c>
    </row>
    <row r="326" spans="1:27">
      <c r="A326" t="s">
        <v>173</v>
      </c>
      <c r="E326" s="23" t="s">
        <v>170</v>
      </c>
    </row>
    <row r="327" spans="1:27">
      <c r="A327" t="s">
        <v>174</v>
      </c>
      <c r="E327" s="28" t="s">
        <v>705</v>
      </c>
    </row>
    <row r="328" spans="1:27" ht="39.6">
      <c r="A328" t="s">
        <v>176</v>
      </c>
      <c r="E328" s="23" t="s">
        <v>5555</v>
      </c>
    </row>
    <row r="329" spans="1:27">
      <c r="A329" t="s">
        <v>168</v>
      </c>
      <c r="B329">
        <v>80</v>
      </c>
      <c r="C329" s="22" t="s">
        <v>5556</v>
      </c>
      <c r="D329" t="s">
        <v>170</v>
      </c>
      <c r="E329" s="23" t="s">
        <v>5557</v>
      </c>
      <c r="F329" s="24" t="s">
        <v>188</v>
      </c>
      <c r="G329" s="25">
        <v>2</v>
      </c>
      <c r="H329" s="24">
        <v>0</v>
      </c>
      <c r="I329" s="26">
        <f>ROUND(G329*H329,P4)</f>
        <v>0</v>
      </c>
      <c r="L329" s="26">
        <v>0</v>
      </c>
      <c r="M329" s="20">
        <f>ROUND(G329*L329,P4)</f>
        <v>0</v>
      </c>
      <c r="N329" s="21" t="s">
        <v>170</v>
      </c>
      <c r="O329" s="27">
        <f>M329*AA329</f>
        <v>0</v>
      </c>
      <c r="P329">
        <v>3</v>
      </c>
      <c r="AA329">
        <f>IF(P329=1,$O$3,IF(P329=2,$O$4,$O$5))</f>
        <v>0</v>
      </c>
    </row>
    <row r="330" spans="1:27">
      <c r="A330" t="s">
        <v>173</v>
      </c>
      <c r="E330" s="23" t="s">
        <v>170</v>
      </c>
    </row>
    <row r="331" spans="1:27">
      <c r="A331" t="s">
        <v>174</v>
      </c>
      <c r="E331" s="28" t="s">
        <v>231</v>
      </c>
    </row>
    <row r="332" spans="1:27" ht="39.6">
      <c r="A332" t="s">
        <v>176</v>
      </c>
      <c r="E332" s="23" t="s">
        <v>5558</v>
      </c>
    </row>
    <row r="333" spans="1:27">
      <c r="A333" t="s">
        <v>168</v>
      </c>
      <c r="B333">
        <v>81</v>
      </c>
      <c r="C333" s="22" t="s">
        <v>5559</v>
      </c>
      <c r="D333" t="s">
        <v>170</v>
      </c>
      <c r="E333" s="23" t="s">
        <v>5560</v>
      </c>
      <c r="F333" s="24" t="s">
        <v>188</v>
      </c>
      <c r="G333" s="25">
        <v>4</v>
      </c>
      <c r="H333" s="24">
        <v>0</v>
      </c>
      <c r="I333" s="26">
        <f>ROUND(G333*H333,P4)</f>
        <v>0</v>
      </c>
      <c r="L333" s="26">
        <v>0</v>
      </c>
      <c r="M333" s="20">
        <f>ROUND(G333*L333,P4)</f>
        <v>0</v>
      </c>
      <c r="N333" s="21" t="s">
        <v>170</v>
      </c>
      <c r="O333" s="27">
        <f>M333*AA333</f>
        <v>0</v>
      </c>
      <c r="P333">
        <v>3</v>
      </c>
      <c r="AA333">
        <f>IF(P333=1,$O$3,IF(P333=2,$O$4,$O$5))</f>
        <v>0</v>
      </c>
    </row>
    <row r="334" spans="1:27">
      <c r="A334" t="s">
        <v>173</v>
      </c>
      <c r="E334" s="23" t="s">
        <v>170</v>
      </c>
    </row>
    <row r="335" spans="1:27">
      <c r="A335" t="s">
        <v>174</v>
      </c>
      <c r="E335" s="28" t="s">
        <v>549</v>
      </c>
    </row>
    <row r="336" spans="1:27" ht="39.6">
      <c r="A336" t="s">
        <v>176</v>
      </c>
      <c r="E336" s="23" t="s">
        <v>5561</v>
      </c>
    </row>
    <row r="337" spans="1:27">
      <c r="A337" t="s">
        <v>168</v>
      </c>
      <c r="B337">
        <v>82</v>
      </c>
      <c r="C337" s="22" t="s">
        <v>5036</v>
      </c>
      <c r="D337" t="s">
        <v>170</v>
      </c>
      <c r="E337" s="23" t="s">
        <v>5037</v>
      </c>
      <c r="F337" s="24" t="s">
        <v>172</v>
      </c>
      <c r="G337" s="25">
        <v>21.846</v>
      </c>
      <c r="H337" s="24">
        <v>0</v>
      </c>
      <c r="I337" s="26">
        <f>ROUND(G337*H337,P4)</f>
        <v>0</v>
      </c>
      <c r="L337" s="26">
        <v>0</v>
      </c>
      <c r="M337" s="20">
        <f>ROUND(G337*L337,P4)</f>
        <v>0</v>
      </c>
      <c r="N337" s="21" t="s">
        <v>2346</v>
      </c>
      <c r="O337" s="27">
        <f>M337*AA337</f>
        <v>0</v>
      </c>
      <c r="P337">
        <v>3</v>
      </c>
      <c r="AA337">
        <f>IF(P337=1,$O$3,IF(P337=2,$O$4,$O$5))</f>
        <v>0</v>
      </c>
    </row>
    <row r="338" spans="1:27">
      <c r="A338" t="s">
        <v>173</v>
      </c>
      <c r="E338" s="23" t="s">
        <v>170</v>
      </c>
    </row>
    <row r="339" spans="1:27">
      <c r="A339" t="s">
        <v>174</v>
      </c>
      <c r="E339" s="28" t="s">
        <v>5562</v>
      </c>
    </row>
    <row r="340" spans="1:27">
      <c r="A340" t="s">
        <v>176</v>
      </c>
      <c r="E340" s="23" t="s">
        <v>170</v>
      </c>
    </row>
    <row r="341" spans="1:27" ht="26.45">
      <c r="A341" t="s">
        <v>168</v>
      </c>
      <c r="B341">
        <v>83</v>
      </c>
      <c r="C341" s="22" t="s">
        <v>5039</v>
      </c>
      <c r="D341" t="s">
        <v>170</v>
      </c>
      <c r="E341" s="23" t="s">
        <v>5040</v>
      </c>
      <c r="F341" s="24" t="s">
        <v>172</v>
      </c>
      <c r="G341" s="25">
        <v>21.846</v>
      </c>
      <c r="H341" s="24">
        <v>0</v>
      </c>
      <c r="I341" s="26">
        <f>ROUND(G341*H341,P4)</f>
        <v>0</v>
      </c>
      <c r="L341" s="26">
        <v>0</v>
      </c>
      <c r="M341" s="20">
        <f>ROUND(G341*L341,P4)</f>
        <v>0</v>
      </c>
      <c r="N341" s="21" t="s">
        <v>2346</v>
      </c>
      <c r="O341" s="27">
        <f>M341*AA341</f>
        <v>0</v>
      </c>
      <c r="P341">
        <v>3</v>
      </c>
      <c r="AA341">
        <f>IF(P341=1,$O$3,IF(P341=2,$O$4,$O$5))</f>
        <v>0</v>
      </c>
    </row>
    <row r="342" spans="1:27">
      <c r="A342" t="s">
        <v>173</v>
      </c>
      <c r="E342" s="23" t="s">
        <v>170</v>
      </c>
    </row>
    <row r="343" spans="1:27">
      <c r="A343" t="s">
        <v>174</v>
      </c>
      <c r="E343" s="28" t="s">
        <v>5562</v>
      </c>
    </row>
    <row r="344" spans="1:27">
      <c r="A344" t="s">
        <v>176</v>
      </c>
      <c r="E344" s="23" t="s">
        <v>170</v>
      </c>
    </row>
    <row r="345" spans="1:27">
      <c r="A345" t="s">
        <v>165</v>
      </c>
      <c r="C345" s="18" t="s">
        <v>5041</v>
      </c>
      <c r="E345" s="19" t="s">
        <v>5042</v>
      </c>
      <c r="L345" s="20">
        <f>SUMIFS(L346:L681,A346:A681,"P")</f>
        <v>0</v>
      </c>
      <c r="M345" s="20">
        <f>SUMIFS(M346:M681,A346:A681,"P")</f>
        <v>0</v>
      </c>
      <c r="N345" s="21"/>
    </row>
    <row r="346" spans="1:27" ht="26.45">
      <c r="A346" t="s">
        <v>168</v>
      </c>
      <c r="B346">
        <v>84</v>
      </c>
      <c r="C346" s="22" t="s">
        <v>5563</v>
      </c>
      <c r="D346" t="s">
        <v>170</v>
      </c>
      <c r="E346" s="23" t="s">
        <v>5564</v>
      </c>
      <c r="F346" s="24" t="s">
        <v>415</v>
      </c>
      <c r="G346" s="25">
        <v>2</v>
      </c>
      <c r="H346" s="24">
        <v>0</v>
      </c>
      <c r="I346" s="26">
        <f>ROUND(G346*H346,P4)</f>
        <v>0</v>
      </c>
      <c r="L346" s="26">
        <v>0</v>
      </c>
      <c r="M346" s="20">
        <f>ROUND(G346*L346,P4)</f>
        <v>0</v>
      </c>
      <c r="N346" s="21" t="s">
        <v>2346</v>
      </c>
      <c r="O346" s="27">
        <f>M346*AA346</f>
        <v>0</v>
      </c>
      <c r="P346">
        <v>3</v>
      </c>
      <c r="AA346">
        <f>IF(P346=1,$O$3,IF(P346=2,$O$4,$O$5))</f>
        <v>0</v>
      </c>
    </row>
    <row r="347" spans="1:27">
      <c r="A347" t="s">
        <v>173</v>
      </c>
      <c r="E347" s="23" t="s">
        <v>170</v>
      </c>
    </row>
    <row r="348" spans="1:27">
      <c r="A348" t="s">
        <v>174</v>
      </c>
      <c r="E348" s="28" t="s">
        <v>231</v>
      </c>
    </row>
    <row r="349" spans="1:27">
      <c r="A349" t="s">
        <v>176</v>
      </c>
      <c r="E349" s="23" t="s">
        <v>170</v>
      </c>
    </row>
    <row r="350" spans="1:27" ht="26.45">
      <c r="A350" t="s">
        <v>168</v>
      </c>
      <c r="B350">
        <v>85</v>
      </c>
      <c r="C350" s="22" t="s">
        <v>5565</v>
      </c>
      <c r="D350" t="s">
        <v>170</v>
      </c>
      <c r="E350" s="23" t="s">
        <v>5566</v>
      </c>
      <c r="F350" s="24" t="s">
        <v>415</v>
      </c>
      <c r="G350" s="25">
        <v>12</v>
      </c>
      <c r="H350" s="24">
        <v>0</v>
      </c>
      <c r="I350" s="26">
        <f>ROUND(G350*H350,P4)</f>
        <v>0</v>
      </c>
      <c r="L350" s="26">
        <v>0</v>
      </c>
      <c r="M350" s="20">
        <f>ROUND(G350*L350,P4)</f>
        <v>0</v>
      </c>
      <c r="N350" s="21" t="s">
        <v>2346</v>
      </c>
      <c r="O350" s="27">
        <f>M350*AA350</f>
        <v>0</v>
      </c>
      <c r="P350">
        <v>3</v>
      </c>
      <c r="AA350">
        <f>IF(P350=1,$O$3,IF(P350=2,$O$4,$O$5))</f>
        <v>0</v>
      </c>
    </row>
    <row r="351" spans="1:27">
      <c r="A351" t="s">
        <v>173</v>
      </c>
      <c r="E351" s="23" t="s">
        <v>170</v>
      </c>
    </row>
    <row r="352" spans="1:27">
      <c r="A352" t="s">
        <v>174</v>
      </c>
      <c r="E352" s="28" t="s">
        <v>908</v>
      </c>
    </row>
    <row r="353" spans="1:27">
      <c r="A353" t="s">
        <v>176</v>
      </c>
      <c r="E353" s="23" t="s">
        <v>170</v>
      </c>
    </row>
    <row r="354" spans="1:27" ht="26.45">
      <c r="A354" t="s">
        <v>168</v>
      </c>
      <c r="B354">
        <v>86</v>
      </c>
      <c r="C354" s="22" t="s">
        <v>5043</v>
      </c>
      <c r="D354" t="s">
        <v>170</v>
      </c>
      <c r="E354" s="23" t="s">
        <v>5044</v>
      </c>
      <c r="F354" s="24" t="s">
        <v>415</v>
      </c>
      <c r="G354" s="25">
        <v>48</v>
      </c>
      <c r="H354" s="24">
        <v>0</v>
      </c>
      <c r="I354" s="26">
        <f>ROUND(G354*H354,P4)</f>
        <v>0</v>
      </c>
      <c r="L354" s="26">
        <v>0</v>
      </c>
      <c r="M354" s="20">
        <f>ROUND(G354*L354,P4)</f>
        <v>0</v>
      </c>
      <c r="N354" s="21" t="s">
        <v>2346</v>
      </c>
      <c r="O354" s="27">
        <f>M354*AA354</f>
        <v>0</v>
      </c>
      <c r="P354">
        <v>3</v>
      </c>
      <c r="AA354">
        <f>IF(P354=1,$O$3,IF(P354=2,$O$4,$O$5))</f>
        <v>0</v>
      </c>
    </row>
    <row r="355" spans="1:27">
      <c r="A355" t="s">
        <v>173</v>
      </c>
      <c r="E355" s="23" t="s">
        <v>170</v>
      </c>
    </row>
    <row r="356" spans="1:27">
      <c r="A356" t="s">
        <v>174</v>
      </c>
      <c r="E356" s="28" t="s">
        <v>813</v>
      </c>
    </row>
    <row r="357" spans="1:27">
      <c r="A357" t="s">
        <v>176</v>
      </c>
      <c r="E357" s="23" t="s">
        <v>170</v>
      </c>
    </row>
    <row r="358" spans="1:27" ht="26.45">
      <c r="A358" t="s">
        <v>168</v>
      </c>
      <c r="B358">
        <v>87</v>
      </c>
      <c r="C358" s="22" t="s">
        <v>5567</v>
      </c>
      <c r="D358" t="s">
        <v>170</v>
      </c>
      <c r="E358" s="23" t="s">
        <v>5568</v>
      </c>
      <c r="F358" s="24" t="s">
        <v>415</v>
      </c>
      <c r="G358" s="25">
        <v>7</v>
      </c>
      <c r="H358" s="24">
        <v>0</v>
      </c>
      <c r="I358" s="26">
        <f>ROUND(G358*H358,P4)</f>
        <v>0</v>
      </c>
      <c r="L358" s="26">
        <v>0</v>
      </c>
      <c r="M358" s="20">
        <f>ROUND(G358*L358,P4)</f>
        <v>0</v>
      </c>
      <c r="N358" s="21" t="s">
        <v>2346</v>
      </c>
      <c r="O358" s="27">
        <f>M358*AA358</f>
        <v>0</v>
      </c>
      <c r="P358">
        <v>3</v>
      </c>
      <c r="AA358">
        <f>IF(P358=1,$O$3,IF(P358=2,$O$4,$O$5))</f>
        <v>0</v>
      </c>
    </row>
    <row r="359" spans="1:27">
      <c r="A359" t="s">
        <v>173</v>
      </c>
      <c r="E359" s="23" t="s">
        <v>170</v>
      </c>
    </row>
    <row r="360" spans="1:27">
      <c r="A360" t="s">
        <v>174</v>
      </c>
      <c r="E360" s="28" t="s">
        <v>310</v>
      </c>
    </row>
    <row r="361" spans="1:27">
      <c r="A361" t="s">
        <v>176</v>
      </c>
      <c r="E361" s="23" t="s">
        <v>170</v>
      </c>
    </row>
    <row r="362" spans="1:27">
      <c r="A362" t="s">
        <v>168</v>
      </c>
      <c r="B362">
        <v>88</v>
      </c>
      <c r="C362" s="22" t="s">
        <v>5569</v>
      </c>
      <c r="D362" t="s">
        <v>170</v>
      </c>
      <c r="E362" s="23" t="s">
        <v>5570</v>
      </c>
      <c r="F362" s="24" t="s">
        <v>1915</v>
      </c>
      <c r="G362" s="25">
        <v>3</v>
      </c>
      <c r="H362" s="24">
        <v>0</v>
      </c>
      <c r="I362" s="26">
        <f>ROUND(G362*H362,P4)</f>
        <v>0</v>
      </c>
      <c r="L362" s="26">
        <v>0</v>
      </c>
      <c r="M362" s="20">
        <f>ROUND(G362*L362,P4)</f>
        <v>0</v>
      </c>
      <c r="N362" s="21" t="s">
        <v>2346</v>
      </c>
      <c r="O362" s="27">
        <f>M362*AA362</f>
        <v>0</v>
      </c>
      <c r="P362">
        <v>3</v>
      </c>
      <c r="AA362">
        <f>IF(P362=1,$O$3,IF(P362=2,$O$4,$O$5))</f>
        <v>0</v>
      </c>
    </row>
    <row r="363" spans="1:27">
      <c r="A363" t="s">
        <v>173</v>
      </c>
      <c r="E363" s="23" t="s">
        <v>170</v>
      </c>
    </row>
    <row r="364" spans="1:27">
      <c r="A364" t="s">
        <v>174</v>
      </c>
      <c r="E364" s="28" t="s">
        <v>331</v>
      </c>
    </row>
    <row r="365" spans="1:27">
      <c r="A365" t="s">
        <v>176</v>
      </c>
      <c r="E365" s="23" t="s">
        <v>170</v>
      </c>
    </row>
    <row r="366" spans="1:27">
      <c r="A366" t="s">
        <v>168</v>
      </c>
      <c r="B366">
        <v>89</v>
      </c>
      <c r="C366" s="22" t="s">
        <v>5047</v>
      </c>
      <c r="D366" t="s">
        <v>170</v>
      </c>
      <c r="E366" s="23" t="s">
        <v>5048</v>
      </c>
      <c r="F366" s="24" t="s">
        <v>415</v>
      </c>
      <c r="G366" s="25">
        <v>168</v>
      </c>
      <c r="H366" s="24">
        <v>0</v>
      </c>
      <c r="I366" s="26">
        <f>ROUND(G366*H366,P4)</f>
        <v>0</v>
      </c>
      <c r="L366" s="26">
        <v>0</v>
      </c>
      <c r="M366" s="20">
        <f>ROUND(G366*L366,P4)</f>
        <v>0</v>
      </c>
      <c r="N366" s="21" t="s">
        <v>170</v>
      </c>
      <c r="O366" s="27">
        <f>M366*AA366</f>
        <v>0</v>
      </c>
      <c r="P366">
        <v>3</v>
      </c>
      <c r="AA366">
        <f>IF(P366=1,$O$3,IF(P366=2,$O$4,$O$5))</f>
        <v>0</v>
      </c>
    </row>
    <row r="367" spans="1:27">
      <c r="A367" t="s">
        <v>173</v>
      </c>
      <c r="E367" s="23" t="s">
        <v>170</v>
      </c>
    </row>
    <row r="368" spans="1:27">
      <c r="A368" t="s">
        <v>174</v>
      </c>
      <c r="E368" s="28" t="s">
        <v>5571</v>
      </c>
    </row>
    <row r="369" spans="1:27">
      <c r="A369" t="s">
        <v>176</v>
      </c>
      <c r="E369" s="23" t="s">
        <v>170</v>
      </c>
    </row>
    <row r="370" spans="1:27">
      <c r="A370" t="s">
        <v>168</v>
      </c>
      <c r="B370">
        <v>90</v>
      </c>
      <c r="C370" s="22" t="s">
        <v>5572</v>
      </c>
      <c r="D370" t="s">
        <v>170</v>
      </c>
      <c r="E370" s="23" t="s">
        <v>5573</v>
      </c>
      <c r="F370" s="24" t="s">
        <v>415</v>
      </c>
      <c r="G370" s="25">
        <v>30</v>
      </c>
      <c r="H370" s="24">
        <v>0</v>
      </c>
      <c r="I370" s="26">
        <f>ROUND(G370*H370,P4)</f>
        <v>0</v>
      </c>
      <c r="L370" s="26">
        <v>0</v>
      </c>
      <c r="M370" s="20">
        <f>ROUND(G370*L370,P4)</f>
        <v>0</v>
      </c>
      <c r="N370" s="21" t="s">
        <v>170</v>
      </c>
      <c r="O370" s="27">
        <f>M370*AA370</f>
        <v>0</v>
      </c>
      <c r="P370">
        <v>3</v>
      </c>
      <c r="AA370">
        <f>IF(P370=1,$O$3,IF(P370=2,$O$4,$O$5))</f>
        <v>0</v>
      </c>
    </row>
    <row r="371" spans="1:27">
      <c r="A371" t="s">
        <v>173</v>
      </c>
      <c r="E371" s="23" t="s">
        <v>170</v>
      </c>
    </row>
    <row r="372" spans="1:27">
      <c r="A372" t="s">
        <v>174</v>
      </c>
      <c r="E372" s="28" t="s">
        <v>705</v>
      </c>
    </row>
    <row r="373" spans="1:27">
      <c r="A373" t="s">
        <v>176</v>
      </c>
      <c r="E373" s="23" t="s">
        <v>170</v>
      </c>
    </row>
    <row r="374" spans="1:27">
      <c r="A374" t="s">
        <v>168</v>
      </c>
      <c r="B374">
        <v>91</v>
      </c>
      <c r="C374" s="22" t="s">
        <v>5052</v>
      </c>
      <c r="D374" t="s">
        <v>170</v>
      </c>
      <c r="E374" s="23" t="s">
        <v>5053</v>
      </c>
      <c r="F374" s="24" t="s">
        <v>415</v>
      </c>
      <c r="G374" s="25">
        <v>212</v>
      </c>
      <c r="H374" s="24">
        <v>0</v>
      </c>
      <c r="I374" s="26">
        <f>ROUND(G374*H374,P4)</f>
        <v>0</v>
      </c>
      <c r="L374" s="26">
        <v>0</v>
      </c>
      <c r="M374" s="20">
        <f>ROUND(G374*L374,P4)</f>
        <v>0</v>
      </c>
      <c r="N374" s="21" t="s">
        <v>2346</v>
      </c>
      <c r="O374" s="27">
        <f>M374*AA374</f>
        <v>0</v>
      </c>
      <c r="P374">
        <v>3</v>
      </c>
      <c r="AA374">
        <f>IF(P374=1,$O$3,IF(P374=2,$O$4,$O$5))</f>
        <v>0</v>
      </c>
    </row>
    <row r="375" spans="1:27">
      <c r="A375" t="s">
        <v>173</v>
      </c>
      <c r="E375" s="23" t="s">
        <v>170</v>
      </c>
    </row>
    <row r="376" spans="1:27">
      <c r="A376" t="s">
        <v>174</v>
      </c>
      <c r="E376" s="28" t="s">
        <v>5415</v>
      </c>
    </row>
    <row r="377" spans="1:27">
      <c r="A377" t="s">
        <v>176</v>
      </c>
      <c r="E377" s="23" t="s">
        <v>170</v>
      </c>
    </row>
    <row r="378" spans="1:27">
      <c r="A378" t="s">
        <v>168</v>
      </c>
      <c r="B378">
        <v>92</v>
      </c>
      <c r="C378" s="22" t="s">
        <v>5054</v>
      </c>
      <c r="D378" t="s">
        <v>170</v>
      </c>
      <c r="E378" s="23" t="s">
        <v>5055</v>
      </c>
      <c r="F378" s="24" t="s">
        <v>415</v>
      </c>
      <c r="G378" s="25">
        <v>268</v>
      </c>
      <c r="H378" s="24">
        <v>0</v>
      </c>
      <c r="I378" s="26">
        <f>ROUND(G378*H378,P4)</f>
        <v>0</v>
      </c>
      <c r="L378" s="26">
        <v>0</v>
      </c>
      <c r="M378" s="20">
        <f>ROUND(G378*L378,P4)</f>
        <v>0</v>
      </c>
      <c r="N378" s="21" t="s">
        <v>2346</v>
      </c>
      <c r="O378" s="27">
        <f>M378*AA378</f>
        <v>0</v>
      </c>
      <c r="P378">
        <v>3</v>
      </c>
      <c r="AA378">
        <f>IF(P378=1,$O$3,IF(P378=2,$O$4,$O$5))</f>
        <v>0</v>
      </c>
    </row>
    <row r="379" spans="1:27">
      <c r="A379" t="s">
        <v>173</v>
      </c>
      <c r="E379" s="23" t="s">
        <v>170</v>
      </c>
    </row>
    <row r="380" spans="1:27">
      <c r="A380" t="s">
        <v>174</v>
      </c>
      <c r="E380" s="28" t="s">
        <v>5574</v>
      </c>
    </row>
    <row r="381" spans="1:27">
      <c r="A381" t="s">
        <v>176</v>
      </c>
      <c r="E381" s="23" t="s">
        <v>170</v>
      </c>
    </row>
    <row r="382" spans="1:27">
      <c r="A382" t="s">
        <v>168</v>
      </c>
      <c r="B382">
        <v>93</v>
      </c>
      <c r="C382" s="22" t="s">
        <v>5056</v>
      </c>
      <c r="D382" t="s">
        <v>170</v>
      </c>
      <c r="E382" s="23" t="s">
        <v>5057</v>
      </c>
      <c r="F382" s="24" t="s">
        <v>415</v>
      </c>
      <c r="G382" s="25">
        <v>44</v>
      </c>
      <c r="H382" s="24">
        <v>0</v>
      </c>
      <c r="I382" s="26">
        <f>ROUND(G382*H382,P4)</f>
        <v>0</v>
      </c>
      <c r="L382" s="26">
        <v>0</v>
      </c>
      <c r="M382" s="20">
        <f>ROUND(G382*L382,P4)</f>
        <v>0</v>
      </c>
      <c r="N382" s="21" t="s">
        <v>2346</v>
      </c>
      <c r="O382" s="27">
        <f>M382*AA382</f>
        <v>0</v>
      </c>
      <c r="P382">
        <v>3</v>
      </c>
      <c r="AA382">
        <f>IF(P382=1,$O$3,IF(P382=2,$O$4,$O$5))</f>
        <v>0</v>
      </c>
    </row>
    <row r="383" spans="1:27">
      <c r="A383" t="s">
        <v>173</v>
      </c>
      <c r="E383" s="23" t="s">
        <v>170</v>
      </c>
    </row>
    <row r="384" spans="1:27">
      <c r="A384" t="s">
        <v>174</v>
      </c>
      <c r="E384" s="28" t="s">
        <v>3937</v>
      </c>
    </row>
    <row r="385" spans="1:27">
      <c r="A385" t="s">
        <v>176</v>
      </c>
      <c r="E385" s="23" t="s">
        <v>170</v>
      </c>
    </row>
    <row r="386" spans="1:27">
      <c r="A386" t="s">
        <v>168</v>
      </c>
      <c r="B386">
        <v>94</v>
      </c>
      <c r="C386" s="22" t="s">
        <v>5058</v>
      </c>
      <c r="D386" t="s">
        <v>170</v>
      </c>
      <c r="E386" s="23" t="s">
        <v>5059</v>
      </c>
      <c r="F386" s="24" t="s">
        <v>415</v>
      </c>
      <c r="G386" s="25">
        <v>25</v>
      </c>
      <c r="H386" s="24">
        <v>0</v>
      </c>
      <c r="I386" s="26">
        <f>ROUND(G386*H386,P4)</f>
        <v>0</v>
      </c>
      <c r="L386" s="26">
        <v>0</v>
      </c>
      <c r="M386" s="20">
        <f>ROUND(G386*L386,P4)</f>
        <v>0</v>
      </c>
      <c r="N386" s="21" t="s">
        <v>2346</v>
      </c>
      <c r="O386" s="27">
        <f>M386*AA386</f>
        <v>0</v>
      </c>
      <c r="P386">
        <v>3</v>
      </c>
      <c r="AA386">
        <f>IF(P386=1,$O$3,IF(P386=2,$O$4,$O$5))</f>
        <v>0</v>
      </c>
    </row>
    <row r="387" spans="1:27">
      <c r="A387" t="s">
        <v>173</v>
      </c>
      <c r="E387" s="23" t="s">
        <v>170</v>
      </c>
    </row>
    <row r="388" spans="1:27">
      <c r="A388" t="s">
        <v>174</v>
      </c>
      <c r="E388" s="28" t="s">
        <v>884</v>
      </c>
    </row>
    <row r="389" spans="1:27">
      <c r="A389" t="s">
        <v>176</v>
      </c>
      <c r="E389" s="23" t="s">
        <v>170</v>
      </c>
    </row>
    <row r="390" spans="1:27">
      <c r="A390" t="s">
        <v>168</v>
      </c>
      <c r="B390">
        <v>95</v>
      </c>
      <c r="C390" s="22" t="s">
        <v>3578</v>
      </c>
      <c r="D390" t="s">
        <v>170</v>
      </c>
      <c r="E390" s="23" t="s">
        <v>3579</v>
      </c>
      <c r="F390" s="24" t="s">
        <v>415</v>
      </c>
      <c r="G390" s="25">
        <v>6</v>
      </c>
      <c r="H390" s="24">
        <v>0</v>
      </c>
      <c r="I390" s="26">
        <f>ROUND(G390*H390,P4)</f>
        <v>0</v>
      </c>
      <c r="L390" s="26">
        <v>0</v>
      </c>
      <c r="M390" s="20">
        <f>ROUND(G390*L390,P4)</f>
        <v>0</v>
      </c>
      <c r="N390" s="21" t="s">
        <v>2346</v>
      </c>
      <c r="O390" s="27">
        <f>M390*AA390</f>
        <v>0</v>
      </c>
      <c r="P390">
        <v>3</v>
      </c>
      <c r="AA390">
        <f>IF(P390=1,$O$3,IF(P390=2,$O$4,$O$5))</f>
        <v>0</v>
      </c>
    </row>
    <row r="391" spans="1:27">
      <c r="A391" t="s">
        <v>173</v>
      </c>
      <c r="E391" s="23" t="s">
        <v>170</v>
      </c>
    </row>
    <row r="392" spans="1:27">
      <c r="A392" t="s">
        <v>174</v>
      </c>
      <c r="E392" s="28" t="s">
        <v>649</v>
      </c>
    </row>
    <row r="393" spans="1:27">
      <c r="A393" t="s">
        <v>176</v>
      </c>
      <c r="E393" s="23" t="s">
        <v>170</v>
      </c>
    </row>
    <row r="394" spans="1:27">
      <c r="A394" t="s">
        <v>168</v>
      </c>
      <c r="B394">
        <v>96</v>
      </c>
      <c r="C394" s="22" t="s">
        <v>5060</v>
      </c>
      <c r="D394" t="s">
        <v>170</v>
      </c>
      <c r="E394" s="23" t="s">
        <v>5061</v>
      </c>
      <c r="F394" s="24" t="s">
        <v>415</v>
      </c>
      <c r="G394" s="25">
        <v>18</v>
      </c>
      <c r="H394" s="24">
        <v>0</v>
      </c>
      <c r="I394" s="26">
        <f>ROUND(G394*H394,P4)</f>
        <v>0</v>
      </c>
      <c r="L394" s="26">
        <v>0</v>
      </c>
      <c r="M394" s="20">
        <f>ROUND(G394*L394,P4)</f>
        <v>0</v>
      </c>
      <c r="N394" s="21" t="s">
        <v>2346</v>
      </c>
      <c r="O394" s="27">
        <f>M394*AA394</f>
        <v>0</v>
      </c>
      <c r="P394">
        <v>3</v>
      </c>
      <c r="AA394">
        <f>IF(P394=1,$O$3,IF(P394=2,$O$4,$O$5))</f>
        <v>0</v>
      </c>
    </row>
    <row r="395" spans="1:27">
      <c r="A395" t="s">
        <v>173</v>
      </c>
      <c r="E395" s="23" t="s">
        <v>170</v>
      </c>
    </row>
    <row r="396" spans="1:27">
      <c r="A396" t="s">
        <v>174</v>
      </c>
      <c r="E396" s="28" t="s">
        <v>380</v>
      </c>
    </row>
    <row r="397" spans="1:27">
      <c r="A397" t="s">
        <v>176</v>
      </c>
      <c r="E397" s="23" t="s">
        <v>170</v>
      </c>
    </row>
    <row r="398" spans="1:27">
      <c r="A398" t="s">
        <v>168</v>
      </c>
      <c r="B398">
        <v>97</v>
      </c>
      <c r="C398" s="22" t="s">
        <v>5575</v>
      </c>
      <c r="D398" t="s">
        <v>170</v>
      </c>
      <c r="E398" s="23" t="s">
        <v>5576</v>
      </c>
      <c r="F398" s="24" t="s">
        <v>415</v>
      </c>
      <c r="G398" s="25">
        <v>1</v>
      </c>
      <c r="H398" s="24">
        <v>0</v>
      </c>
      <c r="I398" s="26">
        <f>ROUND(G398*H398,P4)</f>
        <v>0</v>
      </c>
      <c r="L398" s="26">
        <v>0</v>
      </c>
      <c r="M398" s="20">
        <f>ROUND(G398*L398,P4)</f>
        <v>0</v>
      </c>
      <c r="N398" s="21" t="s">
        <v>2346</v>
      </c>
      <c r="O398" s="27">
        <f>M398*AA398</f>
        <v>0</v>
      </c>
      <c r="P398">
        <v>3</v>
      </c>
      <c r="AA398">
        <f>IF(P398=1,$O$3,IF(P398=2,$O$4,$O$5))</f>
        <v>0</v>
      </c>
    </row>
    <row r="399" spans="1:27">
      <c r="A399" t="s">
        <v>173</v>
      </c>
      <c r="E399" s="23" t="s">
        <v>170</v>
      </c>
    </row>
    <row r="400" spans="1:27">
      <c r="A400" t="s">
        <v>174</v>
      </c>
      <c r="E400" s="28" t="s">
        <v>183</v>
      </c>
    </row>
    <row r="401" spans="1:27">
      <c r="A401" t="s">
        <v>176</v>
      </c>
      <c r="E401" s="23" t="s">
        <v>170</v>
      </c>
    </row>
    <row r="402" spans="1:27">
      <c r="A402" t="s">
        <v>168</v>
      </c>
      <c r="B402">
        <v>98</v>
      </c>
      <c r="C402" s="22" t="s">
        <v>5068</v>
      </c>
      <c r="D402" t="s">
        <v>170</v>
      </c>
      <c r="E402" s="23" t="s">
        <v>5069</v>
      </c>
      <c r="F402" s="24" t="s">
        <v>415</v>
      </c>
      <c r="G402" s="25">
        <v>26</v>
      </c>
      <c r="H402" s="24">
        <v>0</v>
      </c>
      <c r="I402" s="26">
        <f>ROUND(G402*H402,P4)</f>
        <v>0</v>
      </c>
      <c r="L402" s="26">
        <v>0</v>
      </c>
      <c r="M402" s="20">
        <f>ROUND(G402*L402,P4)</f>
        <v>0</v>
      </c>
      <c r="N402" s="21" t="s">
        <v>2346</v>
      </c>
      <c r="O402" s="27">
        <f>M402*AA402</f>
        <v>0</v>
      </c>
      <c r="P402">
        <v>3</v>
      </c>
      <c r="AA402">
        <f>IF(P402=1,$O$3,IF(P402=2,$O$4,$O$5))</f>
        <v>0</v>
      </c>
    </row>
    <row r="403" spans="1:27">
      <c r="A403" t="s">
        <v>173</v>
      </c>
      <c r="E403" s="23" t="s">
        <v>170</v>
      </c>
    </row>
    <row r="404" spans="1:27">
      <c r="A404" t="s">
        <v>174</v>
      </c>
      <c r="E404" s="28" t="s">
        <v>4050</v>
      </c>
    </row>
    <row r="405" spans="1:27">
      <c r="A405" t="s">
        <v>176</v>
      </c>
      <c r="E405" s="23" t="s">
        <v>170</v>
      </c>
    </row>
    <row r="406" spans="1:27">
      <c r="A406" t="s">
        <v>168</v>
      </c>
      <c r="B406">
        <v>99</v>
      </c>
      <c r="C406" s="22" t="s">
        <v>5070</v>
      </c>
      <c r="D406" t="s">
        <v>170</v>
      </c>
      <c r="E406" s="23" t="s">
        <v>5071</v>
      </c>
      <c r="F406" s="24" t="s">
        <v>1915</v>
      </c>
      <c r="G406" s="25">
        <v>1</v>
      </c>
      <c r="H406" s="24">
        <v>0</v>
      </c>
      <c r="I406" s="26">
        <f>ROUND(G406*H406,P4)</f>
        <v>0</v>
      </c>
      <c r="L406" s="26">
        <v>0</v>
      </c>
      <c r="M406" s="20">
        <f>ROUND(G406*L406,P4)</f>
        <v>0</v>
      </c>
      <c r="N406" s="21" t="s">
        <v>2346</v>
      </c>
      <c r="O406" s="27">
        <f>M406*AA406</f>
        <v>0</v>
      </c>
      <c r="P406">
        <v>3</v>
      </c>
      <c r="AA406">
        <f>IF(P406=1,$O$3,IF(P406=2,$O$4,$O$5))</f>
        <v>0</v>
      </c>
    </row>
    <row r="407" spans="1:27">
      <c r="A407" t="s">
        <v>173</v>
      </c>
      <c r="E407" s="23" t="s">
        <v>170</v>
      </c>
    </row>
    <row r="408" spans="1:27">
      <c r="A408" t="s">
        <v>174</v>
      </c>
      <c r="E408" s="28" t="s">
        <v>183</v>
      </c>
    </row>
    <row r="409" spans="1:27">
      <c r="A409" t="s">
        <v>176</v>
      </c>
      <c r="E409" s="23" t="s">
        <v>170</v>
      </c>
    </row>
    <row r="410" spans="1:27">
      <c r="A410" t="s">
        <v>168</v>
      </c>
      <c r="B410">
        <v>100</v>
      </c>
      <c r="C410" s="22" t="s">
        <v>5072</v>
      </c>
      <c r="D410" t="s">
        <v>170</v>
      </c>
      <c r="E410" s="23" t="s">
        <v>5073</v>
      </c>
      <c r="F410" s="24" t="s">
        <v>1915</v>
      </c>
      <c r="G410" s="25">
        <v>1</v>
      </c>
      <c r="H410" s="24">
        <v>0</v>
      </c>
      <c r="I410" s="26">
        <f>ROUND(G410*H410,P4)</f>
        <v>0</v>
      </c>
      <c r="L410" s="26">
        <v>0</v>
      </c>
      <c r="M410" s="20">
        <f>ROUND(G410*L410,P4)</f>
        <v>0</v>
      </c>
      <c r="N410" s="21" t="s">
        <v>2346</v>
      </c>
      <c r="O410" s="27">
        <f>M410*AA410</f>
        <v>0</v>
      </c>
      <c r="P410">
        <v>3</v>
      </c>
      <c r="AA410">
        <f>IF(P410=1,$O$3,IF(P410=2,$O$4,$O$5))</f>
        <v>0</v>
      </c>
    </row>
    <row r="411" spans="1:27">
      <c r="A411" t="s">
        <v>173</v>
      </c>
      <c r="E411" s="23" t="s">
        <v>170</v>
      </c>
    </row>
    <row r="412" spans="1:27">
      <c r="A412" t="s">
        <v>174</v>
      </c>
      <c r="E412" s="28" t="s">
        <v>183</v>
      </c>
    </row>
    <row r="413" spans="1:27">
      <c r="A413" t="s">
        <v>176</v>
      </c>
      <c r="E413" s="23" t="s">
        <v>170</v>
      </c>
    </row>
    <row r="414" spans="1:27">
      <c r="A414" t="s">
        <v>168</v>
      </c>
      <c r="B414">
        <v>101</v>
      </c>
      <c r="C414" s="22" t="s">
        <v>5577</v>
      </c>
      <c r="D414" t="s">
        <v>170</v>
      </c>
      <c r="E414" s="23" t="s">
        <v>5578</v>
      </c>
      <c r="F414" s="24" t="s">
        <v>1915</v>
      </c>
      <c r="G414" s="25">
        <v>1</v>
      </c>
      <c r="H414" s="24">
        <v>0</v>
      </c>
      <c r="I414" s="26">
        <f>ROUND(G414*H414,P4)</f>
        <v>0</v>
      </c>
      <c r="L414" s="26">
        <v>0</v>
      </c>
      <c r="M414" s="20">
        <f>ROUND(G414*L414,P4)</f>
        <v>0</v>
      </c>
      <c r="N414" s="21" t="s">
        <v>2346</v>
      </c>
      <c r="O414" s="27">
        <f>M414*AA414</f>
        <v>0</v>
      </c>
      <c r="P414">
        <v>3</v>
      </c>
      <c r="AA414">
        <f>IF(P414=1,$O$3,IF(P414=2,$O$4,$O$5))</f>
        <v>0</v>
      </c>
    </row>
    <row r="415" spans="1:27">
      <c r="A415" t="s">
        <v>173</v>
      </c>
      <c r="E415" s="23" t="s">
        <v>170</v>
      </c>
    </row>
    <row r="416" spans="1:27">
      <c r="A416" t="s">
        <v>174</v>
      </c>
      <c r="E416" s="28" t="s">
        <v>183</v>
      </c>
    </row>
    <row r="417" spans="1:27">
      <c r="A417" t="s">
        <v>176</v>
      </c>
      <c r="E417" s="23" t="s">
        <v>170</v>
      </c>
    </row>
    <row r="418" spans="1:27">
      <c r="A418" t="s">
        <v>168</v>
      </c>
      <c r="B418">
        <v>102</v>
      </c>
      <c r="C418" s="22" t="s">
        <v>5074</v>
      </c>
      <c r="D418" t="s">
        <v>170</v>
      </c>
      <c r="E418" s="23" t="s">
        <v>5075</v>
      </c>
      <c r="F418" s="24" t="s">
        <v>1915</v>
      </c>
      <c r="G418" s="25">
        <v>7</v>
      </c>
      <c r="H418" s="24">
        <v>0</v>
      </c>
      <c r="I418" s="26">
        <f>ROUND(G418*H418,P4)</f>
        <v>0</v>
      </c>
      <c r="L418" s="26">
        <v>0</v>
      </c>
      <c r="M418" s="20">
        <f>ROUND(G418*L418,P4)</f>
        <v>0</v>
      </c>
      <c r="N418" s="21" t="s">
        <v>2346</v>
      </c>
      <c r="O418" s="27">
        <f>M418*AA418</f>
        <v>0</v>
      </c>
      <c r="P418">
        <v>3</v>
      </c>
      <c r="AA418">
        <f>IF(P418=1,$O$3,IF(P418=2,$O$4,$O$5))</f>
        <v>0</v>
      </c>
    </row>
    <row r="419" spans="1:27">
      <c r="A419" t="s">
        <v>173</v>
      </c>
      <c r="E419" s="23" t="s">
        <v>170</v>
      </c>
    </row>
    <row r="420" spans="1:27">
      <c r="A420" t="s">
        <v>174</v>
      </c>
      <c r="E420" s="28" t="s">
        <v>310</v>
      </c>
    </row>
    <row r="421" spans="1:27">
      <c r="A421" t="s">
        <v>176</v>
      </c>
      <c r="E421" s="23" t="s">
        <v>170</v>
      </c>
    </row>
    <row r="422" spans="1:27">
      <c r="A422" t="s">
        <v>168</v>
      </c>
      <c r="B422">
        <v>103</v>
      </c>
      <c r="C422" s="22" t="s">
        <v>5076</v>
      </c>
      <c r="D422" t="s">
        <v>170</v>
      </c>
      <c r="E422" s="23" t="s">
        <v>5077</v>
      </c>
      <c r="F422" s="24" t="s">
        <v>1915</v>
      </c>
      <c r="G422" s="25">
        <v>2</v>
      </c>
      <c r="H422" s="24">
        <v>0</v>
      </c>
      <c r="I422" s="26">
        <f>ROUND(G422*H422,P4)</f>
        <v>0</v>
      </c>
      <c r="L422" s="26">
        <v>0</v>
      </c>
      <c r="M422" s="20">
        <f>ROUND(G422*L422,P4)</f>
        <v>0</v>
      </c>
      <c r="N422" s="21" t="s">
        <v>2346</v>
      </c>
      <c r="O422" s="27">
        <f>M422*AA422</f>
        <v>0</v>
      </c>
      <c r="P422">
        <v>3</v>
      </c>
      <c r="AA422">
        <f>IF(P422=1,$O$3,IF(P422=2,$O$4,$O$5))</f>
        <v>0</v>
      </c>
    </row>
    <row r="423" spans="1:27">
      <c r="A423" t="s">
        <v>173</v>
      </c>
      <c r="E423" s="23" t="s">
        <v>170</v>
      </c>
    </row>
    <row r="424" spans="1:27">
      <c r="A424" t="s">
        <v>174</v>
      </c>
      <c r="E424" s="28" t="s">
        <v>231</v>
      </c>
    </row>
    <row r="425" spans="1:27">
      <c r="A425" t="s">
        <v>176</v>
      </c>
      <c r="E425" s="23" t="s">
        <v>170</v>
      </c>
    </row>
    <row r="426" spans="1:27">
      <c r="A426" t="s">
        <v>168</v>
      </c>
      <c r="B426">
        <v>104</v>
      </c>
      <c r="C426" s="22" t="s">
        <v>5078</v>
      </c>
      <c r="D426" t="s">
        <v>170</v>
      </c>
      <c r="E426" s="23" t="s">
        <v>5079</v>
      </c>
      <c r="F426" s="24" t="s">
        <v>1915</v>
      </c>
      <c r="G426" s="25">
        <v>1</v>
      </c>
      <c r="H426" s="24">
        <v>0</v>
      </c>
      <c r="I426" s="26">
        <f>ROUND(G426*H426,P4)</f>
        <v>0</v>
      </c>
      <c r="L426" s="26">
        <v>0</v>
      </c>
      <c r="M426" s="20">
        <f>ROUND(G426*L426,P4)</f>
        <v>0</v>
      </c>
      <c r="N426" s="21" t="s">
        <v>2346</v>
      </c>
      <c r="O426" s="27">
        <f>M426*AA426</f>
        <v>0</v>
      </c>
      <c r="P426">
        <v>3</v>
      </c>
      <c r="AA426">
        <f>IF(P426=1,$O$3,IF(P426=2,$O$4,$O$5))</f>
        <v>0</v>
      </c>
    </row>
    <row r="427" spans="1:27">
      <c r="A427" t="s">
        <v>173</v>
      </c>
      <c r="E427" s="23" t="s">
        <v>170</v>
      </c>
    </row>
    <row r="428" spans="1:27">
      <c r="A428" t="s">
        <v>174</v>
      </c>
      <c r="E428" s="28" t="s">
        <v>183</v>
      </c>
    </row>
    <row r="429" spans="1:27">
      <c r="A429" t="s">
        <v>176</v>
      </c>
      <c r="E429" s="23" t="s">
        <v>170</v>
      </c>
    </row>
    <row r="430" spans="1:27">
      <c r="A430" t="s">
        <v>168</v>
      </c>
      <c r="B430">
        <v>105</v>
      </c>
      <c r="C430" s="22" t="s">
        <v>5080</v>
      </c>
      <c r="D430" t="s">
        <v>170</v>
      </c>
      <c r="E430" s="23" t="s">
        <v>5081</v>
      </c>
      <c r="F430" s="24" t="s">
        <v>1915</v>
      </c>
      <c r="G430" s="25">
        <v>1</v>
      </c>
      <c r="H430" s="24">
        <v>0</v>
      </c>
      <c r="I430" s="26">
        <f>ROUND(G430*H430,P4)</f>
        <v>0</v>
      </c>
      <c r="L430" s="26">
        <v>0</v>
      </c>
      <c r="M430" s="20">
        <f>ROUND(G430*L430,P4)</f>
        <v>0</v>
      </c>
      <c r="N430" s="21" t="s">
        <v>2346</v>
      </c>
      <c r="O430" s="27">
        <f>M430*AA430</f>
        <v>0</v>
      </c>
      <c r="P430">
        <v>3</v>
      </c>
      <c r="AA430">
        <f>IF(P430=1,$O$3,IF(P430=2,$O$4,$O$5))</f>
        <v>0</v>
      </c>
    </row>
    <row r="431" spans="1:27">
      <c r="A431" t="s">
        <v>173</v>
      </c>
      <c r="E431" s="23" t="s">
        <v>170</v>
      </c>
    </row>
    <row r="432" spans="1:27">
      <c r="A432" t="s">
        <v>174</v>
      </c>
      <c r="E432" s="28" t="s">
        <v>183</v>
      </c>
    </row>
    <row r="433" spans="1:27">
      <c r="A433" t="s">
        <v>176</v>
      </c>
      <c r="E433" s="23" t="s">
        <v>170</v>
      </c>
    </row>
    <row r="434" spans="1:27">
      <c r="A434" t="s">
        <v>168</v>
      </c>
      <c r="B434">
        <v>106</v>
      </c>
      <c r="C434" s="22" t="s">
        <v>5579</v>
      </c>
      <c r="D434" t="s">
        <v>170</v>
      </c>
      <c r="E434" s="23" t="s">
        <v>5580</v>
      </c>
      <c r="F434" s="24" t="s">
        <v>1915</v>
      </c>
      <c r="G434" s="25">
        <v>1</v>
      </c>
      <c r="H434" s="24">
        <v>0</v>
      </c>
      <c r="I434" s="26">
        <f>ROUND(G434*H434,P4)</f>
        <v>0</v>
      </c>
      <c r="L434" s="26">
        <v>0</v>
      </c>
      <c r="M434" s="20">
        <f>ROUND(G434*L434,P4)</f>
        <v>0</v>
      </c>
      <c r="N434" s="21" t="s">
        <v>170</v>
      </c>
      <c r="O434" s="27">
        <f>M434*AA434</f>
        <v>0</v>
      </c>
      <c r="P434">
        <v>3</v>
      </c>
      <c r="AA434">
        <f>IF(P434=1,$O$3,IF(P434=2,$O$4,$O$5))</f>
        <v>0</v>
      </c>
    </row>
    <row r="435" spans="1:27">
      <c r="A435" t="s">
        <v>173</v>
      </c>
      <c r="E435" s="23" t="s">
        <v>170</v>
      </c>
    </row>
    <row r="436" spans="1:27">
      <c r="A436" t="s">
        <v>174</v>
      </c>
      <c r="E436" s="28" t="s">
        <v>183</v>
      </c>
    </row>
    <row r="437" spans="1:27">
      <c r="A437" t="s">
        <v>176</v>
      </c>
      <c r="E437" s="23" t="s">
        <v>170</v>
      </c>
    </row>
    <row r="438" spans="1:27" ht="26.45">
      <c r="A438" t="s">
        <v>168</v>
      </c>
      <c r="B438">
        <v>107</v>
      </c>
      <c r="C438" s="22" t="s">
        <v>5581</v>
      </c>
      <c r="D438" t="s">
        <v>170</v>
      </c>
      <c r="E438" s="23" t="s">
        <v>5582</v>
      </c>
      <c r="F438" s="24" t="s">
        <v>415</v>
      </c>
      <c r="G438" s="25">
        <v>1</v>
      </c>
      <c r="H438" s="24">
        <v>0</v>
      </c>
      <c r="I438" s="26">
        <f>ROUND(G438*H438,P4)</f>
        <v>0</v>
      </c>
      <c r="L438" s="26">
        <v>0</v>
      </c>
      <c r="M438" s="20">
        <f>ROUND(G438*L438,P4)</f>
        <v>0</v>
      </c>
      <c r="N438" s="21" t="s">
        <v>170</v>
      </c>
      <c r="O438" s="27">
        <f>M438*AA438</f>
        <v>0</v>
      </c>
      <c r="P438">
        <v>3</v>
      </c>
      <c r="AA438">
        <f>IF(P438=1,$O$3,IF(P438=2,$O$4,$O$5))</f>
        <v>0</v>
      </c>
    </row>
    <row r="439" spans="1:27">
      <c r="A439" t="s">
        <v>173</v>
      </c>
      <c r="E439" s="23" t="s">
        <v>170</v>
      </c>
    </row>
    <row r="440" spans="1:27">
      <c r="A440" t="s">
        <v>174</v>
      </c>
      <c r="E440" s="28" t="s">
        <v>183</v>
      </c>
    </row>
    <row r="441" spans="1:27" ht="158.44999999999999">
      <c r="A441" t="s">
        <v>176</v>
      </c>
      <c r="E441" s="23" t="s">
        <v>5583</v>
      </c>
    </row>
    <row r="442" spans="1:27" ht="26.45">
      <c r="A442" t="s">
        <v>168</v>
      </c>
      <c r="B442">
        <v>108</v>
      </c>
      <c r="C442" s="22" t="s">
        <v>5584</v>
      </c>
      <c r="D442" t="s">
        <v>170</v>
      </c>
      <c r="E442" s="23" t="s">
        <v>5585</v>
      </c>
      <c r="F442" s="24" t="s">
        <v>415</v>
      </c>
      <c r="G442" s="25">
        <v>6</v>
      </c>
      <c r="H442" s="24">
        <v>0</v>
      </c>
      <c r="I442" s="26">
        <f>ROUND(G442*H442,P4)</f>
        <v>0</v>
      </c>
      <c r="L442" s="26">
        <v>0</v>
      </c>
      <c r="M442" s="20">
        <f>ROUND(G442*L442,P4)</f>
        <v>0</v>
      </c>
      <c r="N442" s="21" t="s">
        <v>170</v>
      </c>
      <c r="O442" s="27">
        <f>M442*AA442</f>
        <v>0</v>
      </c>
      <c r="P442">
        <v>3</v>
      </c>
      <c r="AA442">
        <f>IF(P442=1,$O$3,IF(P442=2,$O$4,$O$5))</f>
        <v>0</v>
      </c>
    </row>
    <row r="443" spans="1:27">
      <c r="A443" t="s">
        <v>173</v>
      </c>
      <c r="E443" s="23" t="s">
        <v>170</v>
      </c>
    </row>
    <row r="444" spans="1:27">
      <c r="A444" t="s">
        <v>174</v>
      </c>
      <c r="E444" s="28" t="s">
        <v>649</v>
      </c>
    </row>
    <row r="445" spans="1:27" ht="158.44999999999999">
      <c r="A445" t="s">
        <v>176</v>
      </c>
      <c r="E445" s="23" t="s">
        <v>5583</v>
      </c>
    </row>
    <row r="446" spans="1:27" ht="26.45">
      <c r="A446" t="s">
        <v>168</v>
      </c>
      <c r="B446">
        <v>109</v>
      </c>
      <c r="C446" s="22" t="s">
        <v>5586</v>
      </c>
      <c r="D446" t="s">
        <v>170</v>
      </c>
      <c r="E446" s="23" t="s">
        <v>5587</v>
      </c>
      <c r="F446" s="24" t="s">
        <v>415</v>
      </c>
      <c r="G446" s="25">
        <v>2</v>
      </c>
      <c r="H446" s="24">
        <v>0</v>
      </c>
      <c r="I446" s="26">
        <f>ROUND(G446*H446,P4)</f>
        <v>0</v>
      </c>
      <c r="L446" s="26">
        <v>0</v>
      </c>
      <c r="M446" s="20">
        <f>ROUND(G446*L446,P4)</f>
        <v>0</v>
      </c>
      <c r="N446" s="21" t="s">
        <v>170</v>
      </c>
      <c r="O446" s="27">
        <f>M446*AA446</f>
        <v>0</v>
      </c>
      <c r="P446">
        <v>3</v>
      </c>
      <c r="AA446">
        <f>IF(P446=1,$O$3,IF(P446=2,$O$4,$O$5))</f>
        <v>0</v>
      </c>
    </row>
    <row r="447" spans="1:27">
      <c r="A447" t="s">
        <v>173</v>
      </c>
      <c r="E447" s="23" t="s">
        <v>170</v>
      </c>
    </row>
    <row r="448" spans="1:27">
      <c r="A448" t="s">
        <v>174</v>
      </c>
      <c r="E448" s="28" t="s">
        <v>231</v>
      </c>
    </row>
    <row r="449" spans="1:27" ht="158.44999999999999">
      <c r="A449" t="s">
        <v>176</v>
      </c>
      <c r="E449" s="23" t="s">
        <v>5588</v>
      </c>
    </row>
    <row r="450" spans="1:27" ht="26.45">
      <c r="A450" t="s">
        <v>168</v>
      </c>
      <c r="B450">
        <v>110</v>
      </c>
      <c r="C450" s="22" t="s">
        <v>5589</v>
      </c>
      <c r="D450" t="s">
        <v>170</v>
      </c>
      <c r="E450" s="23" t="s">
        <v>5590</v>
      </c>
      <c r="F450" s="24" t="s">
        <v>415</v>
      </c>
      <c r="G450" s="25">
        <v>1</v>
      </c>
      <c r="H450" s="24">
        <v>0</v>
      </c>
      <c r="I450" s="26">
        <f>ROUND(G450*H450,P4)</f>
        <v>0</v>
      </c>
      <c r="L450" s="26">
        <v>0</v>
      </c>
      <c r="M450" s="20">
        <f>ROUND(G450*L450,P4)</f>
        <v>0</v>
      </c>
      <c r="N450" s="21" t="s">
        <v>170</v>
      </c>
      <c r="O450" s="27">
        <f>M450*AA450</f>
        <v>0</v>
      </c>
      <c r="P450">
        <v>3</v>
      </c>
      <c r="AA450">
        <f>IF(P450=1,$O$3,IF(P450=2,$O$4,$O$5))</f>
        <v>0</v>
      </c>
    </row>
    <row r="451" spans="1:27">
      <c r="A451" t="s">
        <v>173</v>
      </c>
      <c r="E451" s="23" t="s">
        <v>170</v>
      </c>
    </row>
    <row r="452" spans="1:27">
      <c r="A452" t="s">
        <v>174</v>
      </c>
      <c r="E452" s="28" t="s">
        <v>183</v>
      </c>
    </row>
    <row r="453" spans="1:27" ht="158.44999999999999">
      <c r="A453" t="s">
        <v>176</v>
      </c>
      <c r="E453" s="23" t="s">
        <v>5591</v>
      </c>
    </row>
    <row r="454" spans="1:27" ht="26.45">
      <c r="A454" t="s">
        <v>168</v>
      </c>
      <c r="B454">
        <v>111</v>
      </c>
      <c r="C454" s="22" t="s">
        <v>5592</v>
      </c>
      <c r="D454" t="s">
        <v>170</v>
      </c>
      <c r="E454" s="23" t="s">
        <v>5593</v>
      </c>
      <c r="F454" s="24" t="s">
        <v>415</v>
      </c>
      <c r="G454" s="25">
        <v>1</v>
      </c>
      <c r="H454" s="24">
        <v>0</v>
      </c>
      <c r="I454" s="26">
        <f>ROUND(G454*H454,P4)</f>
        <v>0</v>
      </c>
      <c r="L454" s="26">
        <v>0</v>
      </c>
      <c r="M454" s="20">
        <f>ROUND(G454*L454,P4)</f>
        <v>0</v>
      </c>
      <c r="N454" s="21" t="s">
        <v>170</v>
      </c>
      <c r="O454" s="27">
        <f>M454*AA454</f>
        <v>0</v>
      </c>
      <c r="P454">
        <v>3</v>
      </c>
      <c r="AA454">
        <f>IF(P454=1,$O$3,IF(P454=2,$O$4,$O$5))</f>
        <v>0</v>
      </c>
    </row>
    <row r="455" spans="1:27">
      <c r="A455" t="s">
        <v>173</v>
      </c>
      <c r="E455" s="23" t="s">
        <v>170</v>
      </c>
    </row>
    <row r="456" spans="1:27">
      <c r="A456" t="s">
        <v>174</v>
      </c>
      <c r="E456" s="28" t="s">
        <v>183</v>
      </c>
    </row>
    <row r="457" spans="1:27" ht="158.44999999999999">
      <c r="A457" t="s">
        <v>176</v>
      </c>
      <c r="E457" s="23" t="s">
        <v>5591</v>
      </c>
    </row>
    <row r="458" spans="1:27" ht="26.45">
      <c r="A458" t="s">
        <v>168</v>
      </c>
      <c r="B458">
        <v>112</v>
      </c>
      <c r="C458" s="22" t="s">
        <v>5594</v>
      </c>
      <c r="D458" t="s">
        <v>170</v>
      </c>
      <c r="E458" s="23" t="s">
        <v>5595</v>
      </c>
      <c r="F458" s="24" t="s">
        <v>415</v>
      </c>
      <c r="G458" s="25">
        <v>1</v>
      </c>
      <c r="H458" s="24">
        <v>0</v>
      </c>
      <c r="I458" s="26">
        <f>ROUND(G458*H458,P4)</f>
        <v>0</v>
      </c>
      <c r="L458" s="26">
        <v>0</v>
      </c>
      <c r="M458" s="20">
        <f>ROUND(G458*L458,P4)</f>
        <v>0</v>
      </c>
      <c r="N458" s="21" t="s">
        <v>170</v>
      </c>
      <c r="O458" s="27">
        <f>M458*AA458</f>
        <v>0</v>
      </c>
      <c r="P458">
        <v>3</v>
      </c>
      <c r="AA458">
        <f>IF(P458=1,$O$3,IF(P458=2,$O$4,$O$5))</f>
        <v>0</v>
      </c>
    </row>
    <row r="459" spans="1:27">
      <c r="A459" t="s">
        <v>173</v>
      </c>
      <c r="E459" s="23" t="s">
        <v>170</v>
      </c>
    </row>
    <row r="460" spans="1:27">
      <c r="A460" t="s">
        <v>174</v>
      </c>
      <c r="E460" s="28" t="s">
        <v>183</v>
      </c>
    </row>
    <row r="461" spans="1:27" ht="158.44999999999999">
      <c r="A461" t="s">
        <v>176</v>
      </c>
      <c r="E461" s="23" t="s">
        <v>5596</v>
      </c>
    </row>
    <row r="462" spans="1:27" ht="26.45">
      <c r="A462" t="s">
        <v>168</v>
      </c>
      <c r="B462">
        <v>113</v>
      </c>
      <c r="C462" s="22" t="s">
        <v>5597</v>
      </c>
      <c r="D462" t="s">
        <v>170</v>
      </c>
      <c r="E462" s="23" t="s">
        <v>5598</v>
      </c>
      <c r="F462" s="24" t="s">
        <v>415</v>
      </c>
      <c r="G462" s="25">
        <v>1</v>
      </c>
      <c r="H462" s="24">
        <v>0</v>
      </c>
      <c r="I462" s="26">
        <f>ROUND(G462*H462,P4)</f>
        <v>0</v>
      </c>
      <c r="L462" s="26">
        <v>0</v>
      </c>
      <c r="M462" s="20">
        <f>ROUND(G462*L462,P4)</f>
        <v>0</v>
      </c>
      <c r="N462" s="21" t="s">
        <v>170</v>
      </c>
      <c r="O462" s="27">
        <f>M462*AA462</f>
        <v>0</v>
      </c>
      <c r="P462">
        <v>3</v>
      </c>
      <c r="AA462">
        <f>IF(P462=1,$O$3,IF(P462=2,$O$4,$O$5))</f>
        <v>0</v>
      </c>
    </row>
    <row r="463" spans="1:27">
      <c r="A463" t="s">
        <v>173</v>
      </c>
      <c r="E463" s="23" t="s">
        <v>170</v>
      </c>
    </row>
    <row r="464" spans="1:27">
      <c r="A464" t="s">
        <v>174</v>
      </c>
      <c r="E464" s="28" t="s">
        <v>183</v>
      </c>
    </row>
    <row r="465" spans="1:27" ht="158.44999999999999">
      <c r="A465" t="s">
        <v>176</v>
      </c>
      <c r="E465" s="23" t="s">
        <v>5596</v>
      </c>
    </row>
    <row r="466" spans="1:27" ht="26.45">
      <c r="A466" t="s">
        <v>168</v>
      </c>
      <c r="B466">
        <v>114</v>
      </c>
      <c r="C466" s="22" t="s">
        <v>5599</v>
      </c>
      <c r="D466" t="s">
        <v>170</v>
      </c>
      <c r="E466" s="23" t="s">
        <v>5600</v>
      </c>
      <c r="F466" s="24" t="s">
        <v>415</v>
      </c>
      <c r="G466" s="25">
        <v>1</v>
      </c>
      <c r="H466" s="24">
        <v>0</v>
      </c>
      <c r="I466" s="26">
        <f>ROUND(G466*H466,P4)</f>
        <v>0</v>
      </c>
      <c r="L466" s="26">
        <v>0</v>
      </c>
      <c r="M466" s="20">
        <f>ROUND(G466*L466,P4)</f>
        <v>0</v>
      </c>
      <c r="N466" s="21" t="s">
        <v>170</v>
      </c>
      <c r="O466" s="27">
        <f>M466*AA466</f>
        <v>0</v>
      </c>
      <c r="P466">
        <v>3</v>
      </c>
      <c r="AA466">
        <f>IF(P466=1,$O$3,IF(P466=2,$O$4,$O$5))</f>
        <v>0</v>
      </c>
    </row>
    <row r="467" spans="1:27">
      <c r="A467" t="s">
        <v>173</v>
      </c>
      <c r="E467" s="23" t="s">
        <v>170</v>
      </c>
    </row>
    <row r="468" spans="1:27">
      <c r="A468" t="s">
        <v>174</v>
      </c>
      <c r="E468" s="28" t="s">
        <v>183</v>
      </c>
    </row>
    <row r="469" spans="1:27" ht="158.44999999999999">
      <c r="A469" t="s">
        <v>176</v>
      </c>
      <c r="E469" s="23" t="s">
        <v>5596</v>
      </c>
    </row>
    <row r="470" spans="1:27" ht="26.45">
      <c r="A470" t="s">
        <v>168</v>
      </c>
      <c r="B470">
        <v>115</v>
      </c>
      <c r="C470" s="22" t="s">
        <v>5601</v>
      </c>
      <c r="D470" t="s">
        <v>170</v>
      </c>
      <c r="E470" s="23" t="s">
        <v>5602</v>
      </c>
      <c r="F470" s="24" t="s">
        <v>415</v>
      </c>
      <c r="G470" s="25">
        <v>1</v>
      </c>
      <c r="H470" s="24">
        <v>0</v>
      </c>
      <c r="I470" s="26">
        <f>ROUND(G470*H470,P4)</f>
        <v>0</v>
      </c>
      <c r="L470" s="26">
        <v>0</v>
      </c>
      <c r="M470" s="20">
        <f>ROUND(G470*L470,P4)</f>
        <v>0</v>
      </c>
      <c r="N470" s="21" t="s">
        <v>170</v>
      </c>
      <c r="O470" s="27">
        <f>M470*AA470</f>
        <v>0</v>
      </c>
      <c r="P470">
        <v>3</v>
      </c>
      <c r="AA470">
        <f>IF(P470=1,$O$3,IF(P470=2,$O$4,$O$5))</f>
        <v>0</v>
      </c>
    </row>
    <row r="471" spans="1:27">
      <c r="A471" t="s">
        <v>173</v>
      </c>
      <c r="E471" s="23" t="s">
        <v>170</v>
      </c>
    </row>
    <row r="472" spans="1:27">
      <c r="A472" t="s">
        <v>174</v>
      </c>
      <c r="E472" s="28" t="s">
        <v>183</v>
      </c>
    </row>
    <row r="473" spans="1:27" ht="158.44999999999999">
      <c r="A473" t="s">
        <v>176</v>
      </c>
      <c r="E473" s="23" t="s">
        <v>5596</v>
      </c>
    </row>
    <row r="474" spans="1:27">
      <c r="A474" t="s">
        <v>168</v>
      </c>
      <c r="B474">
        <v>116</v>
      </c>
      <c r="C474" s="22" t="s">
        <v>3766</v>
      </c>
      <c r="D474" t="s">
        <v>170</v>
      </c>
      <c r="E474" s="23" t="s">
        <v>3767</v>
      </c>
      <c r="F474" s="24" t="s">
        <v>415</v>
      </c>
      <c r="G474" s="25">
        <v>26</v>
      </c>
      <c r="H474" s="24">
        <v>0</v>
      </c>
      <c r="I474" s="26">
        <f>ROUND(G474*H474,P4)</f>
        <v>0</v>
      </c>
      <c r="L474" s="26">
        <v>0</v>
      </c>
      <c r="M474" s="20">
        <f>ROUND(G474*L474,P4)</f>
        <v>0</v>
      </c>
      <c r="N474" s="21" t="s">
        <v>2346</v>
      </c>
      <c r="O474" s="27">
        <f>M474*AA474</f>
        <v>0</v>
      </c>
      <c r="P474">
        <v>3</v>
      </c>
      <c r="AA474">
        <f>IF(P474=1,$O$3,IF(P474=2,$O$4,$O$5))</f>
        <v>0</v>
      </c>
    </row>
    <row r="475" spans="1:27">
      <c r="A475" t="s">
        <v>173</v>
      </c>
      <c r="E475" s="23" t="s">
        <v>170</v>
      </c>
    </row>
    <row r="476" spans="1:27">
      <c r="A476" t="s">
        <v>174</v>
      </c>
      <c r="E476" s="28" t="s">
        <v>4050</v>
      </c>
    </row>
    <row r="477" spans="1:27">
      <c r="A477" t="s">
        <v>176</v>
      </c>
      <c r="E477" s="23" t="s">
        <v>170</v>
      </c>
    </row>
    <row r="478" spans="1:27">
      <c r="A478" t="s">
        <v>168</v>
      </c>
      <c r="B478">
        <v>117</v>
      </c>
      <c r="C478" s="22" t="s">
        <v>5082</v>
      </c>
      <c r="D478" t="s">
        <v>170</v>
      </c>
      <c r="E478" s="23" t="s">
        <v>5083</v>
      </c>
      <c r="F478" s="24" t="s">
        <v>415</v>
      </c>
      <c r="G478" s="25">
        <v>26</v>
      </c>
      <c r="H478" s="24">
        <v>0</v>
      </c>
      <c r="I478" s="26">
        <f>ROUND(G478*H478,P4)</f>
        <v>0</v>
      </c>
      <c r="L478" s="26">
        <v>0</v>
      </c>
      <c r="M478" s="20">
        <f>ROUND(G478*L478,P4)</f>
        <v>0</v>
      </c>
      <c r="N478" s="21" t="s">
        <v>2346</v>
      </c>
      <c r="O478" s="27">
        <f>M478*AA478</f>
        <v>0</v>
      </c>
      <c r="P478">
        <v>3</v>
      </c>
      <c r="AA478">
        <f>IF(P478=1,$O$3,IF(P478=2,$O$4,$O$5))</f>
        <v>0</v>
      </c>
    </row>
    <row r="479" spans="1:27">
      <c r="A479" t="s">
        <v>173</v>
      </c>
      <c r="E479" s="23" t="s">
        <v>170</v>
      </c>
    </row>
    <row r="480" spans="1:27">
      <c r="A480" t="s">
        <v>174</v>
      </c>
      <c r="E480" s="28" t="s">
        <v>4050</v>
      </c>
    </row>
    <row r="481" spans="1:27">
      <c r="A481" t="s">
        <v>176</v>
      </c>
      <c r="E481" s="23" t="s">
        <v>170</v>
      </c>
    </row>
    <row r="482" spans="1:27">
      <c r="A482" t="s">
        <v>168</v>
      </c>
      <c r="B482">
        <v>118</v>
      </c>
      <c r="C482" s="22" t="s">
        <v>5084</v>
      </c>
      <c r="D482" t="s">
        <v>170</v>
      </c>
      <c r="E482" s="23" t="s">
        <v>5085</v>
      </c>
      <c r="F482" s="24" t="s">
        <v>415</v>
      </c>
      <c r="G482" s="25">
        <v>30</v>
      </c>
      <c r="H482" s="24">
        <v>0</v>
      </c>
      <c r="I482" s="26">
        <f>ROUND(G482*H482,P4)</f>
        <v>0</v>
      </c>
      <c r="L482" s="26">
        <v>0</v>
      </c>
      <c r="M482" s="20">
        <f>ROUND(G482*L482,P4)</f>
        <v>0</v>
      </c>
      <c r="N482" s="21" t="s">
        <v>2346</v>
      </c>
      <c r="O482" s="27">
        <f>M482*AA482</f>
        <v>0</v>
      </c>
      <c r="P482">
        <v>3</v>
      </c>
      <c r="AA482">
        <f>IF(P482=1,$O$3,IF(P482=2,$O$4,$O$5))</f>
        <v>0</v>
      </c>
    </row>
    <row r="483" spans="1:27">
      <c r="A483" t="s">
        <v>173</v>
      </c>
      <c r="E483" s="23" t="s">
        <v>170</v>
      </c>
    </row>
    <row r="484" spans="1:27">
      <c r="A484" t="s">
        <v>174</v>
      </c>
      <c r="E484" s="28" t="s">
        <v>705</v>
      </c>
    </row>
    <row r="485" spans="1:27">
      <c r="A485" t="s">
        <v>176</v>
      </c>
      <c r="E485" s="23" t="s">
        <v>170</v>
      </c>
    </row>
    <row r="486" spans="1:27">
      <c r="A486" t="s">
        <v>168</v>
      </c>
      <c r="B486">
        <v>119</v>
      </c>
      <c r="C486" s="22" t="s">
        <v>5603</v>
      </c>
      <c r="D486" t="s">
        <v>170</v>
      </c>
      <c r="E486" s="23" t="s">
        <v>5604</v>
      </c>
      <c r="F486" s="24" t="s">
        <v>188</v>
      </c>
      <c r="G486" s="25">
        <v>1</v>
      </c>
      <c r="H486" s="24">
        <v>0</v>
      </c>
      <c r="I486" s="26">
        <f>ROUND(G486*H486,P4)</f>
        <v>0</v>
      </c>
      <c r="L486" s="26">
        <v>0</v>
      </c>
      <c r="M486" s="20">
        <f>ROUND(G486*L486,P4)</f>
        <v>0</v>
      </c>
      <c r="N486" s="21" t="s">
        <v>170</v>
      </c>
      <c r="O486" s="27">
        <f>M486*AA486</f>
        <v>0</v>
      </c>
      <c r="P486">
        <v>3</v>
      </c>
      <c r="AA486">
        <f>IF(P486=1,$O$3,IF(P486=2,$O$4,$O$5))</f>
        <v>0</v>
      </c>
    </row>
    <row r="487" spans="1:27">
      <c r="A487" t="s">
        <v>173</v>
      </c>
      <c r="E487" s="23" t="s">
        <v>170</v>
      </c>
    </row>
    <row r="488" spans="1:27">
      <c r="A488" t="s">
        <v>174</v>
      </c>
      <c r="E488" s="28" t="s">
        <v>183</v>
      </c>
    </row>
    <row r="489" spans="1:27" ht="52.9">
      <c r="A489" t="s">
        <v>176</v>
      </c>
      <c r="E489" s="23" t="s">
        <v>5605</v>
      </c>
    </row>
    <row r="490" spans="1:27">
      <c r="A490" t="s">
        <v>168</v>
      </c>
      <c r="B490">
        <v>120</v>
      </c>
      <c r="C490" s="22" t="s">
        <v>5606</v>
      </c>
      <c r="D490" t="s">
        <v>170</v>
      </c>
      <c r="E490" s="23" t="s">
        <v>5607</v>
      </c>
      <c r="F490" s="24" t="s">
        <v>188</v>
      </c>
      <c r="G490" s="25">
        <v>3</v>
      </c>
      <c r="H490" s="24">
        <v>0</v>
      </c>
      <c r="I490" s="26">
        <f>ROUND(G490*H490,P4)</f>
        <v>0</v>
      </c>
      <c r="L490" s="26">
        <v>0</v>
      </c>
      <c r="M490" s="20">
        <f>ROUND(G490*L490,P4)</f>
        <v>0</v>
      </c>
      <c r="N490" s="21" t="s">
        <v>170</v>
      </c>
      <c r="O490" s="27">
        <f>M490*AA490</f>
        <v>0</v>
      </c>
      <c r="P490">
        <v>3</v>
      </c>
      <c r="AA490">
        <f>IF(P490=1,$O$3,IF(P490=2,$O$4,$O$5))</f>
        <v>0</v>
      </c>
    </row>
    <row r="491" spans="1:27">
      <c r="A491" t="s">
        <v>173</v>
      </c>
      <c r="E491" s="23" t="s">
        <v>170</v>
      </c>
    </row>
    <row r="492" spans="1:27">
      <c r="A492" t="s">
        <v>174</v>
      </c>
      <c r="E492" s="28" t="s">
        <v>331</v>
      </c>
    </row>
    <row r="493" spans="1:27" ht="52.9">
      <c r="A493" t="s">
        <v>176</v>
      </c>
      <c r="E493" s="23" t="s">
        <v>5608</v>
      </c>
    </row>
    <row r="494" spans="1:27">
      <c r="A494" t="s">
        <v>168</v>
      </c>
      <c r="B494">
        <v>121</v>
      </c>
      <c r="C494" s="22" t="s">
        <v>5609</v>
      </c>
      <c r="D494" t="s">
        <v>170</v>
      </c>
      <c r="E494" s="23" t="s">
        <v>5610</v>
      </c>
      <c r="F494" s="24" t="s">
        <v>188</v>
      </c>
      <c r="G494" s="25">
        <v>5</v>
      </c>
      <c r="H494" s="24">
        <v>0</v>
      </c>
      <c r="I494" s="26">
        <f>ROUND(G494*H494,P4)</f>
        <v>0</v>
      </c>
      <c r="L494" s="26">
        <v>0</v>
      </c>
      <c r="M494" s="20">
        <f>ROUND(G494*L494,P4)</f>
        <v>0</v>
      </c>
      <c r="N494" s="21" t="s">
        <v>170</v>
      </c>
      <c r="O494" s="27">
        <f>M494*AA494</f>
        <v>0</v>
      </c>
      <c r="P494">
        <v>3</v>
      </c>
      <c r="AA494">
        <f>IF(P494=1,$O$3,IF(P494=2,$O$4,$O$5))</f>
        <v>0</v>
      </c>
    </row>
    <row r="495" spans="1:27">
      <c r="A495" t="s">
        <v>173</v>
      </c>
      <c r="E495" s="23" t="s">
        <v>170</v>
      </c>
    </row>
    <row r="496" spans="1:27">
      <c r="A496" t="s">
        <v>174</v>
      </c>
      <c r="E496" s="28" t="s">
        <v>757</v>
      </c>
    </row>
    <row r="497" spans="1:27" ht="52.9">
      <c r="A497" t="s">
        <v>176</v>
      </c>
      <c r="E497" s="23" t="s">
        <v>5611</v>
      </c>
    </row>
    <row r="498" spans="1:27">
      <c r="A498" t="s">
        <v>168</v>
      </c>
      <c r="B498">
        <v>122</v>
      </c>
      <c r="C498" s="22" t="s">
        <v>5612</v>
      </c>
      <c r="D498" t="s">
        <v>170</v>
      </c>
      <c r="E498" s="23" t="s">
        <v>5613</v>
      </c>
      <c r="F498" s="24" t="s">
        <v>188</v>
      </c>
      <c r="G498" s="25">
        <v>1</v>
      </c>
      <c r="H498" s="24">
        <v>0</v>
      </c>
      <c r="I498" s="26">
        <f>ROUND(G498*H498,P4)</f>
        <v>0</v>
      </c>
      <c r="L498" s="26">
        <v>0</v>
      </c>
      <c r="M498" s="20">
        <f>ROUND(G498*L498,P4)</f>
        <v>0</v>
      </c>
      <c r="N498" s="21" t="s">
        <v>170</v>
      </c>
      <c r="O498" s="27">
        <f>M498*AA498</f>
        <v>0</v>
      </c>
      <c r="P498">
        <v>3</v>
      </c>
      <c r="AA498">
        <f>IF(P498=1,$O$3,IF(P498=2,$O$4,$O$5))</f>
        <v>0</v>
      </c>
    </row>
    <row r="499" spans="1:27">
      <c r="A499" t="s">
        <v>173</v>
      </c>
      <c r="E499" s="23" t="s">
        <v>170</v>
      </c>
    </row>
    <row r="500" spans="1:27">
      <c r="A500" t="s">
        <v>174</v>
      </c>
      <c r="E500" s="28" t="s">
        <v>183</v>
      </c>
    </row>
    <row r="501" spans="1:27" ht="52.9">
      <c r="A501" t="s">
        <v>176</v>
      </c>
      <c r="E501" s="23" t="s">
        <v>5614</v>
      </c>
    </row>
    <row r="502" spans="1:27">
      <c r="A502" t="s">
        <v>168</v>
      </c>
      <c r="B502">
        <v>123</v>
      </c>
      <c r="C502" s="22" t="s">
        <v>5615</v>
      </c>
      <c r="D502" t="s">
        <v>170</v>
      </c>
      <c r="E502" s="23" t="s">
        <v>5616</v>
      </c>
      <c r="F502" s="24" t="s">
        <v>188</v>
      </c>
      <c r="G502" s="25">
        <v>1</v>
      </c>
      <c r="H502" s="24">
        <v>0</v>
      </c>
      <c r="I502" s="26">
        <f>ROUND(G502*H502,P4)</f>
        <v>0</v>
      </c>
      <c r="L502" s="26">
        <v>0</v>
      </c>
      <c r="M502" s="20">
        <f>ROUND(G502*L502,P4)</f>
        <v>0</v>
      </c>
      <c r="N502" s="21" t="s">
        <v>170</v>
      </c>
      <c r="O502" s="27">
        <f>M502*AA502</f>
        <v>0</v>
      </c>
      <c r="P502">
        <v>3</v>
      </c>
      <c r="AA502">
        <f>IF(P502=1,$O$3,IF(P502=2,$O$4,$O$5))</f>
        <v>0</v>
      </c>
    </row>
    <row r="503" spans="1:27">
      <c r="A503" t="s">
        <v>173</v>
      </c>
      <c r="E503" s="23" t="s">
        <v>170</v>
      </c>
    </row>
    <row r="504" spans="1:27">
      <c r="A504" t="s">
        <v>174</v>
      </c>
      <c r="E504" s="28" t="s">
        <v>183</v>
      </c>
    </row>
    <row r="505" spans="1:27" ht="52.9">
      <c r="A505" t="s">
        <v>176</v>
      </c>
      <c r="E505" s="23" t="s">
        <v>5617</v>
      </c>
    </row>
    <row r="506" spans="1:27">
      <c r="A506" t="s">
        <v>168</v>
      </c>
      <c r="B506">
        <v>124</v>
      </c>
      <c r="C506" s="22" t="s">
        <v>5618</v>
      </c>
      <c r="D506" t="s">
        <v>170</v>
      </c>
      <c r="E506" s="23" t="s">
        <v>5619</v>
      </c>
      <c r="F506" s="24" t="s">
        <v>188</v>
      </c>
      <c r="G506" s="25">
        <v>1</v>
      </c>
      <c r="H506" s="24">
        <v>0</v>
      </c>
      <c r="I506" s="26">
        <f>ROUND(G506*H506,P4)</f>
        <v>0</v>
      </c>
      <c r="L506" s="26">
        <v>0</v>
      </c>
      <c r="M506" s="20">
        <f>ROUND(G506*L506,P4)</f>
        <v>0</v>
      </c>
      <c r="N506" s="21" t="s">
        <v>170</v>
      </c>
      <c r="O506" s="27">
        <f>M506*AA506</f>
        <v>0</v>
      </c>
      <c r="P506">
        <v>3</v>
      </c>
      <c r="AA506">
        <f>IF(P506=1,$O$3,IF(P506=2,$O$4,$O$5))</f>
        <v>0</v>
      </c>
    </row>
    <row r="507" spans="1:27">
      <c r="A507" t="s">
        <v>173</v>
      </c>
      <c r="E507" s="23" t="s">
        <v>170</v>
      </c>
    </row>
    <row r="508" spans="1:27">
      <c r="A508" t="s">
        <v>174</v>
      </c>
      <c r="E508" s="28" t="s">
        <v>183</v>
      </c>
    </row>
    <row r="509" spans="1:27" ht="52.9">
      <c r="A509" t="s">
        <v>176</v>
      </c>
      <c r="E509" s="23" t="s">
        <v>5620</v>
      </c>
    </row>
    <row r="510" spans="1:27">
      <c r="A510" t="s">
        <v>168</v>
      </c>
      <c r="B510">
        <v>125</v>
      </c>
      <c r="C510" s="22" t="s">
        <v>5621</v>
      </c>
      <c r="D510" t="s">
        <v>170</v>
      </c>
      <c r="E510" s="23" t="s">
        <v>5622</v>
      </c>
      <c r="F510" s="24" t="s">
        <v>188</v>
      </c>
      <c r="G510" s="25">
        <v>4</v>
      </c>
      <c r="H510" s="24">
        <v>0</v>
      </c>
      <c r="I510" s="26">
        <f>ROUND(G510*H510,P4)</f>
        <v>0</v>
      </c>
      <c r="L510" s="26">
        <v>0</v>
      </c>
      <c r="M510" s="20">
        <f>ROUND(G510*L510,P4)</f>
        <v>0</v>
      </c>
      <c r="N510" s="21" t="s">
        <v>170</v>
      </c>
      <c r="O510" s="27">
        <f>M510*AA510</f>
        <v>0</v>
      </c>
      <c r="P510">
        <v>3</v>
      </c>
      <c r="AA510">
        <f>IF(P510=1,$O$3,IF(P510=2,$O$4,$O$5))</f>
        <v>0</v>
      </c>
    </row>
    <row r="511" spans="1:27">
      <c r="A511" t="s">
        <v>173</v>
      </c>
      <c r="E511" s="23" t="s">
        <v>170</v>
      </c>
    </row>
    <row r="512" spans="1:27">
      <c r="A512" t="s">
        <v>174</v>
      </c>
      <c r="E512" s="28" t="s">
        <v>549</v>
      </c>
    </row>
    <row r="513" spans="1:27" ht="52.9">
      <c r="A513" t="s">
        <v>176</v>
      </c>
      <c r="E513" s="23" t="s">
        <v>5623</v>
      </c>
    </row>
    <row r="514" spans="1:27">
      <c r="A514" t="s">
        <v>168</v>
      </c>
      <c r="B514">
        <v>126</v>
      </c>
      <c r="C514" s="22" t="s">
        <v>5624</v>
      </c>
      <c r="D514" t="s">
        <v>170</v>
      </c>
      <c r="E514" s="23" t="s">
        <v>5625</v>
      </c>
      <c r="F514" s="24" t="s">
        <v>188</v>
      </c>
      <c r="G514" s="25">
        <v>1</v>
      </c>
      <c r="H514" s="24">
        <v>0</v>
      </c>
      <c r="I514" s="26">
        <f>ROUND(G514*H514,P4)</f>
        <v>0</v>
      </c>
      <c r="L514" s="26">
        <v>0</v>
      </c>
      <c r="M514" s="20">
        <f>ROUND(G514*L514,P4)</f>
        <v>0</v>
      </c>
      <c r="N514" s="21" t="s">
        <v>170</v>
      </c>
      <c r="O514" s="27">
        <f>M514*AA514</f>
        <v>0</v>
      </c>
      <c r="P514">
        <v>3</v>
      </c>
      <c r="AA514">
        <f>IF(P514=1,$O$3,IF(P514=2,$O$4,$O$5))</f>
        <v>0</v>
      </c>
    </row>
    <row r="515" spans="1:27">
      <c r="A515" t="s">
        <v>173</v>
      </c>
      <c r="E515" s="23" t="s">
        <v>170</v>
      </c>
    </row>
    <row r="516" spans="1:27">
      <c r="A516" t="s">
        <v>174</v>
      </c>
      <c r="E516" s="28" t="s">
        <v>183</v>
      </c>
    </row>
    <row r="517" spans="1:27" ht="52.9">
      <c r="A517" t="s">
        <v>176</v>
      </c>
      <c r="E517" s="23" t="s">
        <v>5626</v>
      </c>
    </row>
    <row r="518" spans="1:27">
      <c r="A518" t="s">
        <v>168</v>
      </c>
      <c r="B518">
        <v>127</v>
      </c>
      <c r="C518" s="22" t="s">
        <v>5627</v>
      </c>
      <c r="D518" t="s">
        <v>170</v>
      </c>
      <c r="E518" s="23" t="s">
        <v>5628</v>
      </c>
      <c r="F518" s="24" t="s">
        <v>188</v>
      </c>
      <c r="G518" s="25">
        <v>1</v>
      </c>
      <c r="H518" s="24">
        <v>0</v>
      </c>
      <c r="I518" s="26">
        <f>ROUND(G518*H518,P4)</f>
        <v>0</v>
      </c>
      <c r="L518" s="26">
        <v>0</v>
      </c>
      <c r="M518" s="20">
        <f>ROUND(G518*L518,P4)</f>
        <v>0</v>
      </c>
      <c r="N518" s="21" t="s">
        <v>170</v>
      </c>
      <c r="O518" s="27">
        <f>M518*AA518</f>
        <v>0</v>
      </c>
      <c r="P518">
        <v>3</v>
      </c>
      <c r="AA518">
        <f>IF(P518=1,$O$3,IF(P518=2,$O$4,$O$5))</f>
        <v>0</v>
      </c>
    </row>
    <row r="519" spans="1:27">
      <c r="A519" t="s">
        <v>173</v>
      </c>
      <c r="E519" s="23" t="s">
        <v>170</v>
      </c>
    </row>
    <row r="520" spans="1:27">
      <c r="A520" t="s">
        <v>174</v>
      </c>
      <c r="E520" s="28" t="s">
        <v>183</v>
      </c>
    </row>
    <row r="521" spans="1:27" ht="66">
      <c r="A521" t="s">
        <v>176</v>
      </c>
      <c r="E521" s="23" t="s">
        <v>5629</v>
      </c>
    </row>
    <row r="522" spans="1:27">
      <c r="A522" t="s">
        <v>168</v>
      </c>
      <c r="B522">
        <v>128</v>
      </c>
      <c r="C522" s="22" t="s">
        <v>5630</v>
      </c>
      <c r="D522" t="s">
        <v>170</v>
      </c>
      <c r="E522" s="23" t="s">
        <v>5631</v>
      </c>
      <c r="F522" s="24" t="s">
        <v>188</v>
      </c>
      <c r="G522" s="25">
        <v>2</v>
      </c>
      <c r="H522" s="24">
        <v>0</v>
      </c>
      <c r="I522" s="26">
        <f>ROUND(G522*H522,P4)</f>
        <v>0</v>
      </c>
      <c r="L522" s="26">
        <v>0</v>
      </c>
      <c r="M522" s="20">
        <f>ROUND(G522*L522,P4)</f>
        <v>0</v>
      </c>
      <c r="N522" s="21" t="s">
        <v>170</v>
      </c>
      <c r="O522" s="27">
        <f>M522*AA522</f>
        <v>0</v>
      </c>
      <c r="P522">
        <v>3</v>
      </c>
      <c r="AA522">
        <f>IF(P522=1,$O$3,IF(P522=2,$O$4,$O$5))</f>
        <v>0</v>
      </c>
    </row>
    <row r="523" spans="1:27">
      <c r="A523" t="s">
        <v>173</v>
      </c>
      <c r="E523" s="23" t="s">
        <v>170</v>
      </c>
    </row>
    <row r="524" spans="1:27">
      <c r="A524" t="s">
        <v>174</v>
      </c>
      <c r="E524" s="28" t="s">
        <v>231</v>
      </c>
    </row>
    <row r="525" spans="1:27" ht="52.9">
      <c r="A525" t="s">
        <v>176</v>
      </c>
      <c r="E525" s="23" t="s">
        <v>5632</v>
      </c>
    </row>
    <row r="526" spans="1:27">
      <c r="A526" t="s">
        <v>168</v>
      </c>
      <c r="B526">
        <v>129</v>
      </c>
      <c r="C526" s="22" t="s">
        <v>5633</v>
      </c>
      <c r="D526" t="s">
        <v>170</v>
      </c>
      <c r="E526" s="23" t="s">
        <v>5634</v>
      </c>
      <c r="F526" s="24" t="s">
        <v>188</v>
      </c>
      <c r="G526" s="25">
        <v>1</v>
      </c>
      <c r="H526" s="24">
        <v>0</v>
      </c>
      <c r="I526" s="26">
        <f>ROUND(G526*H526,P4)</f>
        <v>0</v>
      </c>
      <c r="L526" s="26">
        <v>0</v>
      </c>
      <c r="M526" s="20">
        <f>ROUND(G526*L526,P4)</f>
        <v>0</v>
      </c>
      <c r="N526" s="21" t="s">
        <v>170</v>
      </c>
      <c r="O526" s="27">
        <f>M526*AA526</f>
        <v>0</v>
      </c>
      <c r="P526">
        <v>3</v>
      </c>
      <c r="AA526">
        <f>IF(P526=1,$O$3,IF(P526=2,$O$4,$O$5))</f>
        <v>0</v>
      </c>
    </row>
    <row r="527" spans="1:27">
      <c r="A527" t="s">
        <v>173</v>
      </c>
      <c r="E527" s="23" t="s">
        <v>170</v>
      </c>
    </row>
    <row r="528" spans="1:27">
      <c r="A528" t="s">
        <v>174</v>
      </c>
      <c r="E528" s="28" t="s">
        <v>183</v>
      </c>
    </row>
    <row r="529" spans="1:27" ht="66">
      <c r="A529" t="s">
        <v>176</v>
      </c>
      <c r="E529" s="23" t="s">
        <v>5635</v>
      </c>
    </row>
    <row r="530" spans="1:27">
      <c r="A530" t="s">
        <v>168</v>
      </c>
      <c r="B530">
        <v>130</v>
      </c>
      <c r="C530" s="22" t="s">
        <v>5636</v>
      </c>
      <c r="D530" t="s">
        <v>170</v>
      </c>
      <c r="E530" s="23" t="s">
        <v>5637</v>
      </c>
      <c r="F530" s="24" t="s">
        <v>188</v>
      </c>
      <c r="G530" s="25">
        <v>2</v>
      </c>
      <c r="H530" s="24">
        <v>0</v>
      </c>
      <c r="I530" s="26">
        <f>ROUND(G530*H530,P4)</f>
        <v>0</v>
      </c>
      <c r="L530" s="26">
        <v>0</v>
      </c>
      <c r="M530" s="20">
        <f>ROUND(G530*L530,P4)</f>
        <v>0</v>
      </c>
      <c r="N530" s="21" t="s">
        <v>170</v>
      </c>
      <c r="O530" s="27">
        <f>M530*AA530</f>
        <v>0</v>
      </c>
      <c r="P530">
        <v>3</v>
      </c>
      <c r="AA530">
        <f>IF(P530=1,$O$3,IF(P530=2,$O$4,$O$5))</f>
        <v>0</v>
      </c>
    </row>
    <row r="531" spans="1:27">
      <c r="A531" t="s">
        <v>173</v>
      </c>
      <c r="E531" s="23" t="s">
        <v>170</v>
      </c>
    </row>
    <row r="532" spans="1:27">
      <c r="A532" t="s">
        <v>174</v>
      </c>
      <c r="E532" s="28" t="s">
        <v>231</v>
      </c>
    </row>
    <row r="533" spans="1:27" ht="171.6">
      <c r="A533" t="s">
        <v>176</v>
      </c>
      <c r="E533" s="23" t="s">
        <v>5638</v>
      </c>
    </row>
    <row r="534" spans="1:27" ht="26.45">
      <c r="A534" t="s">
        <v>168</v>
      </c>
      <c r="B534">
        <v>131</v>
      </c>
      <c r="C534" s="22" t="s">
        <v>5639</v>
      </c>
      <c r="D534" t="s">
        <v>170</v>
      </c>
      <c r="E534" s="23" t="s">
        <v>5640</v>
      </c>
      <c r="F534" s="24" t="s">
        <v>188</v>
      </c>
      <c r="G534" s="25">
        <v>123</v>
      </c>
      <c r="H534" s="24">
        <v>0</v>
      </c>
      <c r="I534" s="26">
        <f>ROUND(G534*H534,P4)</f>
        <v>0</v>
      </c>
      <c r="L534" s="26">
        <v>0</v>
      </c>
      <c r="M534" s="20">
        <f>ROUND(G534*L534,P4)</f>
        <v>0</v>
      </c>
      <c r="N534" s="21" t="s">
        <v>170</v>
      </c>
      <c r="O534" s="27">
        <f>M534*AA534</f>
        <v>0</v>
      </c>
      <c r="P534">
        <v>3</v>
      </c>
      <c r="AA534">
        <f>IF(P534=1,$O$3,IF(P534=2,$O$4,$O$5))</f>
        <v>0</v>
      </c>
    </row>
    <row r="535" spans="1:27">
      <c r="A535" t="s">
        <v>173</v>
      </c>
      <c r="E535" s="23" t="s">
        <v>170</v>
      </c>
    </row>
    <row r="536" spans="1:27">
      <c r="A536" t="s">
        <v>174</v>
      </c>
      <c r="E536" s="28" t="s">
        <v>3802</v>
      </c>
    </row>
    <row r="537" spans="1:27" ht="66">
      <c r="A537" t="s">
        <v>176</v>
      </c>
      <c r="E537" s="23" t="s">
        <v>5641</v>
      </c>
    </row>
    <row r="538" spans="1:27" ht="26.45">
      <c r="A538" t="s">
        <v>168</v>
      </c>
      <c r="B538">
        <v>132</v>
      </c>
      <c r="C538" s="22" t="s">
        <v>5642</v>
      </c>
      <c r="D538" t="s">
        <v>170</v>
      </c>
      <c r="E538" s="23" t="s">
        <v>5643</v>
      </c>
      <c r="F538" s="24" t="s">
        <v>188</v>
      </c>
      <c r="G538" s="25">
        <v>15</v>
      </c>
      <c r="H538" s="24">
        <v>0</v>
      </c>
      <c r="I538" s="26">
        <f>ROUND(G538*H538,P4)</f>
        <v>0</v>
      </c>
      <c r="L538" s="26">
        <v>0</v>
      </c>
      <c r="M538" s="20">
        <f>ROUND(G538*L538,P4)</f>
        <v>0</v>
      </c>
      <c r="N538" s="21" t="s">
        <v>170</v>
      </c>
      <c r="O538" s="27">
        <f>M538*AA538</f>
        <v>0</v>
      </c>
      <c r="P538">
        <v>3</v>
      </c>
      <c r="AA538">
        <f>IF(P538=1,$O$3,IF(P538=2,$O$4,$O$5))</f>
        <v>0</v>
      </c>
    </row>
    <row r="539" spans="1:27">
      <c r="A539" t="s">
        <v>173</v>
      </c>
      <c r="E539" s="23" t="s">
        <v>170</v>
      </c>
    </row>
    <row r="540" spans="1:27">
      <c r="A540" t="s">
        <v>174</v>
      </c>
      <c r="E540" s="28" t="s">
        <v>375</v>
      </c>
    </row>
    <row r="541" spans="1:27" ht="66">
      <c r="A541" t="s">
        <v>176</v>
      </c>
      <c r="E541" s="23" t="s">
        <v>5644</v>
      </c>
    </row>
    <row r="542" spans="1:27">
      <c r="A542" t="s">
        <v>168</v>
      </c>
      <c r="B542">
        <v>133</v>
      </c>
      <c r="C542" s="22" t="s">
        <v>5645</v>
      </c>
      <c r="D542" t="s">
        <v>170</v>
      </c>
      <c r="E542" s="23" t="s">
        <v>5646</v>
      </c>
      <c r="F542" s="24" t="s">
        <v>3897</v>
      </c>
      <c r="G542" s="25">
        <v>138</v>
      </c>
      <c r="H542" s="24">
        <v>0</v>
      </c>
      <c r="I542" s="26">
        <f>ROUND(G542*H542,P4)</f>
        <v>0</v>
      </c>
      <c r="L542" s="26">
        <v>0</v>
      </c>
      <c r="M542" s="20">
        <f>ROUND(G542*L542,P4)</f>
        <v>0</v>
      </c>
      <c r="N542" s="21" t="s">
        <v>170</v>
      </c>
      <c r="O542" s="27">
        <f>M542*AA542</f>
        <v>0</v>
      </c>
      <c r="P542">
        <v>3</v>
      </c>
      <c r="AA542">
        <f>IF(P542=1,$O$3,IF(P542=2,$O$4,$O$5))</f>
        <v>0</v>
      </c>
    </row>
    <row r="543" spans="1:27">
      <c r="A543" t="s">
        <v>173</v>
      </c>
      <c r="E543" s="23" t="s">
        <v>170</v>
      </c>
    </row>
    <row r="544" spans="1:27">
      <c r="A544" t="s">
        <v>174</v>
      </c>
      <c r="E544" s="28" t="s">
        <v>5647</v>
      </c>
    </row>
    <row r="545" spans="1:27" ht="52.9">
      <c r="A545" t="s">
        <v>176</v>
      </c>
      <c r="E545" s="23" t="s">
        <v>5648</v>
      </c>
    </row>
    <row r="546" spans="1:27">
      <c r="A546" t="s">
        <v>168</v>
      </c>
      <c r="B546">
        <v>134</v>
      </c>
      <c r="C546" s="22" t="s">
        <v>5649</v>
      </c>
      <c r="D546" t="s">
        <v>170</v>
      </c>
      <c r="E546" s="23" t="s">
        <v>5650</v>
      </c>
      <c r="F546" s="24" t="s">
        <v>188</v>
      </c>
      <c r="G546" s="25">
        <v>3</v>
      </c>
      <c r="H546" s="24">
        <v>0</v>
      </c>
      <c r="I546" s="26">
        <f>ROUND(G546*H546,P4)</f>
        <v>0</v>
      </c>
      <c r="L546" s="26">
        <v>0</v>
      </c>
      <c r="M546" s="20">
        <f>ROUND(G546*L546,P4)</f>
        <v>0</v>
      </c>
      <c r="N546" s="21" t="s">
        <v>170</v>
      </c>
      <c r="O546" s="27">
        <f>M546*AA546</f>
        <v>0</v>
      </c>
      <c r="P546">
        <v>3</v>
      </c>
      <c r="AA546">
        <f>IF(P546=1,$O$3,IF(P546=2,$O$4,$O$5))</f>
        <v>0</v>
      </c>
    </row>
    <row r="547" spans="1:27">
      <c r="A547" t="s">
        <v>173</v>
      </c>
      <c r="E547" s="23" t="s">
        <v>170</v>
      </c>
    </row>
    <row r="548" spans="1:27">
      <c r="A548" t="s">
        <v>174</v>
      </c>
      <c r="E548" s="28" t="s">
        <v>331</v>
      </c>
    </row>
    <row r="549" spans="1:27" ht="79.150000000000006">
      <c r="A549" t="s">
        <v>176</v>
      </c>
      <c r="E549" s="23" t="s">
        <v>5651</v>
      </c>
    </row>
    <row r="550" spans="1:27">
      <c r="A550" t="s">
        <v>168</v>
      </c>
      <c r="B550">
        <v>135</v>
      </c>
      <c r="C550" s="22" t="s">
        <v>5652</v>
      </c>
      <c r="D550" t="s">
        <v>170</v>
      </c>
      <c r="E550" s="23" t="s">
        <v>5653</v>
      </c>
      <c r="F550" s="24" t="s">
        <v>188</v>
      </c>
      <c r="G550" s="25">
        <v>3</v>
      </c>
      <c r="H550" s="24">
        <v>0</v>
      </c>
      <c r="I550" s="26">
        <f>ROUND(G550*H550,P4)</f>
        <v>0</v>
      </c>
      <c r="L550" s="26">
        <v>0</v>
      </c>
      <c r="M550" s="20">
        <f>ROUND(G550*L550,P4)</f>
        <v>0</v>
      </c>
      <c r="N550" s="21" t="s">
        <v>170</v>
      </c>
      <c r="O550" s="27">
        <f>M550*AA550</f>
        <v>0</v>
      </c>
      <c r="P550">
        <v>3</v>
      </c>
      <c r="AA550">
        <f>IF(P550=1,$O$3,IF(P550=2,$O$4,$O$5))</f>
        <v>0</v>
      </c>
    </row>
    <row r="551" spans="1:27">
      <c r="A551" t="s">
        <v>173</v>
      </c>
      <c r="E551" s="23" t="s">
        <v>170</v>
      </c>
    </row>
    <row r="552" spans="1:27">
      <c r="A552" t="s">
        <v>174</v>
      </c>
      <c r="E552" s="28" t="s">
        <v>331</v>
      </c>
    </row>
    <row r="553" spans="1:27" ht="92.45">
      <c r="A553" t="s">
        <v>176</v>
      </c>
      <c r="E553" s="23" t="s">
        <v>5654</v>
      </c>
    </row>
    <row r="554" spans="1:27">
      <c r="A554" t="s">
        <v>168</v>
      </c>
      <c r="B554">
        <v>136</v>
      </c>
      <c r="C554" s="22" t="s">
        <v>5086</v>
      </c>
      <c r="D554" t="s">
        <v>170</v>
      </c>
      <c r="E554" s="23" t="s">
        <v>5087</v>
      </c>
      <c r="F554" s="24" t="s">
        <v>415</v>
      </c>
      <c r="G554" s="25">
        <v>3</v>
      </c>
      <c r="H554" s="24">
        <v>0</v>
      </c>
      <c r="I554" s="26">
        <f>ROUND(G554*H554,P4)</f>
        <v>0</v>
      </c>
      <c r="L554" s="26">
        <v>0</v>
      </c>
      <c r="M554" s="20">
        <f>ROUND(G554*L554,P4)</f>
        <v>0</v>
      </c>
      <c r="N554" s="21" t="s">
        <v>2346</v>
      </c>
      <c r="O554" s="27">
        <f>M554*AA554</f>
        <v>0</v>
      </c>
      <c r="P554">
        <v>3</v>
      </c>
      <c r="AA554">
        <f>IF(P554=1,$O$3,IF(P554=2,$O$4,$O$5))</f>
        <v>0</v>
      </c>
    </row>
    <row r="555" spans="1:27">
      <c r="A555" t="s">
        <v>173</v>
      </c>
      <c r="E555" s="23" t="s">
        <v>170</v>
      </c>
    </row>
    <row r="556" spans="1:27">
      <c r="A556" t="s">
        <v>174</v>
      </c>
      <c r="E556" s="28" t="s">
        <v>331</v>
      </c>
    </row>
    <row r="557" spans="1:27">
      <c r="A557" t="s">
        <v>176</v>
      </c>
      <c r="E557" s="23" t="s">
        <v>170</v>
      </c>
    </row>
    <row r="558" spans="1:27">
      <c r="A558" t="s">
        <v>168</v>
      </c>
      <c r="B558">
        <v>137</v>
      </c>
      <c r="C558" s="22" t="s">
        <v>5088</v>
      </c>
      <c r="D558" t="s">
        <v>170</v>
      </c>
      <c r="E558" s="23" t="s">
        <v>5089</v>
      </c>
      <c r="F558" s="24" t="s">
        <v>415</v>
      </c>
      <c r="G558" s="25">
        <v>6</v>
      </c>
      <c r="H558" s="24">
        <v>0</v>
      </c>
      <c r="I558" s="26">
        <f>ROUND(G558*H558,P4)</f>
        <v>0</v>
      </c>
      <c r="L558" s="26">
        <v>0</v>
      </c>
      <c r="M558" s="20">
        <f>ROUND(G558*L558,P4)</f>
        <v>0</v>
      </c>
      <c r="N558" s="21" t="s">
        <v>2346</v>
      </c>
      <c r="O558" s="27">
        <f>M558*AA558</f>
        <v>0</v>
      </c>
      <c r="P558">
        <v>3</v>
      </c>
      <c r="AA558">
        <f>IF(P558=1,$O$3,IF(P558=2,$O$4,$O$5))</f>
        <v>0</v>
      </c>
    </row>
    <row r="559" spans="1:27">
      <c r="A559" t="s">
        <v>173</v>
      </c>
      <c r="E559" s="23" t="s">
        <v>170</v>
      </c>
    </row>
    <row r="560" spans="1:27">
      <c r="A560" t="s">
        <v>174</v>
      </c>
      <c r="E560" s="28" t="s">
        <v>649</v>
      </c>
    </row>
    <row r="561" spans="1:27">
      <c r="A561" t="s">
        <v>176</v>
      </c>
      <c r="E561" s="23" t="s">
        <v>170</v>
      </c>
    </row>
    <row r="562" spans="1:27">
      <c r="A562" t="s">
        <v>168</v>
      </c>
      <c r="B562">
        <v>138</v>
      </c>
      <c r="C562" s="22" t="s">
        <v>5090</v>
      </c>
      <c r="D562" t="s">
        <v>170</v>
      </c>
      <c r="E562" s="23" t="s">
        <v>5091</v>
      </c>
      <c r="F562" s="24" t="s">
        <v>415</v>
      </c>
      <c r="G562" s="25">
        <v>50</v>
      </c>
      <c r="H562" s="24">
        <v>0</v>
      </c>
      <c r="I562" s="26">
        <f>ROUND(G562*H562,P4)</f>
        <v>0</v>
      </c>
      <c r="L562" s="26">
        <v>0</v>
      </c>
      <c r="M562" s="20">
        <f>ROUND(G562*L562,P4)</f>
        <v>0</v>
      </c>
      <c r="N562" s="21" t="s">
        <v>2346</v>
      </c>
      <c r="O562" s="27">
        <f>M562*AA562</f>
        <v>0</v>
      </c>
      <c r="P562">
        <v>3</v>
      </c>
      <c r="AA562">
        <f>IF(P562=1,$O$3,IF(P562=2,$O$4,$O$5))</f>
        <v>0</v>
      </c>
    </row>
    <row r="563" spans="1:27">
      <c r="A563" t="s">
        <v>173</v>
      </c>
      <c r="E563" s="23" t="s">
        <v>170</v>
      </c>
    </row>
    <row r="564" spans="1:27">
      <c r="A564" t="s">
        <v>174</v>
      </c>
      <c r="E564" s="28" t="s">
        <v>334</v>
      </c>
    </row>
    <row r="565" spans="1:27">
      <c r="A565" t="s">
        <v>176</v>
      </c>
      <c r="E565" s="23" t="s">
        <v>170</v>
      </c>
    </row>
    <row r="566" spans="1:27">
      <c r="A566" t="s">
        <v>168</v>
      </c>
      <c r="B566">
        <v>139</v>
      </c>
      <c r="C566" s="22" t="s">
        <v>5655</v>
      </c>
      <c r="D566" t="s">
        <v>170</v>
      </c>
      <c r="E566" s="23" t="s">
        <v>5656</v>
      </c>
      <c r="F566" s="24" t="s">
        <v>415</v>
      </c>
      <c r="G566" s="25">
        <v>1</v>
      </c>
      <c r="H566" s="24">
        <v>0</v>
      </c>
      <c r="I566" s="26">
        <f>ROUND(G566*H566,P4)</f>
        <v>0</v>
      </c>
      <c r="L566" s="26">
        <v>0</v>
      </c>
      <c r="M566" s="20">
        <f>ROUND(G566*L566,P4)</f>
        <v>0</v>
      </c>
      <c r="N566" s="21" t="s">
        <v>2346</v>
      </c>
      <c r="O566" s="27">
        <f>M566*AA566</f>
        <v>0</v>
      </c>
      <c r="P566">
        <v>3</v>
      </c>
      <c r="AA566">
        <f>IF(P566=1,$O$3,IF(P566=2,$O$4,$O$5))</f>
        <v>0</v>
      </c>
    </row>
    <row r="567" spans="1:27">
      <c r="A567" t="s">
        <v>173</v>
      </c>
      <c r="E567" s="23" t="s">
        <v>170</v>
      </c>
    </row>
    <row r="568" spans="1:27">
      <c r="A568" t="s">
        <v>174</v>
      </c>
      <c r="E568" s="28" t="s">
        <v>183</v>
      </c>
    </row>
    <row r="569" spans="1:27">
      <c r="A569" t="s">
        <v>176</v>
      </c>
      <c r="E569" s="23" t="s">
        <v>170</v>
      </c>
    </row>
    <row r="570" spans="1:27">
      <c r="A570" t="s">
        <v>168</v>
      </c>
      <c r="B570">
        <v>140</v>
      </c>
      <c r="C570" s="22" t="s">
        <v>5657</v>
      </c>
      <c r="D570" t="s">
        <v>170</v>
      </c>
      <c r="E570" s="23" t="s">
        <v>5658</v>
      </c>
      <c r="F570" s="24" t="s">
        <v>415</v>
      </c>
      <c r="G570" s="25">
        <v>20</v>
      </c>
      <c r="H570" s="24">
        <v>0</v>
      </c>
      <c r="I570" s="26">
        <f>ROUND(G570*H570,P4)</f>
        <v>0</v>
      </c>
      <c r="L570" s="26">
        <v>0</v>
      </c>
      <c r="M570" s="20">
        <f>ROUND(G570*L570,P4)</f>
        <v>0</v>
      </c>
      <c r="N570" s="21" t="s">
        <v>2346</v>
      </c>
      <c r="O570" s="27">
        <f>M570*AA570</f>
        <v>0</v>
      </c>
      <c r="P570">
        <v>3</v>
      </c>
      <c r="AA570">
        <f>IF(P570=1,$O$3,IF(P570=2,$O$4,$O$5))</f>
        <v>0</v>
      </c>
    </row>
    <row r="571" spans="1:27">
      <c r="A571" t="s">
        <v>173</v>
      </c>
      <c r="E571" s="23" t="s">
        <v>170</v>
      </c>
    </row>
    <row r="572" spans="1:27">
      <c r="A572" t="s">
        <v>174</v>
      </c>
      <c r="E572" s="28" t="s">
        <v>237</v>
      </c>
    </row>
    <row r="573" spans="1:27">
      <c r="A573" t="s">
        <v>176</v>
      </c>
      <c r="E573" s="23" t="s">
        <v>170</v>
      </c>
    </row>
    <row r="574" spans="1:27" ht="26.45">
      <c r="A574" t="s">
        <v>168</v>
      </c>
      <c r="B574">
        <v>141</v>
      </c>
      <c r="C574" s="22" t="s">
        <v>5092</v>
      </c>
      <c r="D574" t="s">
        <v>170</v>
      </c>
      <c r="E574" s="23" t="s">
        <v>5093</v>
      </c>
      <c r="F574" s="24" t="s">
        <v>415</v>
      </c>
      <c r="G574" s="25">
        <v>6</v>
      </c>
      <c r="H574" s="24">
        <v>0</v>
      </c>
      <c r="I574" s="26">
        <f>ROUND(G574*H574,P4)</f>
        <v>0</v>
      </c>
      <c r="L574" s="26">
        <v>0</v>
      </c>
      <c r="M574" s="20">
        <f>ROUND(G574*L574,P4)</f>
        <v>0</v>
      </c>
      <c r="N574" s="21" t="s">
        <v>2346</v>
      </c>
      <c r="O574" s="27">
        <f>M574*AA574</f>
        <v>0</v>
      </c>
      <c r="P574">
        <v>3</v>
      </c>
      <c r="AA574">
        <f>IF(P574=1,$O$3,IF(P574=2,$O$4,$O$5))</f>
        <v>0</v>
      </c>
    </row>
    <row r="575" spans="1:27">
      <c r="A575" t="s">
        <v>173</v>
      </c>
      <c r="E575" s="23" t="s">
        <v>170</v>
      </c>
    </row>
    <row r="576" spans="1:27">
      <c r="A576" t="s">
        <v>174</v>
      </c>
      <c r="E576" s="28" t="s">
        <v>649</v>
      </c>
    </row>
    <row r="577" spans="1:27">
      <c r="A577" t="s">
        <v>176</v>
      </c>
      <c r="E577" s="23" t="s">
        <v>170</v>
      </c>
    </row>
    <row r="578" spans="1:27" ht="26.45">
      <c r="A578" t="s">
        <v>168</v>
      </c>
      <c r="B578">
        <v>142</v>
      </c>
      <c r="C578" s="22" t="s">
        <v>5094</v>
      </c>
      <c r="D578" t="s">
        <v>170</v>
      </c>
      <c r="E578" s="23" t="s">
        <v>5095</v>
      </c>
      <c r="F578" s="24" t="s">
        <v>415</v>
      </c>
      <c r="G578" s="25">
        <v>12</v>
      </c>
      <c r="H578" s="24">
        <v>0</v>
      </c>
      <c r="I578" s="26">
        <f>ROUND(G578*H578,P4)</f>
        <v>0</v>
      </c>
      <c r="L578" s="26">
        <v>0</v>
      </c>
      <c r="M578" s="20">
        <f>ROUND(G578*L578,P4)</f>
        <v>0</v>
      </c>
      <c r="N578" s="21" t="s">
        <v>2346</v>
      </c>
      <c r="O578" s="27">
        <f>M578*AA578</f>
        <v>0</v>
      </c>
      <c r="P578">
        <v>3</v>
      </c>
      <c r="AA578">
        <f>IF(P578=1,$O$3,IF(P578=2,$O$4,$O$5))</f>
        <v>0</v>
      </c>
    </row>
    <row r="579" spans="1:27">
      <c r="A579" t="s">
        <v>173</v>
      </c>
      <c r="E579" s="23" t="s">
        <v>170</v>
      </c>
    </row>
    <row r="580" spans="1:27">
      <c r="A580" t="s">
        <v>174</v>
      </c>
      <c r="E580" s="28" t="s">
        <v>908</v>
      </c>
    </row>
    <row r="581" spans="1:27">
      <c r="A581" t="s">
        <v>176</v>
      </c>
      <c r="E581" s="23" t="s">
        <v>170</v>
      </c>
    </row>
    <row r="582" spans="1:27" ht="26.45">
      <c r="A582" t="s">
        <v>168</v>
      </c>
      <c r="B582">
        <v>143</v>
      </c>
      <c r="C582" s="22" t="s">
        <v>5096</v>
      </c>
      <c r="D582" t="s">
        <v>170</v>
      </c>
      <c r="E582" s="23" t="s">
        <v>5097</v>
      </c>
      <c r="F582" s="24" t="s">
        <v>415</v>
      </c>
      <c r="G582" s="25">
        <v>102</v>
      </c>
      <c r="H582" s="24">
        <v>0</v>
      </c>
      <c r="I582" s="26">
        <f>ROUND(G582*H582,P4)</f>
        <v>0</v>
      </c>
      <c r="L582" s="26">
        <v>0</v>
      </c>
      <c r="M582" s="20">
        <f>ROUND(G582*L582,P4)</f>
        <v>0</v>
      </c>
      <c r="N582" s="21" t="s">
        <v>2346</v>
      </c>
      <c r="O582" s="27">
        <f>M582*AA582</f>
        <v>0</v>
      </c>
      <c r="P582">
        <v>3</v>
      </c>
      <c r="AA582">
        <f>IF(P582=1,$O$3,IF(P582=2,$O$4,$O$5))</f>
        <v>0</v>
      </c>
    </row>
    <row r="583" spans="1:27">
      <c r="A583" t="s">
        <v>173</v>
      </c>
      <c r="E583" s="23" t="s">
        <v>170</v>
      </c>
    </row>
    <row r="584" spans="1:27">
      <c r="A584" t="s">
        <v>174</v>
      </c>
      <c r="E584" s="28" t="s">
        <v>5659</v>
      </c>
    </row>
    <row r="585" spans="1:27">
      <c r="A585" t="s">
        <v>176</v>
      </c>
      <c r="E585" s="23" t="s">
        <v>170</v>
      </c>
    </row>
    <row r="586" spans="1:27" ht="26.45">
      <c r="A586" t="s">
        <v>168</v>
      </c>
      <c r="B586">
        <v>144</v>
      </c>
      <c r="C586" s="22" t="s">
        <v>5098</v>
      </c>
      <c r="D586" t="s">
        <v>170</v>
      </c>
      <c r="E586" s="23" t="s">
        <v>5099</v>
      </c>
      <c r="F586" s="24" t="s">
        <v>415</v>
      </c>
      <c r="G586" s="25">
        <v>2</v>
      </c>
      <c r="H586" s="24">
        <v>0</v>
      </c>
      <c r="I586" s="26">
        <f>ROUND(G586*H586,P4)</f>
        <v>0</v>
      </c>
      <c r="L586" s="26">
        <v>0</v>
      </c>
      <c r="M586" s="20">
        <f>ROUND(G586*L586,P4)</f>
        <v>0</v>
      </c>
      <c r="N586" s="21" t="s">
        <v>2346</v>
      </c>
      <c r="O586" s="27">
        <f>M586*AA586</f>
        <v>0</v>
      </c>
      <c r="P586">
        <v>3</v>
      </c>
      <c r="AA586">
        <f>IF(P586=1,$O$3,IF(P586=2,$O$4,$O$5))</f>
        <v>0</v>
      </c>
    </row>
    <row r="587" spans="1:27">
      <c r="A587" t="s">
        <v>173</v>
      </c>
      <c r="E587" s="23" t="s">
        <v>170</v>
      </c>
    </row>
    <row r="588" spans="1:27">
      <c r="A588" t="s">
        <v>174</v>
      </c>
      <c r="E588" s="28" t="s">
        <v>231</v>
      </c>
    </row>
    <row r="589" spans="1:27">
      <c r="A589" t="s">
        <v>176</v>
      </c>
      <c r="E589" s="23" t="s">
        <v>170</v>
      </c>
    </row>
    <row r="590" spans="1:27" ht="26.45">
      <c r="A590" t="s">
        <v>168</v>
      </c>
      <c r="B590">
        <v>145</v>
      </c>
      <c r="C590" s="22" t="s">
        <v>5660</v>
      </c>
      <c r="D590" t="s">
        <v>170</v>
      </c>
      <c r="E590" s="23" t="s">
        <v>5661</v>
      </c>
      <c r="F590" s="24" t="s">
        <v>415</v>
      </c>
      <c r="G590" s="25">
        <v>42</v>
      </c>
      <c r="H590" s="24">
        <v>0</v>
      </c>
      <c r="I590" s="26">
        <f>ROUND(G590*H590,P4)</f>
        <v>0</v>
      </c>
      <c r="L590" s="26">
        <v>0</v>
      </c>
      <c r="M590" s="20">
        <f>ROUND(G590*L590,P4)</f>
        <v>0</v>
      </c>
      <c r="N590" s="21" t="s">
        <v>2346</v>
      </c>
      <c r="O590" s="27">
        <f>M590*AA590</f>
        <v>0</v>
      </c>
      <c r="P590">
        <v>3</v>
      </c>
      <c r="AA590">
        <f>IF(P590=1,$O$3,IF(P590=2,$O$4,$O$5))</f>
        <v>0</v>
      </c>
    </row>
    <row r="591" spans="1:27">
      <c r="A591" t="s">
        <v>173</v>
      </c>
      <c r="E591" s="23" t="s">
        <v>170</v>
      </c>
    </row>
    <row r="592" spans="1:27">
      <c r="A592" t="s">
        <v>174</v>
      </c>
      <c r="E592" s="28" t="s">
        <v>1614</v>
      </c>
    </row>
    <row r="593" spans="1:27">
      <c r="A593" t="s">
        <v>176</v>
      </c>
      <c r="E593" s="23" t="s">
        <v>170</v>
      </c>
    </row>
    <row r="594" spans="1:27" ht="39.6">
      <c r="A594" t="s">
        <v>168</v>
      </c>
      <c r="B594">
        <v>146</v>
      </c>
      <c r="C594" s="22" t="s">
        <v>5100</v>
      </c>
      <c r="D594" t="s">
        <v>170</v>
      </c>
      <c r="E594" s="23" t="s">
        <v>5101</v>
      </c>
      <c r="F594" s="24" t="s">
        <v>415</v>
      </c>
      <c r="G594" s="25">
        <v>26</v>
      </c>
      <c r="H594" s="24">
        <v>0</v>
      </c>
      <c r="I594" s="26">
        <f>ROUND(G594*H594,P4)</f>
        <v>0</v>
      </c>
      <c r="L594" s="26">
        <v>0</v>
      </c>
      <c r="M594" s="20">
        <f>ROUND(G594*L594,P4)</f>
        <v>0</v>
      </c>
      <c r="N594" s="21" t="s">
        <v>2346</v>
      </c>
      <c r="O594" s="27">
        <f>M594*AA594</f>
        <v>0</v>
      </c>
      <c r="P594">
        <v>3</v>
      </c>
      <c r="AA594">
        <f>IF(P594=1,$O$3,IF(P594=2,$O$4,$O$5))</f>
        <v>0</v>
      </c>
    </row>
    <row r="595" spans="1:27">
      <c r="A595" t="s">
        <v>173</v>
      </c>
      <c r="E595" s="23" t="s">
        <v>170</v>
      </c>
    </row>
    <row r="596" spans="1:27">
      <c r="A596" t="s">
        <v>174</v>
      </c>
      <c r="E596" s="28" t="s">
        <v>4050</v>
      </c>
    </row>
    <row r="597" spans="1:27">
      <c r="A597" t="s">
        <v>176</v>
      </c>
      <c r="E597" s="23" t="s">
        <v>170</v>
      </c>
    </row>
    <row r="598" spans="1:27" ht="26.45">
      <c r="A598" t="s">
        <v>168</v>
      </c>
      <c r="B598">
        <v>147</v>
      </c>
      <c r="C598" s="22" t="s">
        <v>5662</v>
      </c>
      <c r="D598" t="s">
        <v>170</v>
      </c>
      <c r="E598" s="23" t="s">
        <v>5663</v>
      </c>
      <c r="F598" s="24" t="s">
        <v>415</v>
      </c>
      <c r="G598" s="25">
        <v>7</v>
      </c>
      <c r="H598" s="24">
        <v>0</v>
      </c>
      <c r="I598" s="26">
        <f>ROUND(G598*H598,P4)</f>
        <v>0</v>
      </c>
      <c r="L598" s="26">
        <v>0</v>
      </c>
      <c r="M598" s="20">
        <f>ROUND(G598*L598,P4)</f>
        <v>0</v>
      </c>
      <c r="N598" s="21" t="s">
        <v>2346</v>
      </c>
      <c r="O598" s="27">
        <f>M598*AA598</f>
        <v>0</v>
      </c>
      <c r="P598">
        <v>3</v>
      </c>
      <c r="AA598">
        <f>IF(P598=1,$O$3,IF(P598=2,$O$4,$O$5))</f>
        <v>0</v>
      </c>
    </row>
    <row r="599" spans="1:27">
      <c r="A599" t="s">
        <v>173</v>
      </c>
      <c r="E599" s="23" t="s">
        <v>170</v>
      </c>
    </row>
    <row r="600" spans="1:27">
      <c r="A600" t="s">
        <v>174</v>
      </c>
      <c r="E600" s="28" t="s">
        <v>310</v>
      </c>
    </row>
    <row r="601" spans="1:27">
      <c r="A601" t="s">
        <v>176</v>
      </c>
      <c r="E601" s="23" t="s">
        <v>170</v>
      </c>
    </row>
    <row r="602" spans="1:27" ht="26.45">
      <c r="A602" t="s">
        <v>168</v>
      </c>
      <c r="B602">
        <v>148</v>
      </c>
      <c r="C602" s="22" t="s">
        <v>5664</v>
      </c>
      <c r="D602" t="s">
        <v>170</v>
      </c>
      <c r="E602" s="23" t="s">
        <v>5665</v>
      </c>
      <c r="F602" s="24" t="s">
        <v>415</v>
      </c>
      <c r="G602" s="25">
        <v>1</v>
      </c>
      <c r="H602" s="24">
        <v>0</v>
      </c>
      <c r="I602" s="26">
        <f>ROUND(G602*H602,P4)</f>
        <v>0</v>
      </c>
      <c r="L602" s="26">
        <v>0</v>
      </c>
      <c r="M602" s="20">
        <f>ROUND(G602*L602,P4)</f>
        <v>0</v>
      </c>
      <c r="N602" s="21" t="s">
        <v>2346</v>
      </c>
      <c r="O602" s="27">
        <f>M602*AA602</f>
        <v>0</v>
      </c>
      <c r="P602">
        <v>3</v>
      </c>
      <c r="AA602">
        <f>IF(P602=1,$O$3,IF(P602=2,$O$4,$O$5))</f>
        <v>0</v>
      </c>
    </row>
    <row r="603" spans="1:27">
      <c r="A603" t="s">
        <v>173</v>
      </c>
      <c r="E603" s="23" t="s">
        <v>170</v>
      </c>
    </row>
    <row r="604" spans="1:27">
      <c r="A604" t="s">
        <v>174</v>
      </c>
      <c r="E604" s="28" t="s">
        <v>183</v>
      </c>
    </row>
    <row r="605" spans="1:27">
      <c r="A605" t="s">
        <v>176</v>
      </c>
      <c r="E605" s="23" t="s">
        <v>170</v>
      </c>
    </row>
    <row r="606" spans="1:27" ht="39.6">
      <c r="A606" t="s">
        <v>168</v>
      </c>
      <c r="B606">
        <v>149</v>
      </c>
      <c r="C606" s="22" t="s">
        <v>5106</v>
      </c>
      <c r="D606" t="s">
        <v>170</v>
      </c>
      <c r="E606" s="23" t="s">
        <v>5107</v>
      </c>
      <c r="F606" s="24" t="s">
        <v>415</v>
      </c>
      <c r="G606" s="25">
        <v>2</v>
      </c>
      <c r="H606" s="24">
        <v>0</v>
      </c>
      <c r="I606" s="26">
        <f>ROUND(G606*H606,P4)</f>
        <v>0</v>
      </c>
      <c r="L606" s="26">
        <v>0</v>
      </c>
      <c r="M606" s="20">
        <f>ROUND(G606*L606,P4)</f>
        <v>0</v>
      </c>
      <c r="N606" s="21" t="s">
        <v>2346</v>
      </c>
      <c r="O606" s="27">
        <f>M606*AA606</f>
        <v>0</v>
      </c>
      <c r="P606">
        <v>3</v>
      </c>
      <c r="AA606">
        <f>IF(P606=1,$O$3,IF(P606=2,$O$4,$O$5))</f>
        <v>0</v>
      </c>
    </row>
    <row r="607" spans="1:27">
      <c r="A607" t="s">
        <v>173</v>
      </c>
      <c r="E607" s="23" t="s">
        <v>170</v>
      </c>
    </row>
    <row r="608" spans="1:27">
      <c r="A608" t="s">
        <v>174</v>
      </c>
      <c r="E608" s="28" t="s">
        <v>231</v>
      </c>
    </row>
    <row r="609" spans="1:27">
      <c r="A609" t="s">
        <v>176</v>
      </c>
      <c r="E609" s="23" t="s">
        <v>170</v>
      </c>
    </row>
    <row r="610" spans="1:27" ht="39.6">
      <c r="A610" t="s">
        <v>168</v>
      </c>
      <c r="B610">
        <v>150</v>
      </c>
      <c r="C610" s="22" t="s">
        <v>5666</v>
      </c>
      <c r="D610" t="s">
        <v>170</v>
      </c>
      <c r="E610" s="23" t="s">
        <v>5667</v>
      </c>
      <c r="F610" s="24" t="s">
        <v>415</v>
      </c>
      <c r="G610" s="25">
        <v>12</v>
      </c>
      <c r="H610" s="24">
        <v>0</v>
      </c>
      <c r="I610" s="26">
        <f>ROUND(G610*H610,P4)</f>
        <v>0</v>
      </c>
      <c r="L610" s="26">
        <v>0</v>
      </c>
      <c r="M610" s="20">
        <f>ROUND(G610*L610,P4)</f>
        <v>0</v>
      </c>
      <c r="N610" s="21" t="s">
        <v>2346</v>
      </c>
      <c r="O610" s="27">
        <f>M610*AA610</f>
        <v>0</v>
      </c>
      <c r="P610">
        <v>3</v>
      </c>
      <c r="AA610">
        <f>IF(P610=1,$O$3,IF(P610=2,$O$4,$O$5))</f>
        <v>0</v>
      </c>
    </row>
    <row r="611" spans="1:27">
      <c r="A611" t="s">
        <v>173</v>
      </c>
      <c r="E611" s="23" t="s">
        <v>170</v>
      </c>
    </row>
    <row r="612" spans="1:27">
      <c r="A612" t="s">
        <v>174</v>
      </c>
      <c r="E612" s="28" t="s">
        <v>908</v>
      </c>
    </row>
    <row r="613" spans="1:27">
      <c r="A613" t="s">
        <v>176</v>
      </c>
      <c r="E613" s="23" t="s">
        <v>170</v>
      </c>
    </row>
    <row r="614" spans="1:27" ht="26.45">
      <c r="A614" t="s">
        <v>168</v>
      </c>
      <c r="B614">
        <v>151</v>
      </c>
      <c r="C614" s="22" t="s">
        <v>5668</v>
      </c>
      <c r="D614" t="s">
        <v>170</v>
      </c>
      <c r="E614" s="23" t="s">
        <v>5669</v>
      </c>
      <c r="F614" s="24" t="s">
        <v>415</v>
      </c>
      <c r="G614" s="25">
        <v>7</v>
      </c>
      <c r="H614" s="24">
        <v>0</v>
      </c>
      <c r="I614" s="26">
        <f>ROUND(G614*H614,P4)</f>
        <v>0</v>
      </c>
      <c r="L614" s="26">
        <v>0</v>
      </c>
      <c r="M614" s="20">
        <f>ROUND(G614*L614,P4)</f>
        <v>0</v>
      </c>
      <c r="N614" s="21" t="s">
        <v>2346</v>
      </c>
      <c r="O614" s="27">
        <f>M614*AA614</f>
        <v>0</v>
      </c>
      <c r="P614">
        <v>3</v>
      </c>
      <c r="AA614">
        <f>IF(P614=1,$O$3,IF(P614=2,$O$4,$O$5))</f>
        <v>0</v>
      </c>
    </row>
    <row r="615" spans="1:27">
      <c r="A615" t="s">
        <v>173</v>
      </c>
      <c r="E615" s="23" t="s">
        <v>170</v>
      </c>
    </row>
    <row r="616" spans="1:27">
      <c r="A616" t="s">
        <v>174</v>
      </c>
      <c r="E616" s="28" t="s">
        <v>310</v>
      </c>
    </row>
    <row r="617" spans="1:27">
      <c r="A617" t="s">
        <v>176</v>
      </c>
      <c r="E617" s="23" t="s">
        <v>170</v>
      </c>
    </row>
    <row r="618" spans="1:27" ht="26.45">
      <c r="A618" t="s">
        <v>168</v>
      </c>
      <c r="B618">
        <v>152</v>
      </c>
      <c r="C618" s="22" t="s">
        <v>5670</v>
      </c>
      <c r="D618" t="s">
        <v>170</v>
      </c>
      <c r="E618" s="23" t="s">
        <v>5671</v>
      </c>
      <c r="F618" s="24" t="s">
        <v>415</v>
      </c>
      <c r="G618" s="25">
        <v>1</v>
      </c>
      <c r="H618" s="24">
        <v>0</v>
      </c>
      <c r="I618" s="26">
        <f>ROUND(G618*H618,P4)</f>
        <v>0</v>
      </c>
      <c r="L618" s="26">
        <v>0</v>
      </c>
      <c r="M618" s="20">
        <f>ROUND(G618*L618,P4)</f>
        <v>0</v>
      </c>
      <c r="N618" s="21" t="s">
        <v>2346</v>
      </c>
      <c r="O618" s="27">
        <f>M618*AA618</f>
        <v>0</v>
      </c>
      <c r="P618">
        <v>3</v>
      </c>
      <c r="AA618">
        <f>IF(P618=1,$O$3,IF(P618=2,$O$4,$O$5))</f>
        <v>0</v>
      </c>
    </row>
    <row r="619" spans="1:27">
      <c r="A619" t="s">
        <v>173</v>
      </c>
      <c r="E619" s="23" t="s">
        <v>170</v>
      </c>
    </row>
    <row r="620" spans="1:27">
      <c r="A620" t="s">
        <v>174</v>
      </c>
      <c r="E620" s="28" t="s">
        <v>183</v>
      </c>
    </row>
    <row r="621" spans="1:27">
      <c r="A621" t="s">
        <v>176</v>
      </c>
      <c r="E621" s="23" t="s">
        <v>170</v>
      </c>
    </row>
    <row r="622" spans="1:27" ht="26.45">
      <c r="A622" t="s">
        <v>168</v>
      </c>
      <c r="B622">
        <v>153</v>
      </c>
      <c r="C622" s="22" t="s">
        <v>5108</v>
      </c>
      <c r="D622" t="s">
        <v>170</v>
      </c>
      <c r="E622" s="23" t="s">
        <v>5672</v>
      </c>
      <c r="F622" s="24" t="s">
        <v>415</v>
      </c>
      <c r="G622" s="25">
        <v>3</v>
      </c>
      <c r="H622" s="24">
        <v>0</v>
      </c>
      <c r="I622" s="26">
        <f>ROUND(G622*H622,P4)</f>
        <v>0</v>
      </c>
      <c r="L622" s="26">
        <v>0</v>
      </c>
      <c r="M622" s="20">
        <f>ROUND(G622*L622,P4)</f>
        <v>0</v>
      </c>
      <c r="N622" s="21" t="s">
        <v>2346</v>
      </c>
      <c r="O622" s="27">
        <f>M622*AA622</f>
        <v>0</v>
      </c>
      <c r="P622">
        <v>3</v>
      </c>
      <c r="AA622">
        <f>IF(P622=1,$O$3,IF(P622=2,$O$4,$O$5))</f>
        <v>0</v>
      </c>
    </row>
    <row r="623" spans="1:27">
      <c r="A623" t="s">
        <v>173</v>
      </c>
      <c r="E623" s="23" t="s">
        <v>170</v>
      </c>
    </row>
    <row r="624" spans="1:27">
      <c r="A624" t="s">
        <v>174</v>
      </c>
      <c r="E624" s="28" t="s">
        <v>331</v>
      </c>
    </row>
    <row r="625" spans="1:27">
      <c r="A625" t="s">
        <v>176</v>
      </c>
      <c r="E625" s="23" t="s">
        <v>170</v>
      </c>
    </row>
    <row r="626" spans="1:27" ht="26.45">
      <c r="A626" t="s">
        <v>168</v>
      </c>
      <c r="B626">
        <v>154</v>
      </c>
      <c r="C626" s="22" t="s">
        <v>5110</v>
      </c>
      <c r="D626" t="s">
        <v>170</v>
      </c>
      <c r="E626" s="23" t="s">
        <v>5113</v>
      </c>
      <c r="F626" s="24" t="s">
        <v>415</v>
      </c>
      <c r="G626" s="25">
        <v>2</v>
      </c>
      <c r="H626" s="24">
        <v>0</v>
      </c>
      <c r="I626" s="26">
        <f>ROUND(G626*H626,P4)</f>
        <v>0</v>
      </c>
      <c r="L626" s="26">
        <v>0</v>
      </c>
      <c r="M626" s="20">
        <f>ROUND(G626*L626,P4)</f>
        <v>0</v>
      </c>
      <c r="N626" s="21" t="s">
        <v>2346</v>
      </c>
      <c r="O626" s="27">
        <f>M626*AA626</f>
        <v>0</v>
      </c>
      <c r="P626">
        <v>3</v>
      </c>
      <c r="AA626">
        <f>IF(P626=1,$O$3,IF(P626=2,$O$4,$O$5))</f>
        <v>0</v>
      </c>
    </row>
    <row r="627" spans="1:27">
      <c r="A627" t="s">
        <v>173</v>
      </c>
      <c r="E627" s="23" t="s">
        <v>170</v>
      </c>
    </row>
    <row r="628" spans="1:27">
      <c r="A628" t="s">
        <v>174</v>
      </c>
      <c r="E628" s="28" t="s">
        <v>231</v>
      </c>
    </row>
    <row r="629" spans="1:27">
      <c r="A629" t="s">
        <v>176</v>
      </c>
      <c r="E629" s="23" t="s">
        <v>170</v>
      </c>
    </row>
    <row r="630" spans="1:27" ht="26.45">
      <c r="A630" t="s">
        <v>168</v>
      </c>
      <c r="B630">
        <v>155</v>
      </c>
      <c r="C630" s="22" t="s">
        <v>5673</v>
      </c>
      <c r="D630" t="s">
        <v>170</v>
      </c>
      <c r="E630" s="23" t="s">
        <v>5672</v>
      </c>
      <c r="F630" s="24" t="s">
        <v>415</v>
      </c>
      <c r="G630" s="25">
        <v>33</v>
      </c>
      <c r="H630" s="24">
        <v>0</v>
      </c>
      <c r="I630" s="26">
        <f>ROUND(G630*H630,P4)</f>
        <v>0</v>
      </c>
      <c r="L630" s="26">
        <v>0</v>
      </c>
      <c r="M630" s="20">
        <f>ROUND(G630*L630,P4)</f>
        <v>0</v>
      </c>
      <c r="N630" s="21" t="s">
        <v>2346</v>
      </c>
      <c r="O630" s="27">
        <f>M630*AA630</f>
        <v>0</v>
      </c>
      <c r="P630">
        <v>3</v>
      </c>
      <c r="AA630">
        <f>IF(P630=1,$O$3,IF(P630=2,$O$4,$O$5))</f>
        <v>0</v>
      </c>
    </row>
    <row r="631" spans="1:27">
      <c r="A631" t="s">
        <v>173</v>
      </c>
      <c r="E631" s="23" t="s">
        <v>170</v>
      </c>
    </row>
    <row r="632" spans="1:27">
      <c r="A632" t="s">
        <v>174</v>
      </c>
      <c r="E632" s="28" t="s">
        <v>1103</v>
      </c>
    </row>
    <row r="633" spans="1:27">
      <c r="A633" t="s">
        <v>176</v>
      </c>
      <c r="E633" s="23" t="s">
        <v>170</v>
      </c>
    </row>
    <row r="634" spans="1:27" ht="26.45">
      <c r="A634" t="s">
        <v>168</v>
      </c>
      <c r="B634">
        <v>156</v>
      </c>
      <c r="C634" s="22" t="s">
        <v>5674</v>
      </c>
      <c r="D634" t="s">
        <v>170</v>
      </c>
      <c r="E634" s="23" t="s">
        <v>5672</v>
      </c>
      <c r="F634" s="24" t="s">
        <v>415</v>
      </c>
      <c r="G634" s="25">
        <v>18</v>
      </c>
      <c r="H634" s="24">
        <v>0</v>
      </c>
      <c r="I634" s="26">
        <f>ROUND(G634*H634,P4)</f>
        <v>0</v>
      </c>
      <c r="L634" s="26">
        <v>0</v>
      </c>
      <c r="M634" s="20">
        <f>ROUND(G634*L634,P4)</f>
        <v>0</v>
      </c>
      <c r="N634" s="21" t="s">
        <v>2346</v>
      </c>
      <c r="O634" s="27">
        <f>M634*AA634</f>
        <v>0</v>
      </c>
      <c r="P634">
        <v>3</v>
      </c>
      <c r="AA634">
        <f>IF(P634=1,$O$3,IF(P634=2,$O$4,$O$5))</f>
        <v>0</v>
      </c>
    </row>
    <row r="635" spans="1:27">
      <c r="A635" t="s">
        <v>173</v>
      </c>
      <c r="E635" s="23" t="s">
        <v>170</v>
      </c>
    </row>
    <row r="636" spans="1:27">
      <c r="A636" t="s">
        <v>174</v>
      </c>
      <c r="E636" s="28" t="s">
        <v>380</v>
      </c>
    </row>
    <row r="637" spans="1:27">
      <c r="A637" t="s">
        <v>176</v>
      </c>
      <c r="E637" s="23" t="s">
        <v>170</v>
      </c>
    </row>
    <row r="638" spans="1:27">
      <c r="A638" t="s">
        <v>168</v>
      </c>
      <c r="B638">
        <v>157</v>
      </c>
      <c r="C638" s="22" t="s">
        <v>5114</v>
      </c>
      <c r="D638" t="s">
        <v>170</v>
      </c>
      <c r="E638" s="23" t="s">
        <v>5115</v>
      </c>
      <c r="F638" s="24" t="s">
        <v>415</v>
      </c>
      <c r="G638" s="25">
        <v>88</v>
      </c>
      <c r="H638" s="24">
        <v>0</v>
      </c>
      <c r="I638" s="26">
        <f>ROUND(G638*H638,P4)</f>
        <v>0</v>
      </c>
      <c r="L638" s="26">
        <v>0</v>
      </c>
      <c r="M638" s="20">
        <f>ROUND(G638*L638,P4)</f>
        <v>0</v>
      </c>
      <c r="N638" s="21" t="s">
        <v>2346</v>
      </c>
      <c r="O638" s="27">
        <f>M638*AA638</f>
        <v>0</v>
      </c>
      <c r="P638">
        <v>3</v>
      </c>
      <c r="AA638">
        <f>IF(P638=1,$O$3,IF(P638=2,$O$4,$O$5))</f>
        <v>0</v>
      </c>
    </row>
    <row r="639" spans="1:27">
      <c r="A639" t="s">
        <v>173</v>
      </c>
      <c r="E639" s="23" t="s">
        <v>170</v>
      </c>
    </row>
    <row r="640" spans="1:27">
      <c r="A640" t="s">
        <v>174</v>
      </c>
      <c r="E640" s="28" t="s">
        <v>3490</v>
      </c>
    </row>
    <row r="641" spans="1:27">
      <c r="A641" t="s">
        <v>176</v>
      </c>
      <c r="E641" s="23" t="s">
        <v>170</v>
      </c>
    </row>
    <row r="642" spans="1:27">
      <c r="A642" t="s">
        <v>168</v>
      </c>
      <c r="B642">
        <v>158</v>
      </c>
      <c r="C642" s="22" t="s">
        <v>5117</v>
      </c>
      <c r="D642" t="s">
        <v>170</v>
      </c>
      <c r="E642" s="23" t="s">
        <v>5118</v>
      </c>
      <c r="F642" s="24" t="s">
        <v>415</v>
      </c>
      <c r="G642" s="25">
        <v>250</v>
      </c>
      <c r="H642" s="24">
        <v>0</v>
      </c>
      <c r="I642" s="26">
        <f>ROUND(G642*H642,P4)</f>
        <v>0</v>
      </c>
      <c r="L642" s="26">
        <v>0</v>
      </c>
      <c r="M642" s="20">
        <f>ROUND(G642*L642,P4)</f>
        <v>0</v>
      </c>
      <c r="N642" s="21" t="s">
        <v>2346</v>
      </c>
      <c r="O642" s="27">
        <f>M642*AA642</f>
        <v>0</v>
      </c>
      <c r="P642">
        <v>3</v>
      </c>
      <c r="AA642">
        <f>IF(P642=1,$O$3,IF(P642=2,$O$4,$O$5))</f>
        <v>0</v>
      </c>
    </row>
    <row r="643" spans="1:27">
      <c r="A643" t="s">
        <v>173</v>
      </c>
      <c r="E643" s="23" t="s">
        <v>170</v>
      </c>
    </row>
    <row r="644" spans="1:27">
      <c r="A644" t="s">
        <v>174</v>
      </c>
      <c r="E644" s="28" t="s">
        <v>716</v>
      </c>
    </row>
    <row r="645" spans="1:27">
      <c r="A645" t="s">
        <v>176</v>
      </c>
      <c r="E645" s="23" t="s">
        <v>170</v>
      </c>
    </row>
    <row r="646" spans="1:27">
      <c r="A646" t="s">
        <v>168</v>
      </c>
      <c r="B646">
        <v>159</v>
      </c>
      <c r="C646" s="22" t="s">
        <v>5119</v>
      </c>
      <c r="D646" t="s">
        <v>170</v>
      </c>
      <c r="E646" s="23" t="s">
        <v>5120</v>
      </c>
      <c r="F646" s="24" t="s">
        <v>415</v>
      </c>
      <c r="G646" s="25">
        <v>39</v>
      </c>
      <c r="H646" s="24">
        <v>0</v>
      </c>
      <c r="I646" s="26">
        <f>ROUND(G646*H646,P4)</f>
        <v>0</v>
      </c>
      <c r="L646" s="26">
        <v>0</v>
      </c>
      <c r="M646" s="20">
        <f>ROUND(G646*L646,P4)</f>
        <v>0</v>
      </c>
      <c r="N646" s="21" t="s">
        <v>2346</v>
      </c>
      <c r="O646" s="27">
        <f>M646*AA646</f>
        <v>0</v>
      </c>
      <c r="P646">
        <v>3</v>
      </c>
      <c r="AA646">
        <f>IF(P646=1,$O$3,IF(P646=2,$O$4,$O$5))</f>
        <v>0</v>
      </c>
    </row>
    <row r="647" spans="1:27">
      <c r="A647" t="s">
        <v>173</v>
      </c>
      <c r="E647" s="23" t="s">
        <v>170</v>
      </c>
    </row>
    <row r="648" spans="1:27">
      <c r="A648" t="s">
        <v>174</v>
      </c>
      <c r="E648" s="28" t="s">
        <v>823</v>
      </c>
    </row>
    <row r="649" spans="1:27">
      <c r="A649" t="s">
        <v>176</v>
      </c>
      <c r="E649" s="23" t="s">
        <v>170</v>
      </c>
    </row>
    <row r="650" spans="1:27">
      <c r="A650" t="s">
        <v>168</v>
      </c>
      <c r="B650">
        <v>160</v>
      </c>
      <c r="C650" s="22" t="s">
        <v>5121</v>
      </c>
      <c r="D650" t="s">
        <v>170</v>
      </c>
      <c r="E650" s="23" t="s">
        <v>5122</v>
      </c>
      <c r="F650" s="24" t="s">
        <v>415</v>
      </c>
      <c r="G650" s="25">
        <v>22</v>
      </c>
      <c r="H650" s="24">
        <v>0</v>
      </c>
      <c r="I650" s="26">
        <f>ROUND(G650*H650,P4)</f>
        <v>0</v>
      </c>
      <c r="L650" s="26">
        <v>0</v>
      </c>
      <c r="M650" s="20">
        <f>ROUND(G650*L650,P4)</f>
        <v>0</v>
      </c>
      <c r="N650" s="21" t="s">
        <v>2346</v>
      </c>
      <c r="O650" s="27">
        <f>M650*AA650</f>
        <v>0</v>
      </c>
      <c r="P650">
        <v>3</v>
      </c>
      <c r="AA650">
        <f>IF(P650=1,$O$3,IF(P650=2,$O$4,$O$5))</f>
        <v>0</v>
      </c>
    </row>
    <row r="651" spans="1:27">
      <c r="A651" t="s">
        <v>173</v>
      </c>
      <c r="E651" s="23" t="s">
        <v>170</v>
      </c>
    </row>
    <row r="652" spans="1:27">
      <c r="A652" t="s">
        <v>174</v>
      </c>
      <c r="E652" s="28" t="s">
        <v>383</v>
      </c>
    </row>
    <row r="653" spans="1:27">
      <c r="A653" t="s">
        <v>176</v>
      </c>
      <c r="E653" s="23" t="s">
        <v>170</v>
      </c>
    </row>
    <row r="654" spans="1:27">
      <c r="A654" t="s">
        <v>168</v>
      </c>
      <c r="B654">
        <v>161</v>
      </c>
      <c r="C654" s="22" t="s">
        <v>5123</v>
      </c>
      <c r="D654" t="s">
        <v>170</v>
      </c>
      <c r="E654" s="23" t="s">
        <v>5124</v>
      </c>
      <c r="F654" s="24" t="s">
        <v>415</v>
      </c>
      <c r="G654" s="25">
        <v>3</v>
      </c>
      <c r="H654" s="24">
        <v>0</v>
      </c>
      <c r="I654" s="26">
        <f>ROUND(G654*H654,P4)</f>
        <v>0</v>
      </c>
      <c r="L654" s="26">
        <v>0</v>
      </c>
      <c r="M654" s="20">
        <f>ROUND(G654*L654,P4)</f>
        <v>0</v>
      </c>
      <c r="N654" s="21" t="s">
        <v>2346</v>
      </c>
      <c r="O654" s="27">
        <f>M654*AA654</f>
        <v>0</v>
      </c>
      <c r="P654">
        <v>3</v>
      </c>
      <c r="AA654">
        <f>IF(P654=1,$O$3,IF(P654=2,$O$4,$O$5))</f>
        <v>0</v>
      </c>
    </row>
    <row r="655" spans="1:27">
      <c r="A655" t="s">
        <v>173</v>
      </c>
      <c r="E655" s="23" t="s">
        <v>170</v>
      </c>
    </row>
    <row r="656" spans="1:27">
      <c r="A656" t="s">
        <v>174</v>
      </c>
      <c r="E656" s="28" t="s">
        <v>331</v>
      </c>
    </row>
    <row r="657" spans="1:27">
      <c r="A657" t="s">
        <v>176</v>
      </c>
      <c r="E657" s="23" t="s">
        <v>170</v>
      </c>
    </row>
    <row r="658" spans="1:27">
      <c r="A658" t="s">
        <v>168</v>
      </c>
      <c r="B658">
        <v>162</v>
      </c>
      <c r="C658" s="22" t="s">
        <v>5125</v>
      </c>
      <c r="D658" t="s">
        <v>170</v>
      </c>
      <c r="E658" s="23" t="s">
        <v>5126</v>
      </c>
      <c r="F658" s="24" t="s">
        <v>415</v>
      </c>
      <c r="G658" s="25">
        <v>15</v>
      </c>
      <c r="H658" s="24">
        <v>0</v>
      </c>
      <c r="I658" s="26">
        <f>ROUND(G658*H658,P4)</f>
        <v>0</v>
      </c>
      <c r="L658" s="26">
        <v>0</v>
      </c>
      <c r="M658" s="20">
        <f>ROUND(G658*L658,P4)</f>
        <v>0</v>
      </c>
      <c r="N658" s="21" t="s">
        <v>2346</v>
      </c>
      <c r="O658" s="27">
        <f>M658*AA658</f>
        <v>0</v>
      </c>
      <c r="P658">
        <v>3</v>
      </c>
      <c r="AA658">
        <f>IF(P658=1,$O$3,IF(P658=2,$O$4,$O$5))</f>
        <v>0</v>
      </c>
    </row>
    <row r="659" spans="1:27">
      <c r="A659" t="s">
        <v>173</v>
      </c>
      <c r="E659" s="23" t="s">
        <v>170</v>
      </c>
    </row>
    <row r="660" spans="1:27">
      <c r="A660" t="s">
        <v>174</v>
      </c>
      <c r="E660" s="28" t="s">
        <v>375</v>
      </c>
    </row>
    <row r="661" spans="1:27">
      <c r="A661" t="s">
        <v>176</v>
      </c>
      <c r="E661" s="23" t="s">
        <v>170</v>
      </c>
    </row>
    <row r="662" spans="1:27">
      <c r="A662" t="s">
        <v>168</v>
      </c>
      <c r="B662">
        <v>163</v>
      </c>
      <c r="C662" s="22" t="s">
        <v>5133</v>
      </c>
      <c r="D662" t="s">
        <v>170</v>
      </c>
      <c r="E662" s="23" t="s">
        <v>5134</v>
      </c>
      <c r="F662" s="24" t="s">
        <v>415</v>
      </c>
      <c r="G662" s="25">
        <v>1</v>
      </c>
      <c r="H662" s="24">
        <v>0</v>
      </c>
      <c r="I662" s="26">
        <f>ROUND(G662*H662,P4)</f>
        <v>0</v>
      </c>
      <c r="L662" s="26">
        <v>0</v>
      </c>
      <c r="M662" s="20">
        <f>ROUND(G662*L662,P4)</f>
        <v>0</v>
      </c>
      <c r="N662" s="21" t="s">
        <v>2346</v>
      </c>
      <c r="O662" s="27">
        <f>M662*AA662</f>
        <v>0</v>
      </c>
      <c r="P662">
        <v>3</v>
      </c>
      <c r="AA662">
        <f>IF(P662=1,$O$3,IF(P662=2,$O$4,$O$5))</f>
        <v>0</v>
      </c>
    </row>
    <row r="663" spans="1:27">
      <c r="A663" t="s">
        <v>173</v>
      </c>
      <c r="E663" s="23" t="s">
        <v>170</v>
      </c>
    </row>
    <row r="664" spans="1:27">
      <c r="A664" t="s">
        <v>174</v>
      </c>
      <c r="E664" s="28" t="s">
        <v>183</v>
      </c>
    </row>
    <row r="665" spans="1:27">
      <c r="A665" t="s">
        <v>176</v>
      </c>
      <c r="E665" s="23" t="s">
        <v>170</v>
      </c>
    </row>
    <row r="666" spans="1:27">
      <c r="A666" t="s">
        <v>168</v>
      </c>
      <c r="B666">
        <v>164</v>
      </c>
      <c r="C666" s="22" t="s">
        <v>5135</v>
      </c>
      <c r="D666" t="s">
        <v>170</v>
      </c>
      <c r="E666" s="23" t="s">
        <v>5136</v>
      </c>
      <c r="F666" s="24" t="s">
        <v>415</v>
      </c>
      <c r="G666" s="25">
        <v>2</v>
      </c>
      <c r="H666" s="24">
        <v>0</v>
      </c>
      <c r="I666" s="26">
        <f>ROUND(G666*H666,P4)</f>
        <v>0</v>
      </c>
      <c r="L666" s="26">
        <v>0</v>
      </c>
      <c r="M666" s="20">
        <f>ROUND(G666*L666,P4)</f>
        <v>0</v>
      </c>
      <c r="N666" s="21" t="s">
        <v>2346</v>
      </c>
      <c r="O666" s="27">
        <f>M666*AA666</f>
        <v>0</v>
      </c>
      <c r="P666">
        <v>3</v>
      </c>
      <c r="AA666">
        <f>IF(P666=1,$O$3,IF(P666=2,$O$4,$O$5))</f>
        <v>0</v>
      </c>
    </row>
    <row r="667" spans="1:27">
      <c r="A667" t="s">
        <v>173</v>
      </c>
      <c r="E667" s="23" t="s">
        <v>170</v>
      </c>
    </row>
    <row r="668" spans="1:27">
      <c r="A668" t="s">
        <v>174</v>
      </c>
      <c r="E668" s="28" t="s">
        <v>231</v>
      </c>
    </row>
    <row r="669" spans="1:27">
      <c r="A669" t="s">
        <v>176</v>
      </c>
      <c r="E669" s="23" t="s">
        <v>170</v>
      </c>
    </row>
    <row r="670" spans="1:27">
      <c r="A670" t="s">
        <v>168</v>
      </c>
      <c r="B670">
        <v>165</v>
      </c>
      <c r="C670" s="22" t="s">
        <v>5215</v>
      </c>
      <c r="D670" t="s">
        <v>170</v>
      </c>
      <c r="E670" s="23" t="s">
        <v>5216</v>
      </c>
      <c r="F670" s="24" t="s">
        <v>415</v>
      </c>
      <c r="G670" s="25">
        <v>52</v>
      </c>
      <c r="H670" s="24">
        <v>0</v>
      </c>
      <c r="I670" s="26">
        <f>ROUND(G670*H670,P4)</f>
        <v>0</v>
      </c>
      <c r="L670" s="26">
        <v>0</v>
      </c>
      <c r="M670" s="20">
        <f>ROUND(G670*L670,P4)</f>
        <v>0</v>
      </c>
      <c r="N670" s="21" t="s">
        <v>2346</v>
      </c>
      <c r="O670" s="27">
        <f>M670*AA670</f>
        <v>0</v>
      </c>
      <c r="P670">
        <v>3</v>
      </c>
      <c r="AA670">
        <f>IF(P670=1,$O$3,IF(P670=2,$O$4,$O$5))</f>
        <v>0</v>
      </c>
    </row>
    <row r="671" spans="1:27">
      <c r="A671" t="s">
        <v>173</v>
      </c>
      <c r="E671" s="23" t="s">
        <v>170</v>
      </c>
    </row>
    <row r="672" spans="1:27">
      <c r="A672" t="s">
        <v>174</v>
      </c>
      <c r="E672" s="28" t="s">
        <v>5675</v>
      </c>
    </row>
    <row r="673" spans="1:27">
      <c r="A673" t="s">
        <v>176</v>
      </c>
      <c r="E673" s="23" t="s">
        <v>170</v>
      </c>
    </row>
    <row r="674" spans="1:27">
      <c r="A674" t="s">
        <v>168</v>
      </c>
      <c r="B674">
        <v>166</v>
      </c>
      <c r="C674" s="22" t="s">
        <v>5217</v>
      </c>
      <c r="D674" t="s">
        <v>170</v>
      </c>
      <c r="E674" s="23" t="s">
        <v>5218</v>
      </c>
      <c r="F674" s="24" t="s">
        <v>172</v>
      </c>
      <c r="G674" s="25">
        <v>2.6240000000000001</v>
      </c>
      <c r="H674" s="24">
        <v>0</v>
      </c>
      <c r="I674" s="26">
        <f>ROUND(G674*H674,P4)</f>
        <v>0</v>
      </c>
      <c r="L674" s="26">
        <v>0</v>
      </c>
      <c r="M674" s="20">
        <f>ROUND(G674*L674,P4)</f>
        <v>0</v>
      </c>
      <c r="N674" s="21" t="s">
        <v>2346</v>
      </c>
      <c r="O674" s="27">
        <f>M674*AA674</f>
        <v>0</v>
      </c>
      <c r="P674">
        <v>3</v>
      </c>
      <c r="AA674">
        <f>IF(P674=1,$O$3,IF(P674=2,$O$4,$O$5))</f>
        <v>0</v>
      </c>
    </row>
    <row r="675" spans="1:27">
      <c r="A675" t="s">
        <v>173</v>
      </c>
      <c r="E675" s="23" t="s">
        <v>170</v>
      </c>
    </row>
    <row r="676" spans="1:27">
      <c r="A676" t="s">
        <v>174</v>
      </c>
      <c r="E676" s="28" t="s">
        <v>5676</v>
      </c>
    </row>
    <row r="677" spans="1:27">
      <c r="A677" t="s">
        <v>176</v>
      </c>
      <c r="E677" s="23" t="s">
        <v>170</v>
      </c>
    </row>
    <row r="678" spans="1:27" ht="26.45">
      <c r="A678" t="s">
        <v>168</v>
      </c>
      <c r="B678">
        <v>167</v>
      </c>
      <c r="C678" s="22" t="s">
        <v>5220</v>
      </c>
      <c r="D678" t="s">
        <v>170</v>
      </c>
      <c r="E678" s="23" t="s">
        <v>5221</v>
      </c>
      <c r="F678" s="24" t="s">
        <v>172</v>
      </c>
      <c r="G678" s="25">
        <v>2.6240000000000001</v>
      </c>
      <c r="H678" s="24">
        <v>0</v>
      </c>
      <c r="I678" s="26">
        <f>ROUND(G678*H678,P4)</f>
        <v>0</v>
      </c>
      <c r="L678" s="26">
        <v>0</v>
      </c>
      <c r="M678" s="20">
        <f>ROUND(G678*L678,P4)</f>
        <v>0</v>
      </c>
      <c r="N678" s="21" t="s">
        <v>2346</v>
      </c>
      <c r="O678" s="27">
        <f>M678*AA678</f>
        <v>0</v>
      </c>
      <c r="P678">
        <v>3</v>
      </c>
      <c r="AA678">
        <f>IF(P678=1,$O$3,IF(P678=2,$O$4,$O$5))</f>
        <v>0</v>
      </c>
    </row>
    <row r="679" spans="1:27">
      <c r="A679" t="s">
        <v>173</v>
      </c>
      <c r="E679" s="23" t="s">
        <v>170</v>
      </c>
    </row>
    <row r="680" spans="1:27">
      <c r="A680" t="s">
        <v>174</v>
      </c>
      <c r="E680" s="28" t="s">
        <v>5676</v>
      </c>
    </row>
    <row r="681" spans="1:27">
      <c r="A681" t="s">
        <v>176</v>
      </c>
      <c r="E681" s="23" t="s">
        <v>170</v>
      </c>
    </row>
    <row r="682" spans="1:27">
      <c r="A682" t="s">
        <v>165</v>
      </c>
      <c r="C682" s="18" t="s">
        <v>5222</v>
      </c>
      <c r="E682" s="19" t="s">
        <v>5223</v>
      </c>
      <c r="L682" s="20">
        <f>SUMIFS(L683:L750,A683:A750,"P")</f>
        <v>0</v>
      </c>
      <c r="M682" s="20">
        <f>SUMIFS(M683:M750,A683:A750,"P")</f>
        <v>0</v>
      </c>
      <c r="N682" s="21"/>
    </row>
    <row r="683" spans="1:27">
      <c r="A683" t="s">
        <v>168</v>
      </c>
      <c r="B683">
        <v>168</v>
      </c>
      <c r="C683" s="22" t="s">
        <v>5677</v>
      </c>
      <c r="D683" t="s">
        <v>170</v>
      </c>
      <c r="E683" s="23" t="s">
        <v>5678</v>
      </c>
      <c r="F683" s="24" t="s">
        <v>188</v>
      </c>
      <c r="G683" s="25">
        <v>6</v>
      </c>
      <c r="H683" s="24">
        <v>0</v>
      </c>
      <c r="I683" s="26">
        <f>ROUND(G683*H683,P4)</f>
        <v>0</v>
      </c>
      <c r="L683" s="26">
        <v>0</v>
      </c>
      <c r="M683" s="20">
        <f>ROUND(G683*L683,P4)</f>
        <v>0</v>
      </c>
      <c r="N683" s="21" t="s">
        <v>170</v>
      </c>
      <c r="O683" s="27">
        <f>M683*AA683</f>
        <v>0</v>
      </c>
      <c r="P683">
        <v>3</v>
      </c>
      <c r="AA683">
        <f>IF(P683=1,$O$3,IF(P683=2,$O$4,$O$5))</f>
        <v>0</v>
      </c>
    </row>
    <row r="684" spans="1:27">
      <c r="A684" t="s">
        <v>173</v>
      </c>
      <c r="E684" s="23" t="s">
        <v>170</v>
      </c>
    </row>
    <row r="685" spans="1:27">
      <c r="A685" t="s">
        <v>174</v>
      </c>
      <c r="E685" s="28" t="s">
        <v>649</v>
      </c>
    </row>
    <row r="686" spans="1:27" ht="39.6">
      <c r="A686" t="s">
        <v>176</v>
      </c>
      <c r="E686" s="23" t="s">
        <v>5679</v>
      </c>
    </row>
    <row r="687" spans="1:27">
      <c r="A687" t="s">
        <v>168</v>
      </c>
      <c r="B687">
        <v>169</v>
      </c>
      <c r="C687" s="22" t="s">
        <v>5680</v>
      </c>
      <c r="D687" t="s">
        <v>170</v>
      </c>
      <c r="E687" s="23" t="s">
        <v>5681</v>
      </c>
      <c r="F687" s="24" t="s">
        <v>188</v>
      </c>
      <c r="G687" s="25">
        <v>63</v>
      </c>
      <c r="H687" s="24">
        <v>0</v>
      </c>
      <c r="I687" s="26">
        <f>ROUND(G687*H687,P4)</f>
        <v>0</v>
      </c>
      <c r="L687" s="26">
        <v>0</v>
      </c>
      <c r="M687" s="20">
        <f>ROUND(G687*L687,P4)</f>
        <v>0</v>
      </c>
      <c r="N687" s="21" t="s">
        <v>170</v>
      </c>
      <c r="O687" s="27">
        <f>M687*AA687</f>
        <v>0</v>
      </c>
      <c r="P687">
        <v>3</v>
      </c>
      <c r="AA687">
        <f>IF(P687=1,$O$3,IF(P687=2,$O$4,$O$5))</f>
        <v>0</v>
      </c>
    </row>
    <row r="688" spans="1:27">
      <c r="A688" t="s">
        <v>173</v>
      </c>
      <c r="E688" s="23" t="s">
        <v>170</v>
      </c>
    </row>
    <row r="689" spans="1:27">
      <c r="A689" t="s">
        <v>174</v>
      </c>
      <c r="E689" s="28" t="s">
        <v>1981</v>
      </c>
    </row>
    <row r="690" spans="1:27" ht="39.6">
      <c r="A690" t="s">
        <v>176</v>
      </c>
      <c r="E690" s="23" t="s">
        <v>5682</v>
      </c>
    </row>
    <row r="691" spans="1:27">
      <c r="A691" t="s">
        <v>168</v>
      </c>
      <c r="B691">
        <v>170</v>
      </c>
      <c r="C691" s="22" t="s">
        <v>5683</v>
      </c>
      <c r="D691" t="s">
        <v>170</v>
      </c>
      <c r="E691" s="23" t="s">
        <v>5684</v>
      </c>
      <c r="F691" s="24" t="s">
        <v>188</v>
      </c>
      <c r="G691" s="25">
        <v>29</v>
      </c>
      <c r="H691" s="24">
        <v>0</v>
      </c>
      <c r="I691" s="26">
        <f>ROUND(G691*H691,P4)</f>
        <v>0</v>
      </c>
      <c r="L691" s="26">
        <v>0</v>
      </c>
      <c r="M691" s="20">
        <f>ROUND(G691*L691,P4)</f>
        <v>0</v>
      </c>
      <c r="N691" s="21" t="s">
        <v>170</v>
      </c>
      <c r="O691" s="27">
        <f>M691*AA691</f>
        <v>0</v>
      </c>
      <c r="P691">
        <v>3</v>
      </c>
      <c r="AA691">
        <f>IF(P691=1,$O$3,IF(P691=2,$O$4,$O$5))</f>
        <v>0</v>
      </c>
    </row>
    <row r="692" spans="1:27">
      <c r="A692" t="s">
        <v>173</v>
      </c>
      <c r="E692" s="23" t="s">
        <v>170</v>
      </c>
    </row>
    <row r="693" spans="1:27">
      <c r="A693" t="s">
        <v>174</v>
      </c>
      <c r="E693" s="28" t="s">
        <v>5165</v>
      </c>
    </row>
    <row r="694" spans="1:27" ht="39.6">
      <c r="A694" t="s">
        <v>176</v>
      </c>
      <c r="E694" s="23" t="s">
        <v>5685</v>
      </c>
    </row>
    <row r="695" spans="1:27">
      <c r="A695" t="s">
        <v>168</v>
      </c>
      <c r="B695">
        <v>171</v>
      </c>
      <c r="C695" s="22" t="s">
        <v>5686</v>
      </c>
      <c r="D695" t="s">
        <v>170</v>
      </c>
      <c r="E695" s="23" t="s">
        <v>5687</v>
      </c>
      <c r="F695" s="24" t="s">
        <v>188</v>
      </c>
      <c r="G695" s="25">
        <v>10</v>
      </c>
      <c r="H695" s="24">
        <v>0</v>
      </c>
      <c r="I695" s="26">
        <f>ROUND(G695*H695,P4)</f>
        <v>0</v>
      </c>
      <c r="L695" s="26">
        <v>0</v>
      </c>
      <c r="M695" s="20">
        <f>ROUND(G695*L695,P4)</f>
        <v>0</v>
      </c>
      <c r="N695" s="21" t="s">
        <v>170</v>
      </c>
      <c r="O695" s="27">
        <f>M695*AA695</f>
        <v>0</v>
      </c>
      <c r="P695">
        <v>3</v>
      </c>
      <c r="AA695">
        <f>IF(P695=1,$O$3,IF(P695=2,$O$4,$O$5))</f>
        <v>0</v>
      </c>
    </row>
    <row r="696" spans="1:27">
      <c r="A696" t="s">
        <v>173</v>
      </c>
      <c r="E696" s="23" t="s">
        <v>170</v>
      </c>
    </row>
    <row r="697" spans="1:27">
      <c r="A697" t="s">
        <v>174</v>
      </c>
      <c r="E697" s="28" t="s">
        <v>364</v>
      </c>
    </row>
    <row r="698" spans="1:27" ht="39.6">
      <c r="A698" t="s">
        <v>176</v>
      </c>
      <c r="E698" s="23" t="s">
        <v>5688</v>
      </c>
    </row>
    <row r="699" spans="1:27">
      <c r="A699" t="s">
        <v>168</v>
      </c>
      <c r="B699">
        <v>172</v>
      </c>
      <c r="C699" s="22" t="s">
        <v>5689</v>
      </c>
      <c r="D699" t="s">
        <v>170</v>
      </c>
      <c r="E699" s="23" t="s">
        <v>5690</v>
      </c>
      <c r="F699" s="24" t="s">
        <v>188</v>
      </c>
      <c r="G699" s="25">
        <v>1</v>
      </c>
      <c r="H699" s="24">
        <v>0</v>
      </c>
      <c r="I699" s="26">
        <f>ROUND(G699*H699,P4)</f>
        <v>0</v>
      </c>
      <c r="L699" s="26">
        <v>0</v>
      </c>
      <c r="M699" s="20">
        <f>ROUND(G699*L699,P4)</f>
        <v>0</v>
      </c>
      <c r="N699" s="21" t="s">
        <v>170</v>
      </c>
      <c r="O699" s="27">
        <f>M699*AA699</f>
        <v>0</v>
      </c>
      <c r="P699">
        <v>3</v>
      </c>
      <c r="AA699">
        <f>IF(P699=1,$O$3,IF(P699=2,$O$4,$O$5))</f>
        <v>0</v>
      </c>
    </row>
    <row r="700" spans="1:27">
      <c r="A700" t="s">
        <v>173</v>
      </c>
      <c r="E700" s="23" t="s">
        <v>170</v>
      </c>
    </row>
    <row r="701" spans="1:27">
      <c r="A701" t="s">
        <v>174</v>
      </c>
      <c r="E701" s="28" t="s">
        <v>183</v>
      </c>
    </row>
    <row r="702" spans="1:27" ht="39.6">
      <c r="A702" t="s">
        <v>176</v>
      </c>
      <c r="E702" s="23" t="s">
        <v>5691</v>
      </c>
    </row>
    <row r="703" spans="1:27">
      <c r="A703" t="s">
        <v>168</v>
      </c>
      <c r="B703">
        <v>173</v>
      </c>
      <c r="C703" s="22" t="s">
        <v>5692</v>
      </c>
      <c r="D703" t="s">
        <v>170</v>
      </c>
      <c r="E703" s="23" t="s">
        <v>5693</v>
      </c>
      <c r="F703" s="24" t="s">
        <v>188</v>
      </c>
      <c r="G703" s="25">
        <v>6</v>
      </c>
      <c r="H703" s="24">
        <v>0</v>
      </c>
      <c r="I703" s="26">
        <f>ROUND(G703*H703,P4)</f>
        <v>0</v>
      </c>
      <c r="L703" s="26">
        <v>0</v>
      </c>
      <c r="M703" s="20">
        <f>ROUND(G703*L703,P4)</f>
        <v>0</v>
      </c>
      <c r="N703" s="21" t="s">
        <v>170</v>
      </c>
      <c r="O703" s="27">
        <f>M703*AA703</f>
        <v>0</v>
      </c>
      <c r="P703">
        <v>3</v>
      </c>
      <c r="AA703">
        <f>IF(P703=1,$O$3,IF(P703=2,$O$4,$O$5))</f>
        <v>0</v>
      </c>
    </row>
    <row r="704" spans="1:27">
      <c r="A704" t="s">
        <v>173</v>
      </c>
      <c r="E704" s="23" t="s">
        <v>170</v>
      </c>
    </row>
    <row r="705" spans="1:27">
      <c r="A705" t="s">
        <v>174</v>
      </c>
      <c r="E705" s="28" t="s">
        <v>649</v>
      </c>
    </row>
    <row r="706" spans="1:27" ht="26.45">
      <c r="A706" t="s">
        <v>176</v>
      </c>
      <c r="E706" s="23" t="s">
        <v>5694</v>
      </c>
    </row>
    <row r="707" spans="1:27">
      <c r="A707" t="s">
        <v>168</v>
      </c>
      <c r="B707">
        <v>174</v>
      </c>
      <c r="C707" s="22" t="s">
        <v>5695</v>
      </c>
      <c r="D707" t="s">
        <v>170</v>
      </c>
      <c r="E707" s="23" t="s">
        <v>5696</v>
      </c>
      <c r="F707" s="24" t="s">
        <v>188</v>
      </c>
      <c r="G707" s="25">
        <v>63</v>
      </c>
      <c r="H707" s="24">
        <v>0</v>
      </c>
      <c r="I707" s="26">
        <f>ROUND(G707*H707,P4)</f>
        <v>0</v>
      </c>
      <c r="L707" s="26">
        <v>0</v>
      </c>
      <c r="M707" s="20">
        <f>ROUND(G707*L707,P4)</f>
        <v>0</v>
      </c>
      <c r="N707" s="21" t="s">
        <v>170</v>
      </c>
      <c r="O707" s="27">
        <f>M707*AA707</f>
        <v>0</v>
      </c>
      <c r="P707">
        <v>3</v>
      </c>
      <c r="AA707">
        <f>IF(P707=1,$O$3,IF(P707=2,$O$4,$O$5))</f>
        <v>0</v>
      </c>
    </row>
    <row r="708" spans="1:27">
      <c r="A708" t="s">
        <v>173</v>
      </c>
      <c r="E708" s="23" t="s">
        <v>170</v>
      </c>
    </row>
    <row r="709" spans="1:27">
      <c r="A709" t="s">
        <v>174</v>
      </c>
      <c r="E709" s="28" t="s">
        <v>1981</v>
      </c>
    </row>
    <row r="710" spans="1:27" ht="26.45">
      <c r="A710" t="s">
        <v>176</v>
      </c>
      <c r="E710" s="23" t="s">
        <v>5694</v>
      </c>
    </row>
    <row r="711" spans="1:27">
      <c r="A711" t="s">
        <v>168</v>
      </c>
      <c r="B711">
        <v>175</v>
      </c>
      <c r="C711" s="22" t="s">
        <v>5697</v>
      </c>
      <c r="D711" t="s">
        <v>170</v>
      </c>
      <c r="E711" s="23" t="s">
        <v>5698</v>
      </c>
      <c r="F711" s="24" t="s">
        <v>188</v>
      </c>
      <c r="G711" s="25">
        <v>29</v>
      </c>
      <c r="H711" s="24">
        <v>0</v>
      </c>
      <c r="I711" s="26">
        <f>ROUND(G711*H711,P4)</f>
        <v>0</v>
      </c>
      <c r="L711" s="26">
        <v>0</v>
      </c>
      <c r="M711" s="20">
        <f>ROUND(G711*L711,P4)</f>
        <v>0</v>
      </c>
      <c r="N711" s="21" t="s">
        <v>170</v>
      </c>
      <c r="O711" s="27">
        <f>M711*AA711</f>
        <v>0</v>
      </c>
      <c r="P711">
        <v>3</v>
      </c>
      <c r="AA711">
        <f>IF(P711=1,$O$3,IF(P711=2,$O$4,$O$5))</f>
        <v>0</v>
      </c>
    </row>
    <row r="712" spans="1:27">
      <c r="A712" t="s">
        <v>173</v>
      </c>
      <c r="E712" s="23" t="s">
        <v>170</v>
      </c>
    </row>
    <row r="713" spans="1:27">
      <c r="A713" t="s">
        <v>174</v>
      </c>
      <c r="E713" s="28" t="s">
        <v>5165</v>
      </c>
    </row>
    <row r="714" spans="1:27" ht="26.45">
      <c r="A714" t="s">
        <v>176</v>
      </c>
      <c r="E714" s="23" t="s">
        <v>5694</v>
      </c>
    </row>
    <row r="715" spans="1:27">
      <c r="A715" t="s">
        <v>168</v>
      </c>
      <c r="B715">
        <v>176</v>
      </c>
      <c r="C715" s="22" t="s">
        <v>5699</v>
      </c>
      <c r="D715" t="s">
        <v>170</v>
      </c>
      <c r="E715" s="23" t="s">
        <v>5700</v>
      </c>
      <c r="F715" s="24" t="s">
        <v>188</v>
      </c>
      <c r="G715" s="25">
        <v>10</v>
      </c>
      <c r="H715" s="24">
        <v>0</v>
      </c>
      <c r="I715" s="26">
        <f>ROUND(G715*H715,P4)</f>
        <v>0</v>
      </c>
      <c r="L715" s="26">
        <v>0</v>
      </c>
      <c r="M715" s="20">
        <f>ROUND(G715*L715,P4)</f>
        <v>0</v>
      </c>
      <c r="N715" s="21" t="s">
        <v>170</v>
      </c>
      <c r="O715" s="27">
        <f>M715*AA715</f>
        <v>0</v>
      </c>
      <c r="P715">
        <v>3</v>
      </c>
      <c r="AA715">
        <f>IF(P715=1,$O$3,IF(P715=2,$O$4,$O$5))</f>
        <v>0</v>
      </c>
    </row>
    <row r="716" spans="1:27">
      <c r="A716" t="s">
        <v>173</v>
      </c>
      <c r="E716" s="23" t="s">
        <v>170</v>
      </c>
    </row>
    <row r="717" spans="1:27">
      <c r="A717" t="s">
        <v>174</v>
      </c>
      <c r="E717" s="28" t="s">
        <v>364</v>
      </c>
    </row>
    <row r="718" spans="1:27" ht="26.45">
      <c r="A718" t="s">
        <v>176</v>
      </c>
      <c r="E718" s="23" t="s">
        <v>5694</v>
      </c>
    </row>
    <row r="719" spans="1:27">
      <c r="A719" t="s">
        <v>168</v>
      </c>
      <c r="B719">
        <v>177</v>
      </c>
      <c r="C719" s="22" t="s">
        <v>5701</v>
      </c>
      <c r="D719" t="s">
        <v>170</v>
      </c>
      <c r="E719" s="23" t="s">
        <v>5702</v>
      </c>
      <c r="F719" s="24" t="s">
        <v>188</v>
      </c>
      <c r="G719" s="25">
        <v>1</v>
      </c>
      <c r="H719" s="24">
        <v>0</v>
      </c>
      <c r="I719" s="26">
        <f>ROUND(G719*H719,P4)</f>
        <v>0</v>
      </c>
      <c r="L719" s="26">
        <v>0</v>
      </c>
      <c r="M719" s="20">
        <f>ROUND(G719*L719,P4)</f>
        <v>0</v>
      </c>
      <c r="N719" s="21" t="s">
        <v>170</v>
      </c>
      <c r="O719" s="27">
        <f>M719*AA719</f>
        <v>0</v>
      </c>
      <c r="P719">
        <v>3</v>
      </c>
      <c r="AA719">
        <f>IF(P719=1,$O$3,IF(P719=2,$O$4,$O$5))</f>
        <v>0</v>
      </c>
    </row>
    <row r="720" spans="1:27">
      <c r="A720" t="s">
        <v>173</v>
      </c>
      <c r="E720" s="23" t="s">
        <v>170</v>
      </c>
    </row>
    <row r="721" spans="1:27">
      <c r="A721" t="s">
        <v>174</v>
      </c>
      <c r="E721" s="28" t="s">
        <v>183</v>
      </c>
    </row>
    <row r="722" spans="1:27" ht="26.45">
      <c r="A722" t="s">
        <v>176</v>
      </c>
      <c r="E722" s="23" t="s">
        <v>5694</v>
      </c>
    </row>
    <row r="723" spans="1:27">
      <c r="A723" t="s">
        <v>168</v>
      </c>
      <c r="B723">
        <v>178</v>
      </c>
      <c r="C723" s="22" t="s">
        <v>5703</v>
      </c>
      <c r="D723" t="s">
        <v>170</v>
      </c>
      <c r="E723" s="23" t="s">
        <v>5704</v>
      </c>
      <c r="F723" s="24" t="s">
        <v>188</v>
      </c>
      <c r="G723" s="25">
        <v>109</v>
      </c>
      <c r="H723" s="24">
        <v>0</v>
      </c>
      <c r="I723" s="26">
        <f>ROUND(G723*H723,P4)</f>
        <v>0</v>
      </c>
      <c r="L723" s="26">
        <v>0</v>
      </c>
      <c r="M723" s="20">
        <f>ROUND(G723*L723,P4)</f>
        <v>0</v>
      </c>
      <c r="N723" s="21" t="s">
        <v>170</v>
      </c>
      <c r="O723" s="27">
        <f>M723*AA723</f>
        <v>0</v>
      </c>
      <c r="P723">
        <v>3</v>
      </c>
      <c r="AA723">
        <f>IF(P723=1,$O$3,IF(P723=2,$O$4,$O$5))</f>
        <v>0</v>
      </c>
    </row>
    <row r="724" spans="1:27">
      <c r="A724" t="s">
        <v>173</v>
      </c>
      <c r="E724" s="23" t="s">
        <v>170</v>
      </c>
    </row>
    <row r="725" spans="1:27">
      <c r="A725" t="s">
        <v>174</v>
      </c>
      <c r="E725" s="28" t="s">
        <v>1287</v>
      </c>
    </row>
    <row r="726" spans="1:27">
      <c r="A726" t="s">
        <v>176</v>
      </c>
      <c r="E726" s="23" t="s">
        <v>5705</v>
      </c>
    </row>
    <row r="727" spans="1:27">
      <c r="A727" t="s">
        <v>168</v>
      </c>
      <c r="B727">
        <v>179</v>
      </c>
      <c r="C727" s="22" t="s">
        <v>5706</v>
      </c>
      <c r="D727" t="s">
        <v>170</v>
      </c>
      <c r="E727" s="23" t="s">
        <v>5707</v>
      </c>
      <c r="F727" s="24" t="s">
        <v>188</v>
      </c>
      <c r="G727" s="25">
        <v>109</v>
      </c>
      <c r="H727" s="24">
        <v>0</v>
      </c>
      <c r="I727" s="26">
        <f>ROUND(G727*H727,P4)</f>
        <v>0</v>
      </c>
      <c r="L727" s="26">
        <v>0</v>
      </c>
      <c r="M727" s="20">
        <f>ROUND(G727*L727,P4)</f>
        <v>0</v>
      </c>
      <c r="N727" s="21" t="s">
        <v>170</v>
      </c>
      <c r="O727" s="27">
        <f>M727*AA727</f>
        <v>0</v>
      </c>
      <c r="P727">
        <v>3</v>
      </c>
      <c r="AA727">
        <f>IF(P727=1,$O$3,IF(P727=2,$O$4,$O$5))</f>
        <v>0</v>
      </c>
    </row>
    <row r="728" spans="1:27">
      <c r="A728" t="s">
        <v>173</v>
      </c>
      <c r="E728" s="23" t="s">
        <v>170</v>
      </c>
    </row>
    <row r="729" spans="1:27">
      <c r="A729" t="s">
        <v>174</v>
      </c>
      <c r="E729" s="28" t="s">
        <v>1287</v>
      </c>
    </row>
    <row r="730" spans="1:27">
      <c r="A730" t="s">
        <v>176</v>
      </c>
      <c r="E730" s="23" t="s">
        <v>170</v>
      </c>
    </row>
    <row r="731" spans="1:27">
      <c r="A731" t="s">
        <v>168</v>
      </c>
      <c r="B731">
        <v>180</v>
      </c>
      <c r="C731" s="22" t="s">
        <v>5708</v>
      </c>
      <c r="D731" t="s">
        <v>170</v>
      </c>
      <c r="E731" s="23" t="s">
        <v>5709</v>
      </c>
      <c r="F731" s="24" t="s">
        <v>188</v>
      </c>
      <c r="G731" s="25">
        <v>109</v>
      </c>
      <c r="H731" s="24">
        <v>0</v>
      </c>
      <c r="I731" s="26">
        <f>ROUND(G731*H731,P4)</f>
        <v>0</v>
      </c>
      <c r="L731" s="26">
        <v>0</v>
      </c>
      <c r="M731" s="20">
        <f>ROUND(G731*L731,P4)</f>
        <v>0</v>
      </c>
      <c r="N731" s="21" t="s">
        <v>170</v>
      </c>
      <c r="O731" s="27">
        <f>M731*AA731</f>
        <v>0</v>
      </c>
      <c r="P731">
        <v>3</v>
      </c>
      <c r="AA731">
        <f>IF(P731=1,$O$3,IF(P731=2,$O$4,$O$5))</f>
        <v>0</v>
      </c>
    </row>
    <row r="732" spans="1:27">
      <c r="A732" t="s">
        <v>173</v>
      </c>
      <c r="E732" s="23" t="s">
        <v>170</v>
      </c>
    </row>
    <row r="733" spans="1:27">
      <c r="A733" t="s">
        <v>174</v>
      </c>
      <c r="E733" s="28" t="s">
        <v>1287</v>
      </c>
    </row>
    <row r="734" spans="1:27">
      <c r="A734" t="s">
        <v>176</v>
      </c>
      <c r="E734" s="23" t="s">
        <v>170</v>
      </c>
    </row>
    <row r="735" spans="1:27">
      <c r="A735" t="s">
        <v>168</v>
      </c>
      <c r="B735">
        <v>181</v>
      </c>
      <c r="C735" s="22" t="s">
        <v>5710</v>
      </c>
      <c r="D735" t="s">
        <v>170</v>
      </c>
      <c r="E735" s="23" t="s">
        <v>5250</v>
      </c>
      <c r="F735" s="24" t="s">
        <v>188</v>
      </c>
      <c r="G735" s="25">
        <v>109</v>
      </c>
      <c r="H735" s="24">
        <v>0</v>
      </c>
      <c r="I735" s="26">
        <f>ROUND(G735*H735,P4)</f>
        <v>0</v>
      </c>
      <c r="L735" s="26">
        <v>0</v>
      </c>
      <c r="M735" s="20">
        <f>ROUND(G735*L735,P4)</f>
        <v>0</v>
      </c>
      <c r="N735" s="21" t="s">
        <v>170</v>
      </c>
      <c r="O735" s="27">
        <f>M735*AA735</f>
        <v>0</v>
      </c>
      <c r="P735">
        <v>3</v>
      </c>
      <c r="AA735">
        <f>IF(P735=1,$O$3,IF(P735=2,$O$4,$O$5))</f>
        <v>0</v>
      </c>
    </row>
    <row r="736" spans="1:27">
      <c r="A736" t="s">
        <v>173</v>
      </c>
      <c r="E736" s="23" t="s">
        <v>170</v>
      </c>
    </row>
    <row r="737" spans="1:27">
      <c r="A737" t="s">
        <v>174</v>
      </c>
      <c r="E737" s="28" t="s">
        <v>1287</v>
      </c>
    </row>
    <row r="738" spans="1:27">
      <c r="A738" t="s">
        <v>176</v>
      </c>
      <c r="E738" s="23" t="s">
        <v>170</v>
      </c>
    </row>
    <row r="739" spans="1:27">
      <c r="A739" t="s">
        <v>168</v>
      </c>
      <c r="B739">
        <v>182</v>
      </c>
      <c r="C739" s="22" t="s">
        <v>5711</v>
      </c>
      <c r="D739" t="s">
        <v>170</v>
      </c>
      <c r="E739" s="23" t="s">
        <v>5244</v>
      </c>
      <c r="F739" s="24" t="s">
        <v>188</v>
      </c>
      <c r="G739" s="25">
        <v>109</v>
      </c>
      <c r="H739" s="24">
        <v>0</v>
      </c>
      <c r="I739" s="26">
        <f>ROUND(G739*H739,P4)</f>
        <v>0</v>
      </c>
      <c r="L739" s="26">
        <v>0</v>
      </c>
      <c r="M739" s="20">
        <f>ROUND(G739*L739,P4)</f>
        <v>0</v>
      </c>
      <c r="N739" s="21" t="s">
        <v>170</v>
      </c>
      <c r="O739" s="27">
        <f>M739*AA739</f>
        <v>0</v>
      </c>
      <c r="P739">
        <v>3</v>
      </c>
      <c r="AA739">
        <f>IF(P739=1,$O$3,IF(P739=2,$O$4,$O$5))</f>
        <v>0</v>
      </c>
    </row>
    <row r="740" spans="1:27">
      <c r="A740" t="s">
        <v>173</v>
      </c>
      <c r="E740" s="23" t="s">
        <v>170</v>
      </c>
    </row>
    <row r="741" spans="1:27">
      <c r="A741" t="s">
        <v>174</v>
      </c>
      <c r="E741" s="28" t="s">
        <v>1287</v>
      </c>
    </row>
    <row r="742" spans="1:27">
      <c r="A742" t="s">
        <v>176</v>
      </c>
      <c r="E742" s="23" t="s">
        <v>170</v>
      </c>
    </row>
    <row r="743" spans="1:27">
      <c r="A743" t="s">
        <v>168</v>
      </c>
      <c r="B743">
        <v>183</v>
      </c>
      <c r="C743" s="22" t="s">
        <v>5353</v>
      </c>
      <c r="D743" t="s">
        <v>170</v>
      </c>
      <c r="E743" s="23" t="s">
        <v>5354</v>
      </c>
      <c r="F743" s="24" t="s">
        <v>172</v>
      </c>
      <c r="G743" s="25">
        <v>3.399</v>
      </c>
      <c r="H743" s="24">
        <v>0</v>
      </c>
      <c r="I743" s="26">
        <f>ROUND(G743*H743,P4)</f>
        <v>0</v>
      </c>
      <c r="L743" s="26">
        <v>0</v>
      </c>
      <c r="M743" s="20">
        <f>ROUND(G743*L743,P4)</f>
        <v>0</v>
      </c>
      <c r="N743" s="21" t="s">
        <v>5355</v>
      </c>
      <c r="O743" s="27">
        <f>M743*AA743</f>
        <v>0</v>
      </c>
      <c r="P743">
        <v>3</v>
      </c>
      <c r="AA743">
        <f>IF(P743=1,$O$3,IF(P743=2,$O$4,$O$5))</f>
        <v>0</v>
      </c>
    </row>
    <row r="744" spans="1:27">
      <c r="A744" t="s">
        <v>173</v>
      </c>
      <c r="E744" s="23" t="s">
        <v>170</v>
      </c>
    </row>
    <row r="745" spans="1:27">
      <c r="A745" t="s">
        <v>174</v>
      </c>
      <c r="E745" s="28" t="s">
        <v>5712</v>
      </c>
    </row>
    <row r="746" spans="1:27">
      <c r="A746" t="s">
        <v>176</v>
      </c>
      <c r="E746" s="23" t="s">
        <v>170</v>
      </c>
    </row>
    <row r="747" spans="1:27">
      <c r="A747" t="s">
        <v>168</v>
      </c>
      <c r="B747">
        <v>184</v>
      </c>
      <c r="C747" s="22" t="s">
        <v>5357</v>
      </c>
      <c r="D747" t="s">
        <v>170</v>
      </c>
      <c r="E747" s="23" t="s">
        <v>5358</v>
      </c>
      <c r="F747" s="24" t="s">
        <v>172</v>
      </c>
      <c r="G747" s="25">
        <v>3.399</v>
      </c>
      <c r="H747" s="24">
        <v>0</v>
      </c>
      <c r="I747" s="26">
        <f>ROUND(G747*H747,P4)</f>
        <v>0</v>
      </c>
      <c r="L747" s="26">
        <v>0</v>
      </c>
      <c r="M747" s="20">
        <f>ROUND(G747*L747,P4)</f>
        <v>0</v>
      </c>
      <c r="N747" s="21" t="s">
        <v>5355</v>
      </c>
      <c r="O747" s="27">
        <f>M747*AA747</f>
        <v>0</v>
      </c>
      <c r="P747">
        <v>3</v>
      </c>
      <c r="AA747">
        <f>IF(P747=1,$O$3,IF(P747=2,$O$4,$O$5))</f>
        <v>0</v>
      </c>
    </row>
    <row r="748" spans="1:27">
      <c r="A748" t="s">
        <v>173</v>
      </c>
      <c r="E748" s="23" t="s">
        <v>170</v>
      </c>
    </row>
    <row r="749" spans="1:27">
      <c r="A749" t="s">
        <v>174</v>
      </c>
      <c r="E749" s="28" t="s">
        <v>5712</v>
      </c>
    </row>
    <row r="750" spans="1:27">
      <c r="A750" t="s">
        <v>176</v>
      </c>
      <c r="E750" s="23" t="s">
        <v>170</v>
      </c>
    </row>
    <row r="751" spans="1:27">
      <c r="A751" t="s">
        <v>165</v>
      </c>
      <c r="C751" s="18" t="s">
        <v>4026</v>
      </c>
      <c r="E751" s="19" t="s">
        <v>4027</v>
      </c>
      <c r="L751" s="20">
        <f>SUMIFS(L752:L815,A752:A815,"P")</f>
        <v>0</v>
      </c>
      <c r="M751" s="20">
        <f>SUMIFS(M752:M815,A752:A815,"P")</f>
        <v>0</v>
      </c>
      <c r="N751" s="21"/>
    </row>
    <row r="752" spans="1:27" ht="26.45">
      <c r="A752" t="s">
        <v>168</v>
      </c>
      <c r="B752">
        <v>185</v>
      </c>
      <c r="C752" s="22" t="s">
        <v>5713</v>
      </c>
      <c r="D752" t="s">
        <v>170</v>
      </c>
      <c r="E752" s="23" t="s">
        <v>5714</v>
      </c>
      <c r="F752" s="24" t="s">
        <v>738</v>
      </c>
      <c r="G752" s="25">
        <v>82.7</v>
      </c>
      <c r="H752" s="24">
        <v>0</v>
      </c>
      <c r="I752" s="26">
        <f>ROUND(G752*H752,P4)</f>
        <v>0</v>
      </c>
      <c r="L752" s="26">
        <v>0</v>
      </c>
      <c r="M752" s="20">
        <f>ROUND(G752*L752,P4)</f>
        <v>0</v>
      </c>
      <c r="N752" s="21" t="s">
        <v>2346</v>
      </c>
      <c r="O752" s="27">
        <f>M752*AA752</f>
        <v>0</v>
      </c>
      <c r="P752">
        <v>3</v>
      </c>
      <c r="AA752">
        <f>IF(P752=1,$O$3,IF(P752=2,$O$4,$O$5))</f>
        <v>0</v>
      </c>
    </row>
    <row r="753" spans="1:27">
      <c r="A753" t="s">
        <v>173</v>
      </c>
      <c r="E753" s="23" t="s">
        <v>170</v>
      </c>
    </row>
    <row r="754" spans="1:27">
      <c r="A754" t="s">
        <v>174</v>
      </c>
      <c r="E754" s="28" t="s">
        <v>5715</v>
      </c>
    </row>
    <row r="755" spans="1:27" ht="26.45">
      <c r="A755" t="s">
        <v>176</v>
      </c>
      <c r="E755" s="23" t="s">
        <v>5027</v>
      </c>
    </row>
    <row r="756" spans="1:27">
      <c r="A756" t="s">
        <v>168</v>
      </c>
      <c r="B756">
        <v>186</v>
      </c>
      <c r="C756" s="22" t="s">
        <v>5716</v>
      </c>
      <c r="D756" t="s">
        <v>170</v>
      </c>
      <c r="E756" s="23" t="s">
        <v>5717</v>
      </c>
      <c r="F756" s="24" t="s">
        <v>188</v>
      </c>
      <c r="G756" s="25">
        <v>1370</v>
      </c>
      <c r="H756" s="24">
        <v>0</v>
      </c>
      <c r="I756" s="26">
        <f>ROUND(G756*H756,P4)</f>
        <v>0</v>
      </c>
      <c r="L756" s="26">
        <v>0</v>
      </c>
      <c r="M756" s="20">
        <f>ROUND(G756*L756,P4)</f>
        <v>0</v>
      </c>
      <c r="N756" s="21" t="s">
        <v>170</v>
      </c>
      <c r="O756" s="27">
        <f>M756*AA756</f>
        <v>0</v>
      </c>
      <c r="P756">
        <v>3</v>
      </c>
      <c r="AA756">
        <f>IF(P756=1,$O$3,IF(P756=2,$O$4,$O$5))</f>
        <v>0</v>
      </c>
    </row>
    <row r="757" spans="1:27">
      <c r="A757" t="s">
        <v>173</v>
      </c>
      <c r="E757" s="23" t="s">
        <v>170</v>
      </c>
    </row>
    <row r="758" spans="1:27">
      <c r="A758" t="s">
        <v>174</v>
      </c>
      <c r="E758" s="28" t="s">
        <v>5718</v>
      </c>
    </row>
    <row r="759" spans="1:27" ht="26.45">
      <c r="A759" t="s">
        <v>176</v>
      </c>
      <c r="E759" s="23" t="s">
        <v>5719</v>
      </c>
    </row>
    <row r="760" spans="1:27">
      <c r="A760" t="s">
        <v>168</v>
      </c>
      <c r="B760">
        <v>187</v>
      </c>
      <c r="C760" s="22" t="s">
        <v>5720</v>
      </c>
      <c r="D760" t="s">
        <v>170</v>
      </c>
      <c r="E760" s="23" t="s">
        <v>4029</v>
      </c>
      <c r="F760" s="24" t="s">
        <v>188</v>
      </c>
      <c r="G760" s="25">
        <v>326</v>
      </c>
      <c r="H760" s="24">
        <v>0</v>
      </c>
      <c r="I760" s="26">
        <f>ROUND(G760*H760,P4)</f>
        <v>0</v>
      </c>
      <c r="L760" s="26">
        <v>0</v>
      </c>
      <c r="M760" s="20">
        <f>ROUND(G760*L760,P4)</f>
        <v>0</v>
      </c>
      <c r="N760" s="21" t="s">
        <v>170</v>
      </c>
      <c r="O760" s="27">
        <f>M760*AA760</f>
        <v>0</v>
      </c>
      <c r="P760">
        <v>3</v>
      </c>
      <c r="AA760">
        <f>IF(P760=1,$O$3,IF(P760=2,$O$4,$O$5))</f>
        <v>0</v>
      </c>
    </row>
    <row r="761" spans="1:27">
      <c r="A761" t="s">
        <v>173</v>
      </c>
      <c r="E761" s="23" t="s">
        <v>170</v>
      </c>
    </row>
    <row r="762" spans="1:27">
      <c r="A762" t="s">
        <v>174</v>
      </c>
      <c r="E762" s="28" t="s">
        <v>5721</v>
      </c>
    </row>
    <row r="763" spans="1:27" ht="26.45">
      <c r="A763" t="s">
        <v>176</v>
      </c>
      <c r="E763" s="23" t="s">
        <v>5722</v>
      </c>
    </row>
    <row r="764" spans="1:27">
      <c r="A764" t="s">
        <v>168</v>
      </c>
      <c r="B764">
        <v>188</v>
      </c>
      <c r="C764" s="22" t="s">
        <v>5723</v>
      </c>
      <c r="D764" t="s">
        <v>170</v>
      </c>
      <c r="E764" s="23" t="s">
        <v>4031</v>
      </c>
      <c r="F764" s="24" t="s">
        <v>188</v>
      </c>
      <c r="G764" s="25">
        <v>198</v>
      </c>
      <c r="H764" s="24">
        <v>0</v>
      </c>
      <c r="I764" s="26">
        <f>ROUND(G764*H764,P4)</f>
        <v>0</v>
      </c>
      <c r="L764" s="26">
        <v>0</v>
      </c>
      <c r="M764" s="20">
        <f>ROUND(G764*L764,P4)</f>
        <v>0</v>
      </c>
      <c r="N764" s="21" t="s">
        <v>170</v>
      </c>
      <c r="O764" s="27">
        <f>M764*AA764</f>
        <v>0</v>
      </c>
      <c r="P764">
        <v>3</v>
      </c>
      <c r="AA764">
        <f>IF(P764=1,$O$3,IF(P764=2,$O$4,$O$5))</f>
        <v>0</v>
      </c>
    </row>
    <row r="765" spans="1:27">
      <c r="A765" t="s">
        <v>173</v>
      </c>
      <c r="E765" s="23" t="s">
        <v>170</v>
      </c>
    </row>
    <row r="766" spans="1:27">
      <c r="A766" t="s">
        <v>174</v>
      </c>
      <c r="E766" s="28" t="s">
        <v>5724</v>
      </c>
    </row>
    <row r="767" spans="1:27" ht="26.45">
      <c r="A767" t="s">
        <v>176</v>
      </c>
      <c r="E767" s="23" t="s">
        <v>5725</v>
      </c>
    </row>
    <row r="768" spans="1:27">
      <c r="A768" t="s">
        <v>168</v>
      </c>
      <c r="B768">
        <v>189</v>
      </c>
      <c r="C768" s="22" t="s">
        <v>5726</v>
      </c>
      <c r="D768" t="s">
        <v>170</v>
      </c>
      <c r="E768" s="23" t="s">
        <v>5727</v>
      </c>
      <c r="F768" s="24" t="s">
        <v>188</v>
      </c>
      <c r="G768" s="25">
        <v>176</v>
      </c>
      <c r="H768" s="24">
        <v>0</v>
      </c>
      <c r="I768" s="26">
        <f>ROUND(G768*H768,P4)</f>
        <v>0</v>
      </c>
      <c r="L768" s="26">
        <v>0</v>
      </c>
      <c r="M768" s="20">
        <f>ROUND(G768*L768,P4)</f>
        <v>0</v>
      </c>
      <c r="N768" s="21" t="s">
        <v>170</v>
      </c>
      <c r="O768" s="27">
        <f>M768*AA768</f>
        <v>0</v>
      </c>
      <c r="P768">
        <v>3</v>
      </c>
      <c r="AA768">
        <f>IF(P768=1,$O$3,IF(P768=2,$O$4,$O$5))</f>
        <v>0</v>
      </c>
    </row>
    <row r="769" spans="1:27">
      <c r="A769" t="s">
        <v>173</v>
      </c>
      <c r="E769" s="23" t="s">
        <v>170</v>
      </c>
    </row>
    <row r="770" spans="1:27">
      <c r="A770" t="s">
        <v>174</v>
      </c>
      <c r="E770" s="28" t="s">
        <v>5728</v>
      </c>
    </row>
    <row r="771" spans="1:27">
      <c r="A771" t="s">
        <v>176</v>
      </c>
      <c r="E771" s="23" t="s">
        <v>5729</v>
      </c>
    </row>
    <row r="772" spans="1:27">
      <c r="A772" t="s">
        <v>168</v>
      </c>
      <c r="B772">
        <v>190</v>
      </c>
      <c r="C772" s="22" t="s">
        <v>5730</v>
      </c>
      <c r="D772" t="s">
        <v>170</v>
      </c>
      <c r="E772" s="23" t="s">
        <v>5731</v>
      </c>
      <c r="F772" s="24" t="s">
        <v>3152</v>
      </c>
      <c r="G772" s="25">
        <v>180</v>
      </c>
      <c r="H772" s="24">
        <v>0</v>
      </c>
      <c r="I772" s="26">
        <f>ROUND(G772*H772,P4)</f>
        <v>0</v>
      </c>
      <c r="L772" s="26">
        <v>0</v>
      </c>
      <c r="M772" s="20">
        <f>ROUND(G772*L772,P4)</f>
        <v>0</v>
      </c>
      <c r="N772" s="21" t="s">
        <v>2346</v>
      </c>
      <c r="O772" s="27">
        <f>M772*AA772</f>
        <v>0</v>
      </c>
      <c r="P772">
        <v>3</v>
      </c>
      <c r="AA772">
        <f>IF(P772=1,$O$3,IF(P772=2,$O$4,$O$5))</f>
        <v>0</v>
      </c>
    </row>
    <row r="773" spans="1:27">
      <c r="A773" t="s">
        <v>173</v>
      </c>
      <c r="E773" s="23" t="s">
        <v>170</v>
      </c>
    </row>
    <row r="774" spans="1:27">
      <c r="A774" t="s">
        <v>174</v>
      </c>
      <c r="E774" s="28" t="s">
        <v>1633</v>
      </c>
    </row>
    <row r="775" spans="1:27">
      <c r="A775" t="s">
        <v>176</v>
      </c>
      <c r="E775" s="23" t="s">
        <v>170</v>
      </c>
    </row>
    <row r="776" spans="1:27">
      <c r="A776" t="s">
        <v>168</v>
      </c>
      <c r="B776">
        <v>191</v>
      </c>
      <c r="C776" s="22" t="s">
        <v>5732</v>
      </c>
      <c r="D776" t="s">
        <v>170</v>
      </c>
      <c r="E776" s="23" t="s">
        <v>5733</v>
      </c>
      <c r="F776" s="24" t="s">
        <v>3152</v>
      </c>
      <c r="G776" s="25">
        <v>140</v>
      </c>
      <c r="H776" s="24">
        <v>0</v>
      </c>
      <c r="I776" s="26">
        <f>ROUND(G776*H776,P4)</f>
        <v>0</v>
      </c>
      <c r="L776" s="26">
        <v>0</v>
      </c>
      <c r="M776" s="20">
        <f>ROUND(G776*L776,P4)</f>
        <v>0</v>
      </c>
      <c r="N776" s="21" t="s">
        <v>2346</v>
      </c>
      <c r="O776" s="27">
        <f>M776*AA776</f>
        <v>0</v>
      </c>
      <c r="P776">
        <v>3</v>
      </c>
      <c r="AA776">
        <f>IF(P776=1,$O$3,IF(P776=2,$O$4,$O$5))</f>
        <v>0</v>
      </c>
    </row>
    <row r="777" spans="1:27">
      <c r="A777" t="s">
        <v>173</v>
      </c>
      <c r="E777" s="23" t="s">
        <v>170</v>
      </c>
    </row>
    <row r="778" spans="1:27">
      <c r="A778" t="s">
        <v>174</v>
      </c>
      <c r="E778" s="28" t="s">
        <v>5734</v>
      </c>
    </row>
    <row r="779" spans="1:27">
      <c r="A779" t="s">
        <v>176</v>
      </c>
      <c r="E779" s="23" t="s">
        <v>170</v>
      </c>
    </row>
    <row r="780" spans="1:27">
      <c r="A780" t="s">
        <v>168</v>
      </c>
      <c r="B780">
        <v>192</v>
      </c>
      <c r="C780" s="22" t="s">
        <v>5367</v>
      </c>
      <c r="D780" t="s">
        <v>170</v>
      </c>
      <c r="E780" s="23" t="s">
        <v>5368</v>
      </c>
      <c r="F780" s="24" t="s">
        <v>172</v>
      </c>
      <c r="G780" s="25">
        <v>0.38</v>
      </c>
      <c r="H780" s="24">
        <v>0</v>
      </c>
      <c r="I780" s="26">
        <f>ROUND(G780*H780,P4)</f>
        <v>0</v>
      </c>
      <c r="L780" s="26">
        <v>0</v>
      </c>
      <c r="M780" s="20">
        <f>ROUND(G780*L780,P4)</f>
        <v>0</v>
      </c>
      <c r="N780" s="21" t="s">
        <v>2346</v>
      </c>
      <c r="O780" s="27">
        <f>M780*AA780</f>
        <v>0</v>
      </c>
      <c r="P780">
        <v>3</v>
      </c>
      <c r="AA780">
        <f>IF(P780=1,$O$3,IF(P780=2,$O$4,$O$5))</f>
        <v>0</v>
      </c>
    </row>
    <row r="781" spans="1:27">
      <c r="A781" t="s">
        <v>173</v>
      </c>
      <c r="E781" s="23" t="s">
        <v>170</v>
      </c>
    </row>
    <row r="782" spans="1:27">
      <c r="A782" t="s">
        <v>174</v>
      </c>
      <c r="E782" s="28" t="s">
        <v>5735</v>
      </c>
    </row>
    <row r="783" spans="1:27">
      <c r="A783" t="s">
        <v>176</v>
      </c>
      <c r="E783" s="23" t="s">
        <v>4822</v>
      </c>
    </row>
    <row r="784" spans="1:27" ht="26.45">
      <c r="A784" t="s">
        <v>168</v>
      </c>
      <c r="B784">
        <v>193</v>
      </c>
      <c r="C784" s="22" t="s">
        <v>5736</v>
      </c>
      <c r="D784" t="s">
        <v>170</v>
      </c>
      <c r="E784" s="23" t="s">
        <v>5737</v>
      </c>
      <c r="F784" s="24" t="s">
        <v>172</v>
      </c>
      <c r="G784" s="25">
        <v>0.38</v>
      </c>
      <c r="H784" s="24">
        <v>0</v>
      </c>
      <c r="I784" s="26">
        <f>ROUND(G784*H784,P4)</f>
        <v>0</v>
      </c>
      <c r="L784" s="26">
        <v>0</v>
      </c>
      <c r="M784" s="20">
        <f>ROUND(G784*L784,P4)</f>
        <v>0</v>
      </c>
      <c r="N784" s="21" t="s">
        <v>2346</v>
      </c>
      <c r="O784" s="27">
        <f>M784*AA784</f>
        <v>0</v>
      </c>
      <c r="P784">
        <v>3</v>
      </c>
      <c r="AA784">
        <f>IF(P784=1,$O$3,IF(P784=2,$O$4,$O$5))</f>
        <v>0</v>
      </c>
    </row>
    <row r="785" spans="1:27">
      <c r="A785" t="s">
        <v>173</v>
      </c>
      <c r="E785" s="23" t="s">
        <v>170</v>
      </c>
    </row>
    <row r="786" spans="1:27">
      <c r="A786" t="s">
        <v>174</v>
      </c>
      <c r="E786" s="28" t="s">
        <v>5735</v>
      </c>
    </row>
    <row r="787" spans="1:27">
      <c r="A787" t="s">
        <v>176</v>
      </c>
      <c r="E787" s="23" t="s">
        <v>4822</v>
      </c>
    </row>
    <row r="788" spans="1:27">
      <c r="A788" t="s">
        <v>168</v>
      </c>
      <c r="B788">
        <v>194</v>
      </c>
      <c r="C788" s="22" t="s">
        <v>5738</v>
      </c>
      <c r="D788" t="s">
        <v>170</v>
      </c>
      <c r="E788" s="23" t="s">
        <v>5739</v>
      </c>
      <c r="F788" s="24" t="s">
        <v>415</v>
      </c>
      <c r="G788" s="25">
        <v>218</v>
      </c>
      <c r="H788" s="24">
        <v>0</v>
      </c>
      <c r="I788" s="26">
        <f>ROUND(G788*H788,P4)</f>
        <v>0</v>
      </c>
      <c r="L788" s="26">
        <v>0</v>
      </c>
      <c r="M788" s="20">
        <f>ROUND(G788*L788,P4)</f>
        <v>0</v>
      </c>
      <c r="N788" s="21" t="s">
        <v>2346</v>
      </c>
      <c r="O788" s="27">
        <f>M788*AA788</f>
        <v>0</v>
      </c>
      <c r="P788">
        <v>3</v>
      </c>
      <c r="AA788">
        <f>IF(P788=1,$O$3,IF(P788=2,$O$4,$O$5))</f>
        <v>0</v>
      </c>
    </row>
    <row r="789" spans="1:27">
      <c r="A789" t="s">
        <v>173</v>
      </c>
      <c r="E789" s="23" t="s">
        <v>170</v>
      </c>
    </row>
    <row r="790" spans="1:27">
      <c r="A790" t="s">
        <v>174</v>
      </c>
      <c r="E790" s="28" t="s">
        <v>4134</v>
      </c>
    </row>
    <row r="791" spans="1:27">
      <c r="A791" t="s">
        <v>176</v>
      </c>
      <c r="E791" s="23" t="s">
        <v>170</v>
      </c>
    </row>
    <row r="792" spans="1:27" ht="26.45">
      <c r="A792" t="s">
        <v>168</v>
      </c>
      <c r="B792">
        <v>195</v>
      </c>
      <c r="C792" s="22" t="s">
        <v>5740</v>
      </c>
      <c r="D792" t="s">
        <v>170</v>
      </c>
      <c r="E792" s="23" t="s">
        <v>5741</v>
      </c>
      <c r="F792" s="24" t="s">
        <v>3152</v>
      </c>
      <c r="G792" s="25">
        <v>430</v>
      </c>
      <c r="H792" s="24">
        <v>0</v>
      </c>
      <c r="I792" s="26">
        <f>ROUND(G792*H792,P4)</f>
        <v>0</v>
      </c>
      <c r="L792" s="26">
        <v>0</v>
      </c>
      <c r="M792" s="20">
        <f>ROUND(G792*L792,P4)</f>
        <v>0</v>
      </c>
      <c r="N792" s="21" t="s">
        <v>2346</v>
      </c>
      <c r="O792" s="27">
        <f>M792*AA792</f>
        <v>0</v>
      </c>
      <c r="P792">
        <v>3</v>
      </c>
      <c r="AA792">
        <f>IF(P792=1,$O$3,IF(P792=2,$O$4,$O$5))</f>
        <v>0</v>
      </c>
    </row>
    <row r="793" spans="1:27">
      <c r="A793" t="s">
        <v>173</v>
      </c>
      <c r="E793" s="23" t="s">
        <v>170</v>
      </c>
    </row>
    <row r="794" spans="1:27">
      <c r="A794" t="s">
        <v>174</v>
      </c>
      <c r="E794" s="28" t="s">
        <v>1629</v>
      </c>
    </row>
    <row r="795" spans="1:27">
      <c r="A795" t="s">
        <v>176</v>
      </c>
      <c r="E795" s="23" t="s">
        <v>170</v>
      </c>
    </row>
    <row r="796" spans="1:27" ht="26.45">
      <c r="A796" t="s">
        <v>168</v>
      </c>
      <c r="B796">
        <v>196</v>
      </c>
      <c r="C796" s="22" t="s">
        <v>5742</v>
      </c>
      <c r="D796" t="s">
        <v>170</v>
      </c>
      <c r="E796" s="23" t="s">
        <v>5743</v>
      </c>
      <c r="F796" s="24" t="s">
        <v>172</v>
      </c>
      <c r="G796" s="25">
        <v>0.18</v>
      </c>
      <c r="H796" s="24">
        <v>0</v>
      </c>
      <c r="I796" s="26">
        <f>ROUND(G796*H796,P4)</f>
        <v>0</v>
      </c>
      <c r="L796" s="26">
        <v>0</v>
      </c>
      <c r="M796" s="20">
        <f>ROUND(G796*L796,P4)</f>
        <v>0</v>
      </c>
      <c r="N796" s="21" t="s">
        <v>2346</v>
      </c>
      <c r="O796" s="27">
        <f>M796*AA796</f>
        <v>0</v>
      </c>
      <c r="P796">
        <v>3</v>
      </c>
      <c r="AA796">
        <f>IF(P796=1,$O$3,IF(P796=2,$O$4,$O$5))</f>
        <v>0</v>
      </c>
    </row>
    <row r="797" spans="1:27">
      <c r="A797" t="s">
        <v>173</v>
      </c>
      <c r="E797" s="23" t="s">
        <v>170</v>
      </c>
    </row>
    <row r="798" spans="1:27">
      <c r="A798" t="s">
        <v>174</v>
      </c>
      <c r="E798" s="28" t="s">
        <v>5744</v>
      </c>
    </row>
    <row r="799" spans="1:27">
      <c r="A799" t="s">
        <v>176</v>
      </c>
      <c r="E799" s="23" t="s">
        <v>170</v>
      </c>
    </row>
    <row r="800" spans="1:27" ht="26.45">
      <c r="A800" t="s">
        <v>168</v>
      </c>
      <c r="B800">
        <v>197</v>
      </c>
      <c r="C800" s="22" t="s">
        <v>5745</v>
      </c>
      <c r="D800" t="s">
        <v>170</v>
      </c>
      <c r="E800" s="23" t="s">
        <v>5746</v>
      </c>
      <c r="F800" s="24" t="s">
        <v>172</v>
      </c>
      <c r="G800" s="25">
        <v>0.14000000000000001</v>
      </c>
      <c r="H800" s="24">
        <v>0</v>
      </c>
      <c r="I800" s="26">
        <f>ROUND(G800*H800,P4)</f>
        <v>0</v>
      </c>
      <c r="L800" s="26">
        <v>0</v>
      </c>
      <c r="M800" s="20">
        <f>ROUND(G800*L800,P4)</f>
        <v>0</v>
      </c>
      <c r="N800" s="21" t="s">
        <v>2346</v>
      </c>
      <c r="O800" s="27">
        <f>M800*AA800</f>
        <v>0</v>
      </c>
      <c r="P800">
        <v>3</v>
      </c>
      <c r="AA800">
        <f>IF(P800=1,$O$3,IF(P800=2,$O$4,$O$5))</f>
        <v>0</v>
      </c>
    </row>
    <row r="801" spans="1:27">
      <c r="A801" t="s">
        <v>173</v>
      </c>
      <c r="E801" s="23" t="s">
        <v>170</v>
      </c>
    </row>
    <row r="802" spans="1:27">
      <c r="A802" t="s">
        <v>174</v>
      </c>
      <c r="E802" s="28" t="s">
        <v>5747</v>
      </c>
    </row>
    <row r="803" spans="1:27">
      <c r="A803" t="s">
        <v>176</v>
      </c>
      <c r="E803" s="23" t="s">
        <v>170</v>
      </c>
    </row>
    <row r="804" spans="1:27">
      <c r="A804" t="s">
        <v>168</v>
      </c>
      <c r="B804">
        <v>198</v>
      </c>
      <c r="C804" s="22" t="s">
        <v>5748</v>
      </c>
      <c r="D804" t="s">
        <v>170</v>
      </c>
      <c r="E804" s="23" t="s">
        <v>5749</v>
      </c>
      <c r="F804" s="24" t="s">
        <v>415</v>
      </c>
      <c r="G804" s="25">
        <v>436</v>
      </c>
      <c r="H804" s="24">
        <v>0</v>
      </c>
      <c r="I804" s="26">
        <f>ROUND(G804*H804,P4)</f>
        <v>0</v>
      </c>
      <c r="L804" s="26">
        <v>0</v>
      </c>
      <c r="M804" s="20">
        <f>ROUND(G804*L804,P4)</f>
        <v>0</v>
      </c>
      <c r="N804" s="21" t="s">
        <v>2346</v>
      </c>
      <c r="O804" s="27">
        <f>M804*AA804</f>
        <v>0</v>
      </c>
      <c r="P804">
        <v>3</v>
      </c>
      <c r="AA804">
        <f>IF(P804=1,$O$3,IF(P804=2,$O$4,$O$5))</f>
        <v>0</v>
      </c>
    </row>
    <row r="805" spans="1:27">
      <c r="A805" t="s">
        <v>173</v>
      </c>
      <c r="E805" s="23" t="s">
        <v>170</v>
      </c>
    </row>
    <row r="806" spans="1:27">
      <c r="A806" t="s">
        <v>174</v>
      </c>
      <c r="E806" s="28" t="s">
        <v>5750</v>
      </c>
    </row>
    <row r="807" spans="1:27">
      <c r="A807" t="s">
        <v>176</v>
      </c>
      <c r="E807" s="23" t="s">
        <v>170</v>
      </c>
    </row>
    <row r="808" spans="1:27" ht="26.45">
      <c r="A808" t="s">
        <v>168</v>
      </c>
      <c r="B808">
        <v>199</v>
      </c>
      <c r="C808" s="22" t="s">
        <v>5751</v>
      </c>
      <c r="D808" t="s">
        <v>170</v>
      </c>
      <c r="E808" s="23" t="s">
        <v>5752</v>
      </c>
      <c r="F808" s="24" t="s">
        <v>5753</v>
      </c>
      <c r="G808" s="25">
        <v>5</v>
      </c>
      <c r="H808" s="24">
        <v>0</v>
      </c>
      <c r="I808" s="26">
        <f>ROUND(G808*H808,P4)</f>
        <v>0</v>
      </c>
      <c r="L808" s="26">
        <v>0</v>
      </c>
      <c r="M808" s="20">
        <f>ROUND(G808*L808,P4)</f>
        <v>0</v>
      </c>
      <c r="N808" s="21" t="s">
        <v>2346</v>
      </c>
      <c r="O808" s="27">
        <f>M808*AA808</f>
        <v>0</v>
      </c>
      <c r="P808">
        <v>3</v>
      </c>
      <c r="AA808">
        <f>IF(P808=1,$O$3,IF(P808=2,$O$4,$O$5))</f>
        <v>0</v>
      </c>
    </row>
    <row r="809" spans="1:27">
      <c r="A809" t="s">
        <v>173</v>
      </c>
      <c r="E809" s="23" t="s">
        <v>170</v>
      </c>
    </row>
    <row r="810" spans="1:27">
      <c r="A810" t="s">
        <v>174</v>
      </c>
      <c r="E810" s="28" t="s">
        <v>757</v>
      </c>
    </row>
    <row r="811" spans="1:27">
      <c r="A811" t="s">
        <v>176</v>
      </c>
      <c r="E811" s="23" t="s">
        <v>170</v>
      </c>
    </row>
    <row r="812" spans="1:27">
      <c r="A812" t="s">
        <v>168</v>
      </c>
      <c r="B812">
        <v>200</v>
      </c>
      <c r="C812" s="22" t="s">
        <v>5754</v>
      </c>
      <c r="D812" t="s">
        <v>170</v>
      </c>
      <c r="E812" s="23" t="s">
        <v>5755</v>
      </c>
      <c r="F812" s="24" t="s">
        <v>317</v>
      </c>
      <c r="G812" s="25">
        <v>436</v>
      </c>
      <c r="H812" s="24">
        <v>0</v>
      </c>
      <c r="I812" s="26">
        <f>ROUND(G812*H812,P4)</f>
        <v>0</v>
      </c>
      <c r="L812" s="26">
        <v>0</v>
      </c>
      <c r="M812" s="20">
        <f>ROUND(G812*L812,P4)</f>
        <v>0</v>
      </c>
      <c r="N812" s="21" t="s">
        <v>2346</v>
      </c>
      <c r="O812" s="27">
        <f>M812*AA812</f>
        <v>0</v>
      </c>
      <c r="P812">
        <v>3</v>
      </c>
      <c r="AA812">
        <f>IF(P812=1,$O$3,IF(P812=2,$O$4,$O$5))</f>
        <v>0</v>
      </c>
    </row>
    <row r="813" spans="1:27">
      <c r="A813" t="s">
        <v>173</v>
      </c>
      <c r="E813" s="23" t="s">
        <v>170</v>
      </c>
    </row>
    <row r="814" spans="1:27">
      <c r="A814" t="s">
        <v>174</v>
      </c>
      <c r="E814" s="28" t="s">
        <v>5750</v>
      </c>
    </row>
    <row r="815" spans="1:27">
      <c r="A815" t="s">
        <v>176</v>
      </c>
      <c r="E815" s="23" t="s">
        <v>170</v>
      </c>
    </row>
    <row r="816" spans="1:27">
      <c r="A816" t="s">
        <v>165</v>
      </c>
      <c r="C816" s="18" t="s">
        <v>2851</v>
      </c>
      <c r="E816" s="19" t="s">
        <v>4032</v>
      </c>
      <c r="L816" s="20">
        <f>SUMIFS(L817:L832,A817:A832,"P")</f>
        <v>0</v>
      </c>
      <c r="M816" s="20">
        <f>SUMIFS(M817:M832,A817:A832,"P")</f>
        <v>0</v>
      </c>
      <c r="N816" s="21"/>
    </row>
    <row r="817" spans="1:27" ht="26.45">
      <c r="A817" t="s">
        <v>168</v>
      </c>
      <c r="B817">
        <v>201</v>
      </c>
      <c r="C817" s="22" t="s">
        <v>5756</v>
      </c>
      <c r="D817" t="s">
        <v>170</v>
      </c>
      <c r="E817" s="23" t="s">
        <v>5757</v>
      </c>
      <c r="F817" s="24" t="s">
        <v>738</v>
      </c>
      <c r="G817" s="25">
        <v>32.54</v>
      </c>
      <c r="H817" s="24">
        <v>0</v>
      </c>
      <c r="I817" s="26">
        <f>ROUND(G817*H817,P4)</f>
        <v>0</v>
      </c>
      <c r="L817" s="26">
        <v>0</v>
      </c>
      <c r="M817" s="20">
        <f>ROUND(G817*L817,P4)</f>
        <v>0</v>
      </c>
      <c r="N817" s="21" t="s">
        <v>2346</v>
      </c>
      <c r="O817" s="27">
        <f>M817*AA817</f>
        <v>0</v>
      </c>
      <c r="P817">
        <v>3</v>
      </c>
      <c r="AA817">
        <f>IF(P817=1,$O$3,IF(P817=2,$O$4,$O$5))</f>
        <v>0</v>
      </c>
    </row>
    <row r="818" spans="1:27">
      <c r="A818" t="s">
        <v>173</v>
      </c>
      <c r="E818" s="23" t="s">
        <v>170</v>
      </c>
    </row>
    <row r="819" spans="1:27">
      <c r="A819" t="s">
        <v>174</v>
      </c>
      <c r="E819" s="28" t="s">
        <v>5758</v>
      </c>
    </row>
    <row r="820" spans="1:27">
      <c r="A820" t="s">
        <v>176</v>
      </c>
      <c r="E820" s="23" t="s">
        <v>5759</v>
      </c>
    </row>
    <row r="821" spans="1:27">
      <c r="A821" t="s">
        <v>168</v>
      </c>
      <c r="B821">
        <v>202</v>
      </c>
      <c r="C821" s="22" t="s">
        <v>5760</v>
      </c>
      <c r="D821" t="s">
        <v>170</v>
      </c>
      <c r="E821" s="23" t="s">
        <v>5761</v>
      </c>
      <c r="F821" s="24" t="s">
        <v>317</v>
      </c>
      <c r="G821" s="25">
        <v>2532</v>
      </c>
      <c r="H821" s="24">
        <v>0</v>
      </c>
      <c r="I821" s="26">
        <f>ROUND(G821*H821,P4)</f>
        <v>0</v>
      </c>
      <c r="L821" s="26">
        <v>0</v>
      </c>
      <c r="M821" s="20">
        <f>ROUND(G821*L821,P4)</f>
        <v>0</v>
      </c>
      <c r="N821" s="21" t="s">
        <v>2346</v>
      </c>
      <c r="O821" s="27">
        <f>M821*AA821</f>
        <v>0</v>
      </c>
      <c r="P821">
        <v>3</v>
      </c>
      <c r="AA821">
        <f>IF(P821=1,$O$3,IF(P821=2,$O$4,$O$5))</f>
        <v>0</v>
      </c>
    </row>
    <row r="822" spans="1:27">
      <c r="A822" t="s">
        <v>173</v>
      </c>
      <c r="E822" s="23" t="s">
        <v>170</v>
      </c>
    </row>
    <row r="823" spans="1:27">
      <c r="A823" t="s">
        <v>174</v>
      </c>
      <c r="E823" s="28" t="s">
        <v>5762</v>
      </c>
    </row>
    <row r="824" spans="1:27">
      <c r="A824" t="s">
        <v>176</v>
      </c>
      <c r="E824" s="23" t="s">
        <v>5759</v>
      </c>
    </row>
    <row r="825" spans="1:27">
      <c r="A825" t="s">
        <v>168</v>
      </c>
      <c r="B825">
        <v>203</v>
      </c>
      <c r="C825" s="22" t="s">
        <v>5763</v>
      </c>
      <c r="D825" t="s">
        <v>170</v>
      </c>
      <c r="E825" s="23" t="s">
        <v>5764</v>
      </c>
      <c r="F825" s="24" t="s">
        <v>317</v>
      </c>
      <c r="G825" s="25">
        <v>574</v>
      </c>
      <c r="H825" s="24">
        <v>0</v>
      </c>
      <c r="I825" s="26">
        <f>ROUND(G825*H825,P4)</f>
        <v>0</v>
      </c>
      <c r="L825" s="26">
        <v>0</v>
      </c>
      <c r="M825" s="20">
        <f>ROUND(G825*L825,P4)</f>
        <v>0</v>
      </c>
      <c r="N825" s="21" t="s">
        <v>2346</v>
      </c>
      <c r="O825" s="27">
        <f>M825*AA825</f>
        <v>0</v>
      </c>
      <c r="P825">
        <v>3</v>
      </c>
      <c r="AA825">
        <f>IF(P825=1,$O$3,IF(P825=2,$O$4,$O$5))</f>
        <v>0</v>
      </c>
    </row>
    <row r="826" spans="1:27">
      <c r="A826" t="s">
        <v>173</v>
      </c>
      <c r="E826" s="23" t="s">
        <v>170</v>
      </c>
    </row>
    <row r="827" spans="1:27">
      <c r="A827" t="s">
        <v>174</v>
      </c>
      <c r="E827" s="28" t="s">
        <v>3774</v>
      </c>
    </row>
    <row r="828" spans="1:27">
      <c r="A828" t="s">
        <v>176</v>
      </c>
      <c r="E828" s="23" t="s">
        <v>5759</v>
      </c>
    </row>
    <row r="829" spans="1:27">
      <c r="A829" t="s">
        <v>168</v>
      </c>
      <c r="B829">
        <v>204</v>
      </c>
      <c r="C829" s="22" t="s">
        <v>5765</v>
      </c>
      <c r="D829" t="s">
        <v>170</v>
      </c>
      <c r="E829" s="23" t="s">
        <v>5766</v>
      </c>
      <c r="F829" s="24" t="s">
        <v>317</v>
      </c>
      <c r="G829" s="25">
        <v>442</v>
      </c>
      <c r="H829" s="24">
        <v>0</v>
      </c>
      <c r="I829" s="26">
        <f>ROUND(G829*H829,P4)</f>
        <v>0</v>
      </c>
      <c r="L829" s="26">
        <v>0</v>
      </c>
      <c r="M829" s="20">
        <f>ROUND(G829*L829,P4)</f>
        <v>0</v>
      </c>
      <c r="N829" s="21" t="s">
        <v>2346</v>
      </c>
      <c r="O829" s="27">
        <f>M829*AA829</f>
        <v>0</v>
      </c>
      <c r="P829">
        <v>3</v>
      </c>
      <c r="AA829">
        <f>IF(P829=1,$O$3,IF(P829=2,$O$4,$O$5))</f>
        <v>0</v>
      </c>
    </row>
    <row r="830" spans="1:27">
      <c r="A830" t="s">
        <v>173</v>
      </c>
      <c r="E830" s="23" t="s">
        <v>170</v>
      </c>
    </row>
    <row r="831" spans="1:27">
      <c r="A831" t="s">
        <v>174</v>
      </c>
      <c r="E831" s="28" t="s">
        <v>5432</v>
      </c>
    </row>
    <row r="832" spans="1:27">
      <c r="A832" t="s">
        <v>176</v>
      </c>
      <c r="E832" s="23" t="s">
        <v>5759</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 right="0" top="0" bottom="0" header="0" footer="0"/>
  <pageSetup fitToHeight="0"/>
  <drawing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pageSetUpPr fitToPage="1"/>
  </sheetPr>
  <dimension ref="A1:AA843"/>
  <sheetViews>
    <sheetView workbookViewId="0"/>
  </sheetViews>
  <sheetFormatPr defaultRowHeight="13.15"/>
  <cols>
    <col min="1" max="1" width="8.85546875" hidden="1"/>
    <col min="2" max="2" width="11.5703125" customWidth="1"/>
    <col min="3" max="3" width="14.28515625" customWidth="1"/>
    <col min="5" max="5" width="71.28515625" customWidth="1"/>
    <col min="6" max="6" width="11.5703125" customWidth="1"/>
    <col min="7" max="9" width="16.28515625" customWidth="1"/>
    <col min="10" max="11" width="8.85546875" hidden="1"/>
    <col min="12" max="14" width="16.28515625" customWidth="1"/>
    <col min="15" max="17" width="8.85546875" hidden="1"/>
    <col min="19" max="19" width="31" customWidth="1"/>
    <col min="27" max="27" width="8.85546875" hidden="1"/>
  </cols>
  <sheetData>
    <row r="1" spans="1:27" ht="36.950000000000003" customHeight="1">
      <c r="A1" s="13" t="s">
        <v>143</v>
      </c>
      <c r="B1" s="1"/>
      <c r="C1" s="29"/>
      <c r="D1" s="1"/>
      <c r="E1" s="1"/>
      <c r="F1" s="1"/>
      <c r="G1" s="1"/>
      <c r="H1" s="1"/>
      <c r="I1" s="1"/>
      <c r="J1" s="1"/>
      <c r="K1" s="1"/>
      <c r="L1" s="1"/>
      <c r="M1" s="1"/>
      <c r="N1" s="1"/>
      <c r="P1">
        <v>3</v>
      </c>
    </row>
    <row r="2" spans="1:27" ht="19.899999999999999" customHeight="1">
      <c r="A2" s="13"/>
      <c r="B2" s="1"/>
      <c r="C2" s="29"/>
      <c r="D2" s="1"/>
      <c r="E2" s="1"/>
      <c r="F2" s="1"/>
      <c r="G2" s="1"/>
      <c r="H2" s="1"/>
      <c r="I2" s="1"/>
      <c r="J2" s="1"/>
      <c r="K2" s="1"/>
      <c r="L2" s="1"/>
      <c r="M2" s="1"/>
      <c r="N2" s="1"/>
    </row>
    <row r="3" spans="1:27" ht="33.950000000000003" customHeight="1">
      <c r="A3" s="13" t="s">
        <v>144</v>
      </c>
      <c r="B3" s="14" t="s">
        <v>145</v>
      </c>
      <c r="C3" s="33" t="s">
        <v>1</v>
      </c>
      <c r="D3" s="29"/>
      <c r="E3" s="34" t="s">
        <v>2</v>
      </c>
      <c r="F3" s="29"/>
      <c r="G3" s="29"/>
      <c r="H3" s="29"/>
      <c r="L3" s="15" t="s">
        <v>67</v>
      </c>
      <c r="M3" s="16">
        <f>Rekapitulace!C38</f>
        <v>0</v>
      </c>
      <c r="N3" s="3" t="s">
        <v>3</v>
      </c>
      <c r="O3">
        <v>0</v>
      </c>
      <c r="P3">
        <v>2</v>
      </c>
    </row>
    <row r="4" spans="1:27" ht="33.950000000000003" customHeight="1">
      <c r="A4" s="13" t="s">
        <v>146</v>
      </c>
      <c r="B4" s="14" t="s">
        <v>147</v>
      </c>
      <c r="C4" s="33" t="s">
        <v>67</v>
      </c>
      <c r="D4" s="29"/>
      <c r="E4" s="34" t="s">
        <v>68</v>
      </c>
      <c r="F4" s="29"/>
      <c r="G4" s="29"/>
      <c r="H4" s="29"/>
      <c r="O4">
        <v>0.12</v>
      </c>
      <c r="P4">
        <v>2</v>
      </c>
    </row>
    <row r="5" spans="1:27">
      <c r="A5" s="35" t="s">
        <v>148</v>
      </c>
      <c r="B5" s="35" t="s">
        <v>149</v>
      </c>
      <c r="C5" s="35" t="s">
        <v>150</v>
      </c>
      <c r="D5" s="35" t="s">
        <v>151</v>
      </c>
      <c r="E5" s="35" t="s">
        <v>152</v>
      </c>
      <c r="F5" s="35" t="s">
        <v>153</v>
      </c>
      <c r="G5" s="35" t="s">
        <v>154</v>
      </c>
      <c r="H5" s="35" t="s">
        <v>155</v>
      </c>
      <c r="I5" s="35" t="s">
        <v>156</v>
      </c>
      <c r="J5" s="17"/>
      <c r="K5" s="17"/>
      <c r="L5" s="35" t="s">
        <v>157</v>
      </c>
      <c r="M5" s="36"/>
      <c r="N5" s="35" t="s">
        <v>158</v>
      </c>
      <c r="O5">
        <v>0.21</v>
      </c>
    </row>
    <row r="6" spans="1:27">
      <c r="A6" s="35"/>
      <c r="B6" s="35"/>
      <c r="C6" s="35"/>
      <c r="D6" s="35"/>
      <c r="E6" s="35"/>
      <c r="F6" s="35"/>
      <c r="G6" s="35"/>
      <c r="H6" s="35"/>
      <c r="I6" s="35"/>
      <c r="J6" s="35" t="s">
        <v>159</v>
      </c>
      <c r="K6" s="36"/>
      <c r="L6" s="36"/>
      <c r="M6" s="36"/>
      <c r="N6" s="35"/>
    </row>
    <row r="7" spans="1:27" ht="26.45">
      <c r="A7" s="35"/>
      <c r="B7" s="35"/>
      <c r="C7" s="35"/>
      <c r="D7" s="35"/>
      <c r="E7" s="35"/>
      <c r="F7" s="35"/>
      <c r="G7" s="35"/>
      <c r="H7" s="35"/>
      <c r="I7" s="35"/>
      <c r="J7" s="6" t="s">
        <v>160</v>
      </c>
      <c r="K7" s="6" t="s">
        <v>161</v>
      </c>
      <c r="L7" s="6" t="s">
        <v>160</v>
      </c>
      <c r="M7" s="6" t="s">
        <v>161</v>
      </c>
      <c r="N7" s="35"/>
      <c r="S7" t="s">
        <v>162</v>
      </c>
      <c r="T7">
        <f>COUNTIFS(L8:L844,"=0",A8:A844,"P")+COUNTIFS(L8:L844,"",A8:A844,"P")+SUM(Q8:Q844)</f>
        <v>0</v>
      </c>
    </row>
    <row r="8" spans="1:27">
      <c r="A8" t="s">
        <v>163</v>
      </c>
      <c r="C8" s="18" t="s">
        <v>5767</v>
      </c>
      <c r="E8" s="19" t="s">
        <v>78</v>
      </c>
      <c r="L8" s="20">
        <f>L9+L22+L215+L308+L581+L678+L759</f>
        <v>0</v>
      </c>
      <c r="M8" s="20">
        <f>M9+M22+M215+M308+M581+M678+M759</f>
        <v>0</v>
      </c>
      <c r="N8" s="21"/>
    </row>
    <row r="9" spans="1:27">
      <c r="A9" t="s">
        <v>165</v>
      </c>
      <c r="C9" s="18" t="s">
        <v>166</v>
      </c>
      <c r="E9" s="19" t="s">
        <v>167</v>
      </c>
      <c r="L9" s="20">
        <f>SUMIFS(L10:L21,A10:A21,"P")</f>
        <v>0</v>
      </c>
      <c r="M9" s="20">
        <f>SUMIFS(M10:M21,A10:A21,"P")</f>
        <v>0</v>
      </c>
      <c r="N9" s="21"/>
    </row>
    <row r="10" spans="1:27">
      <c r="A10" t="s">
        <v>168</v>
      </c>
      <c r="B10">
        <v>204</v>
      </c>
      <c r="C10" s="22" t="s">
        <v>2897</v>
      </c>
      <c r="D10" t="s">
        <v>170</v>
      </c>
      <c r="E10" s="23" t="s">
        <v>2898</v>
      </c>
      <c r="F10" s="24" t="s">
        <v>172</v>
      </c>
      <c r="G10" s="25">
        <v>1.825</v>
      </c>
      <c r="H10" s="24">
        <v>0</v>
      </c>
      <c r="I10" s="26">
        <f>ROUND(G10*H10,P4)</f>
        <v>0</v>
      </c>
      <c r="L10" s="26">
        <v>0</v>
      </c>
      <c r="M10" s="20">
        <f>ROUND(G10*L10,P4)</f>
        <v>0</v>
      </c>
      <c r="N10" s="21" t="s">
        <v>170</v>
      </c>
      <c r="O10" s="27">
        <f>M10*AA10</f>
        <v>0</v>
      </c>
      <c r="P10">
        <v>3</v>
      </c>
      <c r="AA10">
        <f>IF(P10=1,$O$3,IF(P10=2,$O$4,$O$5))</f>
        <v>0</v>
      </c>
    </row>
    <row r="11" spans="1:27">
      <c r="A11" t="s">
        <v>173</v>
      </c>
      <c r="E11" s="23" t="s">
        <v>170</v>
      </c>
    </row>
    <row r="12" spans="1:27">
      <c r="A12" t="s">
        <v>174</v>
      </c>
      <c r="E12" s="28" t="s">
        <v>5768</v>
      </c>
    </row>
    <row r="13" spans="1:27" ht="26.45">
      <c r="A13" t="s">
        <v>176</v>
      </c>
      <c r="E13" s="23" t="s">
        <v>177</v>
      </c>
    </row>
    <row r="14" spans="1:27">
      <c r="A14" t="s">
        <v>168</v>
      </c>
      <c r="B14">
        <v>205</v>
      </c>
      <c r="C14" s="22" t="s">
        <v>608</v>
      </c>
      <c r="D14" t="s">
        <v>170</v>
      </c>
      <c r="E14" s="23" t="s">
        <v>609</v>
      </c>
      <c r="F14" s="24" t="s">
        <v>172</v>
      </c>
      <c r="G14" s="25">
        <v>7.665</v>
      </c>
      <c r="H14" s="24">
        <v>0</v>
      </c>
      <c r="I14" s="26">
        <f>ROUND(G14*H14,P4)</f>
        <v>0</v>
      </c>
      <c r="L14" s="26">
        <v>0</v>
      </c>
      <c r="M14" s="20">
        <f>ROUND(G14*L14,P4)</f>
        <v>0</v>
      </c>
      <c r="N14" s="21" t="s">
        <v>170</v>
      </c>
      <c r="O14" s="27">
        <f>M14*AA14</f>
        <v>0</v>
      </c>
      <c r="P14">
        <v>3</v>
      </c>
      <c r="AA14">
        <f>IF(P14=1,$O$3,IF(P14=2,$O$4,$O$5))</f>
        <v>0</v>
      </c>
    </row>
    <row r="15" spans="1:27">
      <c r="A15" t="s">
        <v>173</v>
      </c>
      <c r="E15" s="23" t="s">
        <v>170</v>
      </c>
    </row>
    <row r="16" spans="1:27">
      <c r="A16" t="s">
        <v>174</v>
      </c>
      <c r="E16" s="28" t="s">
        <v>5769</v>
      </c>
    </row>
    <row r="17" spans="1:27" ht="26.45">
      <c r="A17" t="s">
        <v>176</v>
      </c>
      <c r="E17" s="23" t="s">
        <v>177</v>
      </c>
    </row>
    <row r="18" spans="1:27" ht="26.45">
      <c r="A18" t="s">
        <v>168</v>
      </c>
      <c r="B18">
        <v>206</v>
      </c>
      <c r="C18" s="22" t="s">
        <v>169</v>
      </c>
      <c r="D18" t="s">
        <v>170</v>
      </c>
      <c r="E18" s="23" t="s">
        <v>171</v>
      </c>
      <c r="F18" s="24" t="s">
        <v>172</v>
      </c>
      <c r="G18" s="25">
        <v>4.5</v>
      </c>
      <c r="H18" s="24">
        <v>0</v>
      </c>
      <c r="I18" s="26">
        <f>ROUND(G18*H18,P4)</f>
        <v>0</v>
      </c>
      <c r="L18" s="26">
        <v>0</v>
      </c>
      <c r="M18" s="20">
        <f>ROUND(G18*L18,P4)</f>
        <v>0</v>
      </c>
      <c r="N18" s="21" t="s">
        <v>170</v>
      </c>
      <c r="O18" s="27">
        <f>M18*AA18</f>
        <v>0</v>
      </c>
      <c r="P18">
        <v>3</v>
      </c>
      <c r="AA18">
        <f>IF(P18=1,$O$3,IF(P18=2,$O$4,$O$5))</f>
        <v>0</v>
      </c>
    </row>
    <row r="19" spans="1:27">
      <c r="A19" t="s">
        <v>173</v>
      </c>
      <c r="E19" s="23" t="s">
        <v>170</v>
      </c>
    </row>
    <row r="20" spans="1:27">
      <c r="A20" t="s">
        <v>174</v>
      </c>
      <c r="E20" s="28" t="s">
        <v>2220</v>
      </c>
    </row>
    <row r="21" spans="1:27" ht="26.45">
      <c r="A21" t="s">
        <v>176</v>
      </c>
      <c r="E21" s="23" t="s">
        <v>177</v>
      </c>
    </row>
    <row r="22" spans="1:27">
      <c r="A22" t="s">
        <v>165</v>
      </c>
      <c r="C22" s="18" t="s">
        <v>178</v>
      </c>
      <c r="E22" s="19" t="s">
        <v>5770</v>
      </c>
      <c r="L22" s="20">
        <f>SUMIFS(L23:L214,A23:A214,"P")</f>
        <v>0</v>
      </c>
      <c r="M22" s="20">
        <f>SUMIFS(M23:M214,A23:A214,"P")</f>
        <v>0</v>
      </c>
      <c r="N22" s="21"/>
    </row>
    <row r="23" spans="1:27" ht="39.6">
      <c r="A23" t="s">
        <v>168</v>
      </c>
      <c r="B23">
        <v>1</v>
      </c>
      <c r="C23" s="22" t="s">
        <v>5771</v>
      </c>
      <c r="D23" t="s">
        <v>170</v>
      </c>
      <c r="E23" s="23" t="s">
        <v>5772</v>
      </c>
      <c r="F23" s="24" t="s">
        <v>218</v>
      </c>
      <c r="G23" s="25">
        <v>1</v>
      </c>
      <c r="H23" s="24">
        <v>0</v>
      </c>
      <c r="I23" s="26">
        <f>ROUND(G23*H23,P4)</f>
        <v>0</v>
      </c>
      <c r="L23" s="26">
        <v>0</v>
      </c>
      <c r="M23" s="20">
        <f>ROUND(G23*L23,P4)</f>
        <v>0</v>
      </c>
      <c r="N23" s="21" t="s">
        <v>170</v>
      </c>
      <c r="O23" s="27">
        <f>M23*AA23</f>
        <v>0</v>
      </c>
      <c r="P23">
        <v>3</v>
      </c>
      <c r="AA23">
        <f>IF(P23=1,$O$3,IF(P23=2,$O$4,$O$5))</f>
        <v>0</v>
      </c>
    </row>
    <row r="24" spans="1:27">
      <c r="A24" t="s">
        <v>173</v>
      </c>
      <c r="E24" s="23" t="s">
        <v>170</v>
      </c>
    </row>
    <row r="25" spans="1:27">
      <c r="A25" t="s">
        <v>174</v>
      </c>
      <c r="E25" s="28" t="s">
        <v>183</v>
      </c>
    </row>
    <row r="26" spans="1:27" ht="79.150000000000006">
      <c r="A26" t="s">
        <v>176</v>
      </c>
      <c r="E26" s="23" t="s">
        <v>5773</v>
      </c>
    </row>
    <row r="27" spans="1:27" ht="39.6">
      <c r="A27" t="s">
        <v>168</v>
      </c>
      <c r="B27">
        <v>2</v>
      </c>
      <c r="C27" s="22" t="s">
        <v>5774</v>
      </c>
      <c r="D27" t="s">
        <v>170</v>
      </c>
      <c r="E27" s="23" t="s">
        <v>5772</v>
      </c>
      <c r="F27" s="24" t="s">
        <v>218</v>
      </c>
      <c r="G27" s="25">
        <v>1</v>
      </c>
      <c r="H27" s="24">
        <v>0</v>
      </c>
      <c r="I27" s="26">
        <f>ROUND(G27*H27,P4)</f>
        <v>0</v>
      </c>
      <c r="L27" s="26">
        <v>0</v>
      </c>
      <c r="M27" s="20">
        <f>ROUND(G27*L27,P4)</f>
        <v>0</v>
      </c>
      <c r="N27" s="21" t="s">
        <v>170</v>
      </c>
      <c r="O27" s="27">
        <f>M27*AA27</f>
        <v>0</v>
      </c>
      <c r="P27">
        <v>3</v>
      </c>
      <c r="AA27">
        <f>IF(P27=1,$O$3,IF(P27=2,$O$4,$O$5))</f>
        <v>0</v>
      </c>
    </row>
    <row r="28" spans="1:27">
      <c r="A28" t="s">
        <v>173</v>
      </c>
      <c r="E28" s="23" t="s">
        <v>170</v>
      </c>
    </row>
    <row r="29" spans="1:27">
      <c r="A29" t="s">
        <v>174</v>
      </c>
      <c r="E29" s="28" t="s">
        <v>183</v>
      </c>
    </row>
    <row r="30" spans="1:27" ht="79.150000000000006">
      <c r="A30" t="s">
        <v>176</v>
      </c>
      <c r="E30" s="23" t="s">
        <v>5775</v>
      </c>
    </row>
    <row r="31" spans="1:27" ht="39.6">
      <c r="A31" t="s">
        <v>168</v>
      </c>
      <c r="B31">
        <v>3</v>
      </c>
      <c r="C31" s="22" t="s">
        <v>5776</v>
      </c>
      <c r="D31" t="s">
        <v>170</v>
      </c>
      <c r="E31" s="23" t="s">
        <v>5777</v>
      </c>
      <c r="F31" s="24" t="s">
        <v>218</v>
      </c>
      <c r="G31" s="25">
        <v>1</v>
      </c>
      <c r="H31" s="24">
        <v>0</v>
      </c>
      <c r="I31" s="26">
        <f>ROUND(G31*H31,P4)</f>
        <v>0</v>
      </c>
      <c r="L31" s="26">
        <v>0</v>
      </c>
      <c r="M31" s="20">
        <f>ROUND(G31*L31,P4)</f>
        <v>0</v>
      </c>
      <c r="N31" s="21" t="s">
        <v>170</v>
      </c>
      <c r="O31" s="27">
        <f>M31*AA31</f>
        <v>0</v>
      </c>
      <c r="P31">
        <v>3</v>
      </c>
      <c r="AA31">
        <f>IF(P31=1,$O$3,IF(P31=2,$O$4,$O$5))</f>
        <v>0</v>
      </c>
    </row>
    <row r="32" spans="1:27">
      <c r="A32" t="s">
        <v>173</v>
      </c>
      <c r="E32" s="23" t="s">
        <v>170</v>
      </c>
    </row>
    <row r="33" spans="1:27">
      <c r="A33" t="s">
        <v>174</v>
      </c>
      <c r="E33" s="28" t="s">
        <v>183</v>
      </c>
    </row>
    <row r="34" spans="1:27" ht="79.150000000000006">
      <c r="A34" t="s">
        <v>176</v>
      </c>
      <c r="E34" s="23" t="s">
        <v>5778</v>
      </c>
    </row>
    <row r="35" spans="1:27" ht="39.6">
      <c r="A35" t="s">
        <v>168</v>
      </c>
      <c r="B35">
        <v>4</v>
      </c>
      <c r="C35" s="22" t="s">
        <v>5779</v>
      </c>
      <c r="D35" t="s">
        <v>170</v>
      </c>
      <c r="E35" s="23" t="s">
        <v>5780</v>
      </c>
      <c r="F35" s="24" t="s">
        <v>218</v>
      </c>
      <c r="G35" s="25">
        <v>1</v>
      </c>
      <c r="H35" s="24">
        <v>0</v>
      </c>
      <c r="I35" s="26">
        <f>ROUND(G35*H35,P4)</f>
        <v>0</v>
      </c>
      <c r="L35" s="26">
        <v>0</v>
      </c>
      <c r="M35" s="20">
        <f>ROUND(G35*L35,P4)</f>
        <v>0</v>
      </c>
      <c r="N35" s="21" t="s">
        <v>170</v>
      </c>
      <c r="O35" s="27">
        <f>M35*AA35</f>
        <v>0</v>
      </c>
      <c r="P35">
        <v>3</v>
      </c>
      <c r="AA35">
        <f>IF(P35=1,$O$3,IF(P35=2,$O$4,$O$5))</f>
        <v>0</v>
      </c>
    </row>
    <row r="36" spans="1:27">
      <c r="A36" t="s">
        <v>173</v>
      </c>
      <c r="E36" s="23" t="s">
        <v>170</v>
      </c>
    </row>
    <row r="37" spans="1:27">
      <c r="A37" t="s">
        <v>174</v>
      </c>
      <c r="E37" s="28" t="s">
        <v>183</v>
      </c>
    </row>
    <row r="38" spans="1:27" ht="79.150000000000006">
      <c r="A38" t="s">
        <v>176</v>
      </c>
      <c r="E38" s="23" t="s">
        <v>5778</v>
      </c>
    </row>
    <row r="39" spans="1:27" ht="39.6">
      <c r="A39" t="s">
        <v>168</v>
      </c>
      <c r="B39">
        <v>5</v>
      </c>
      <c r="C39" s="22" t="s">
        <v>5781</v>
      </c>
      <c r="D39" t="s">
        <v>170</v>
      </c>
      <c r="E39" s="23" t="s">
        <v>5777</v>
      </c>
      <c r="F39" s="24" t="s">
        <v>218</v>
      </c>
      <c r="G39" s="25">
        <v>1</v>
      </c>
      <c r="H39" s="24">
        <v>0</v>
      </c>
      <c r="I39" s="26">
        <f>ROUND(G39*H39,P4)</f>
        <v>0</v>
      </c>
      <c r="L39" s="26">
        <v>0</v>
      </c>
      <c r="M39" s="20">
        <f>ROUND(G39*L39,P4)</f>
        <v>0</v>
      </c>
      <c r="N39" s="21" t="s">
        <v>170</v>
      </c>
      <c r="O39" s="27">
        <f>M39*AA39</f>
        <v>0</v>
      </c>
      <c r="P39">
        <v>3</v>
      </c>
      <c r="AA39">
        <f>IF(P39=1,$O$3,IF(P39=2,$O$4,$O$5))</f>
        <v>0</v>
      </c>
    </row>
    <row r="40" spans="1:27">
      <c r="A40" t="s">
        <v>173</v>
      </c>
      <c r="E40" s="23" t="s">
        <v>170</v>
      </c>
    </row>
    <row r="41" spans="1:27">
      <c r="A41" t="s">
        <v>174</v>
      </c>
      <c r="E41" s="28" t="s">
        <v>183</v>
      </c>
    </row>
    <row r="42" spans="1:27" ht="79.150000000000006">
      <c r="A42" t="s">
        <v>176</v>
      </c>
      <c r="E42" s="23" t="s">
        <v>5782</v>
      </c>
    </row>
    <row r="43" spans="1:27" ht="39.6">
      <c r="A43" t="s">
        <v>168</v>
      </c>
      <c r="B43">
        <v>6</v>
      </c>
      <c r="C43" s="22" t="s">
        <v>5783</v>
      </c>
      <c r="D43" t="s">
        <v>170</v>
      </c>
      <c r="E43" s="23" t="s">
        <v>5772</v>
      </c>
      <c r="F43" s="24" t="s">
        <v>218</v>
      </c>
      <c r="G43" s="25">
        <v>1</v>
      </c>
      <c r="H43" s="24">
        <v>0</v>
      </c>
      <c r="I43" s="26">
        <f>ROUND(G43*H43,P4)</f>
        <v>0</v>
      </c>
      <c r="L43" s="26">
        <v>0</v>
      </c>
      <c r="M43" s="20">
        <f>ROUND(G43*L43,P4)</f>
        <v>0</v>
      </c>
      <c r="N43" s="21" t="s">
        <v>170</v>
      </c>
      <c r="O43" s="27">
        <f>M43*AA43</f>
        <v>0</v>
      </c>
      <c r="P43">
        <v>3</v>
      </c>
      <c r="AA43">
        <f>IF(P43=1,$O$3,IF(P43=2,$O$4,$O$5))</f>
        <v>0</v>
      </c>
    </row>
    <row r="44" spans="1:27">
      <c r="A44" t="s">
        <v>173</v>
      </c>
      <c r="E44" s="23" t="s">
        <v>170</v>
      </c>
    </row>
    <row r="45" spans="1:27">
      <c r="A45" t="s">
        <v>174</v>
      </c>
      <c r="E45" s="28" t="s">
        <v>183</v>
      </c>
    </row>
    <row r="46" spans="1:27" ht="79.150000000000006">
      <c r="A46" t="s">
        <v>176</v>
      </c>
      <c r="E46" s="23" t="s">
        <v>5784</v>
      </c>
    </row>
    <row r="47" spans="1:27" ht="39.6">
      <c r="A47" t="s">
        <v>168</v>
      </c>
      <c r="B47">
        <v>7</v>
      </c>
      <c r="C47" s="22" t="s">
        <v>5785</v>
      </c>
      <c r="D47" t="s">
        <v>170</v>
      </c>
      <c r="E47" s="23" t="s">
        <v>5772</v>
      </c>
      <c r="F47" s="24" t="s">
        <v>218</v>
      </c>
      <c r="G47" s="25">
        <v>1</v>
      </c>
      <c r="H47" s="24">
        <v>0</v>
      </c>
      <c r="I47" s="26">
        <f>ROUND(G47*H47,P4)</f>
        <v>0</v>
      </c>
      <c r="L47" s="26">
        <v>0</v>
      </c>
      <c r="M47" s="20">
        <f>ROUND(G47*L47,P4)</f>
        <v>0</v>
      </c>
      <c r="N47" s="21" t="s">
        <v>170</v>
      </c>
      <c r="O47" s="27">
        <f>M47*AA47</f>
        <v>0</v>
      </c>
      <c r="P47">
        <v>3</v>
      </c>
      <c r="AA47">
        <f>IF(P47=1,$O$3,IF(P47=2,$O$4,$O$5))</f>
        <v>0</v>
      </c>
    </row>
    <row r="48" spans="1:27">
      <c r="A48" t="s">
        <v>173</v>
      </c>
      <c r="E48" s="23" t="s">
        <v>170</v>
      </c>
    </row>
    <row r="49" spans="1:27">
      <c r="A49" t="s">
        <v>174</v>
      </c>
      <c r="E49" s="28" t="s">
        <v>183</v>
      </c>
    </row>
    <row r="50" spans="1:27" ht="79.150000000000006">
      <c r="A50" t="s">
        <v>176</v>
      </c>
      <c r="E50" s="23" t="s">
        <v>5786</v>
      </c>
    </row>
    <row r="51" spans="1:27" ht="39.6">
      <c r="A51" t="s">
        <v>168</v>
      </c>
      <c r="B51">
        <v>8</v>
      </c>
      <c r="C51" s="22" t="s">
        <v>5787</v>
      </c>
      <c r="D51" t="s">
        <v>170</v>
      </c>
      <c r="E51" s="23" t="s">
        <v>5788</v>
      </c>
      <c r="F51" s="24" t="s">
        <v>218</v>
      </c>
      <c r="G51" s="25">
        <v>1</v>
      </c>
      <c r="H51" s="24">
        <v>0</v>
      </c>
      <c r="I51" s="26">
        <f>ROUND(G51*H51,P4)</f>
        <v>0</v>
      </c>
      <c r="L51" s="26">
        <v>0</v>
      </c>
      <c r="M51" s="20">
        <f>ROUND(G51*L51,P4)</f>
        <v>0</v>
      </c>
      <c r="N51" s="21" t="s">
        <v>170</v>
      </c>
      <c r="O51" s="27">
        <f>M51*AA51</f>
        <v>0</v>
      </c>
      <c r="P51">
        <v>3</v>
      </c>
      <c r="AA51">
        <f>IF(P51=1,$O$3,IF(P51=2,$O$4,$O$5))</f>
        <v>0</v>
      </c>
    </row>
    <row r="52" spans="1:27">
      <c r="A52" t="s">
        <v>173</v>
      </c>
      <c r="E52" s="23" t="s">
        <v>170</v>
      </c>
    </row>
    <row r="53" spans="1:27">
      <c r="A53" t="s">
        <v>174</v>
      </c>
      <c r="E53" s="28" t="s">
        <v>183</v>
      </c>
    </row>
    <row r="54" spans="1:27" ht="79.150000000000006">
      <c r="A54" t="s">
        <v>176</v>
      </c>
      <c r="E54" s="23" t="s">
        <v>5789</v>
      </c>
    </row>
    <row r="55" spans="1:27" ht="39.6">
      <c r="A55" t="s">
        <v>168</v>
      </c>
      <c r="B55">
        <v>9</v>
      </c>
      <c r="C55" s="22" t="s">
        <v>5790</v>
      </c>
      <c r="D55" t="s">
        <v>170</v>
      </c>
      <c r="E55" s="23" t="s">
        <v>5791</v>
      </c>
      <c r="F55" s="24" t="s">
        <v>218</v>
      </c>
      <c r="G55" s="25">
        <v>1</v>
      </c>
      <c r="H55" s="24">
        <v>0</v>
      </c>
      <c r="I55" s="26">
        <f>ROUND(G55*H55,P4)</f>
        <v>0</v>
      </c>
      <c r="L55" s="26">
        <v>0</v>
      </c>
      <c r="M55" s="20">
        <f>ROUND(G55*L55,P4)</f>
        <v>0</v>
      </c>
      <c r="N55" s="21" t="s">
        <v>170</v>
      </c>
      <c r="O55" s="27">
        <f>M55*AA55</f>
        <v>0</v>
      </c>
      <c r="P55">
        <v>3</v>
      </c>
      <c r="AA55">
        <f>IF(P55=1,$O$3,IF(P55=2,$O$4,$O$5))</f>
        <v>0</v>
      </c>
    </row>
    <row r="56" spans="1:27">
      <c r="A56" t="s">
        <v>173</v>
      </c>
      <c r="E56" s="23" t="s">
        <v>170</v>
      </c>
    </row>
    <row r="57" spans="1:27">
      <c r="A57" t="s">
        <v>174</v>
      </c>
      <c r="E57" s="28" t="s">
        <v>183</v>
      </c>
    </row>
    <row r="58" spans="1:27" ht="79.150000000000006">
      <c r="A58" t="s">
        <v>176</v>
      </c>
      <c r="E58" s="23" t="s">
        <v>5789</v>
      </c>
    </row>
    <row r="59" spans="1:27" ht="39.6">
      <c r="A59" t="s">
        <v>168</v>
      </c>
      <c r="B59">
        <v>10</v>
      </c>
      <c r="C59" s="22" t="s">
        <v>5792</v>
      </c>
      <c r="D59" t="s">
        <v>170</v>
      </c>
      <c r="E59" s="23" t="s">
        <v>5777</v>
      </c>
      <c r="F59" s="24" t="s">
        <v>218</v>
      </c>
      <c r="G59" s="25">
        <v>1</v>
      </c>
      <c r="H59" s="24">
        <v>0</v>
      </c>
      <c r="I59" s="26">
        <f>ROUND(G59*H59,P4)</f>
        <v>0</v>
      </c>
      <c r="L59" s="26">
        <v>0</v>
      </c>
      <c r="M59" s="20">
        <f>ROUND(G59*L59,P4)</f>
        <v>0</v>
      </c>
      <c r="N59" s="21" t="s">
        <v>170</v>
      </c>
      <c r="O59" s="27">
        <f>M59*AA59</f>
        <v>0</v>
      </c>
      <c r="P59">
        <v>3</v>
      </c>
      <c r="AA59">
        <f>IF(P59=1,$O$3,IF(P59=2,$O$4,$O$5))</f>
        <v>0</v>
      </c>
    </row>
    <row r="60" spans="1:27">
      <c r="A60" t="s">
        <v>173</v>
      </c>
      <c r="E60" s="23" t="s">
        <v>170</v>
      </c>
    </row>
    <row r="61" spans="1:27">
      <c r="A61" t="s">
        <v>174</v>
      </c>
      <c r="E61" s="28" t="s">
        <v>183</v>
      </c>
    </row>
    <row r="62" spans="1:27" ht="79.150000000000006">
      <c r="A62" t="s">
        <v>176</v>
      </c>
      <c r="E62" s="23" t="s">
        <v>5793</v>
      </c>
    </row>
    <row r="63" spans="1:27" ht="39.6">
      <c r="A63" t="s">
        <v>168</v>
      </c>
      <c r="B63">
        <v>11</v>
      </c>
      <c r="C63" s="22" t="s">
        <v>5794</v>
      </c>
      <c r="D63" t="s">
        <v>170</v>
      </c>
      <c r="E63" s="23" t="s">
        <v>5780</v>
      </c>
      <c r="F63" s="24" t="s">
        <v>218</v>
      </c>
      <c r="G63" s="25">
        <v>1</v>
      </c>
      <c r="H63" s="24">
        <v>0</v>
      </c>
      <c r="I63" s="26">
        <f>ROUND(G63*H63,P4)</f>
        <v>0</v>
      </c>
      <c r="L63" s="26">
        <v>0</v>
      </c>
      <c r="M63" s="20">
        <f>ROUND(G63*L63,P4)</f>
        <v>0</v>
      </c>
      <c r="N63" s="21" t="s">
        <v>170</v>
      </c>
      <c r="O63" s="27">
        <f>M63*AA63</f>
        <v>0</v>
      </c>
      <c r="P63">
        <v>3</v>
      </c>
      <c r="AA63">
        <f>IF(P63=1,$O$3,IF(P63=2,$O$4,$O$5))</f>
        <v>0</v>
      </c>
    </row>
    <row r="64" spans="1:27">
      <c r="A64" t="s">
        <v>173</v>
      </c>
      <c r="E64" s="23" t="s">
        <v>170</v>
      </c>
    </row>
    <row r="65" spans="1:27">
      <c r="A65" t="s">
        <v>174</v>
      </c>
      <c r="E65" s="28" t="s">
        <v>183</v>
      </c>
    </row>
    <row r="66" spans="1:27" ht="79.150000000000006">
      <c r="A66" t="s">
        <v>176</v>
      </c>
      <c r="E66" s="23" t="s">
        <v>5793</v>
      </c>
    </row>
    <row r="67" spans="1:27" ht="39.6">
      <c r="A67" t="s">
        <v>168</v>
      </c>
      <c r="B67">
        <v>12</v>
      </c>
      <c r="C67" s="22" t="s">
        <v>5795</v>
      </c>
      <c r="D67" t="s">
        <v>170</v>
      </c>
      <c r="E67" s="23" t="s">
        <v>5772</v>
      </c>
      <c r="F67" s="24" t="s">
        <v>218</v>
      </c>
      <c r="G67" s="25">
        <v>1</v>
      </c>
      <c r="H67" s="24">
        <v>0</v>
      </c>
      <c r="I67" s="26">
        <f>ROUND(G67*H67,P4)</f>
        <v>0</v>
      </c>
      <c r="L67" s="26">
        <v>0</v>
      </c>
      <c r="M67" s="20">
        <f>ROUND(G67*L67,P4)</f>
        <v>0</v>
      </c>
      <c r="N67" s="21" t="s">
        <v>170</v>
      </c>
      <c r="O67" s="27">
        <f>M67*AA67</f>
        <v>0</v>
      </c>
      <c r="P67">
        <v>3</v>
      </c>
      <c r="AA67">
        <f>IF(P67=1,$O$3,IF(P67=2,$O$4,$O$5))</f>
        <v>0</v>
      </c>
    </row>
    <row r="68" spans="1:27">
      <c r="A68" t="s">
        <v>173</v>
      </c>
      <c r="E68" s="23" t="s">
        <v>170</v>
      </c>
    </row>
    <row r="69" spans="1:27">
      <c r="A69" t="s">
        <v>174</v>
      </c>
      <c r="E69" s="28" t="s">
        <v>183</v>
      </c>
    </row>
    <row r="70" spans="1:27" ht="79.150000000000006">
      <c r="A70" t="s">
        <v>176</v>
      </c>
      <c r="E70" s="23" t="s">
        <v>5796</v>
      </c>
    </row>
    <row r="71" spans="1:27" ht="39.6">
      <c r="A71" t="s">
        <v>168</v>
      </c>
      <c r="B71">
        <v>13</v>
      </c>
      <c r="C71" s="22" t="s">
        <v>5797</v>
      </c>
      <c r="D71" t="s">
        <v>170</v>
      </c>
      <c r="E71" s="23" t="s">
        <v>5777</v>
      </c>
      <c r="F71" s="24" t="s">
        <v>218</v>
      </c>
      <c r="G71" s="25">
        <v>1</v>
      </c>
      <c r="H71" s="24">
        <v>0</v>
      </c>
      <c r="I71" s="26">
        <f>ROUND(G71*H71,P4)</f>
        <v>0</v>
      </c>
      <c r="L71" s="26">
        <v>0</v>
      </c>
      <c r="M71" s="20">
        <f>ROUND(G71*L71,P4)</f>
        <v>0</v>
      </c>
      <c r="N71" s="21" t="s">
        <v>170</v>
      </c>
      <c r="O71" s="27">
        <f>M71*AA71</f>
        <v>0</v>
      </c>
      <c r="P71">
        <v>3</v>
      </c>
      <c r="AA71">
        <f>IF(P71=1,$O$3,IF(P71=2,$O$4,$O$5))</f>
        <v>0</v>
      </c>
    </row>
    <row r="72" spans="1:27">
      <c r="A72" t="s">
        <v>173</v>
      </c>
      <c r="E72" s="23" t="s">
        <v>170</v>
      </c>
    </row>
    <row r="73" spans="1:27">
      <c r="A73" t="s">
        <v>174</v>
      </c>
      <c r="E73" s="28" t="s">
        <v>183</v>
      </c>
    </row>
    <row r="74" spans="1:27" ht="79.150000000000006">
      <c r="A74" t="s">
        <v>176</v>
      </c>
      <c r="E74" s="23" t="s">
        <v>5798</v>
      </c>
    </row>
    <row r="75" spans="1:27" ht="39.6">
      <c r="A75" t="s">
        <v>168</v>
      </c>
      <c r="B75">
        <v>14</v>
      </c>
      <c r="C75" s="22" t="s">
        <v>5799</v>
      </c>
      <c r="D75" t="s">
        <v>170</v>
      </c>
      <c r="E75" s="23" t="s">
        <v>5780</v>
      </c>
      <c r="F75" s="24" t="s">
        <v>218</v>
      </c>
      <c r="G75" s="25">
        <v>1</v>
      </c>
      <c r="H75" s="24">
        <v>0</v>
      </c>
      <c r="I75" s="26">
        <f>ROUND(G75*H75,P4)</f>
        <v>0</v>
      </c>
      <c r="L75" s="26">
        <v>0</v>
      </c>
      <c r="M75" s="20">
        <f>ROUND(G75*L75,P4)</f>
        <v>0</v>
      </c>
      <c r="N75" s="21" t="s">
        <v>170</v>
      </c>
      <c r="O75" s="27">
        <f>M75*AA75</f>
        <v>0</v>
      </c>
      <c r="P75">
        <v>3</v>
      </c>
      <c r="AA75">
        <f>IF(P75=1,$O$3,IF(P75=2,$O$4,$O$5))</f>
        <v>0</v>
      </c>
    </row>
    <row r="76" spans="1:27">
      <c r="A76" t="s">
        <v>173</v>
      </c>
      <c r="E76" s="23" t="s">
        <v>170</v>
      </c>
    </row>
    <row r="77" spans="1:27">
      <c r="A77" t="s">
        <v>174</v>
      </c>
      <c r="E77" s="28" t="s">
        <v>183</v>
      </c>
    </row>
    <row r="78" spans="1:27" ht="79.150000000000006">
      <c r="A78" t="s">
        <v>176</v>
      </c>
      <c r="E78" s="23" t="s">
        <v>5798</v>
      </c>
    </row>
    <row r="79" spans="1:27" ht="39.6">
      <c r="A79" t="s">
        <v>168</v>
      </c>
      <c r="B79">
        <v>15</v>
      </c>
      <c r="C79" s="22" t="s">
        <v>5800</v>
      </c>
      <c r="D79" t="s">
        <v>170</v>
      </c>
      <c r="E79" s="23" t="s">
        <v>5788</v>
      </c>
      <c r="F79" s="24" t="s">
        <v>218</v>
      </c>
      <c r="G79" s="25">
        <v>1</v>
      </c>
      <c r="H79" s="24">
        <v>0</v>
      </c>
      <c r="I79" s="26">
        <f>ROUND(G79*H79,P4)</f>
        <v>0</v>
      </c>
      <c r="L79" s="26">
        <v>0</v>
      </c>
      <c r="M79" s="20">
        <f>ROUND(G79*L79,P4)</f>
        <v>0</v>
      </c>
      <c r="N79" s="21" t="s">
        <v>170</v>
      </c>
      <c r="O79" s="27">
        <f>M79*AA79</f>
        <v>0</v>
      </c>
      <c r="P79">
        <v>3</v>
      </c>
      <c r="AA79">
        <f>IF(P79=1,$O$3,IF(P79=2,$O$4,$O$5))</f>
        <v>0</v>
      </c>
    </row>
    <row r="80" spans="1:27">
      <c r="A80" t="s">
        <v>173</v>
      </c>
      <c r="E80" s="23" t="s">
        <v>170</v>
      </c>
    </row>
    <row r="81" spans="1:27">
      <c r="A81" t="s">
        <v>174</v>
      </c>
      <c r="E81" s="28" t="s">
        <v>183</v>
      </c>
    </row>
    <row r="82" spans="1:27" ht="79.150000000000006">
      <c r="A82" t="s">
        <v>176</v>
      </c>
      <c r="E82" s="23" t="s">
        <v>5801</v>
      </c>
    </row>
    <row r="83" spans="1:27" ht="39.6">
      <c r="A83" t="s">
        <v>168</v>
      </c>
      <c r="B83">
        <v>16</v>
      </c>
      <c r="C83" s="22" t="s">
        <v>5802</v>
      </c>
      <c r="D83" t="s">
        <v>170</v>
      </c>
      <c r="E83" s="23" t="s">
        <v>5772</v>
      </c>
      <c r="F83" s="24" t="s">
        <v>218</v>
      </c>
      <c r="G83" s="25">
        <v>1</v>
      </c>
      <c r="H83" s="24">
        <v>0</v>
      </c>
      <c r="I83" s="26">
        <f>ROUND(G83*H83,P4)</f>
        <v>0</v>
      </c>
      <c r="L83" s="26">
        <v>0</v>
      </c>
      <c r="M83" s="20">
        <f>ROUND(G83*L83,P4)</f>
        <v>0</v>
      </c>
      <c r="N83" s="21" t="s">
        <v>170</v>
      </c>
      <c r="O83" s="27">
        <f>M83*AA83</f>
        <v>0</v>
      </c>
      <c r="P83">
        <v>3</v>
      </c>
      <c r="AA83">
        <f>IF(P83=1,$O$3,IF(P83=2,$O$4,$O$5))</f>
        <v>0</v>
      </c>
    </row>
    <row r="84" spans="1:27">
      <c r="A84" t="s">
        <v>173</v>
      </c>
      <c r="E84" s="23" t="s">
        <v>170</v>
      </c>
    </row>
    <row r="85" spans="1:27">
      <c r="A85" t="s">
        <v>174</v>
      </c>
      <c r="E85" s="28" t="s">
        <v>183</v>
      </c>
    </row>
    <row r="86" spans="1:27" ht="79.150000000000006">
      <c r="A86" t="s">
        <v>176</v>
      </c>
      <c r="E86" s="23" t="s">
        <v>5803</v>
      </c>
    </row>
    <row r="87" spans="1:27" ht="39.6">
      <c r="A87" t="s">
        <v>168</v>
      </c>
      <c r="B87">
        <v>17</v>
      </c>
      <c r="C87" s="22" t="s">
        <v>5804</v>
      </c>
      <c r="D87" t="s">
        <v>170</v>
      </c>
      <c r="E87" s="23" t="s">
        <v>5772</v>
      </c>
      <c r="F87" s="24" t="s">
        <v>218</v>
      </c>
      <c r="G87" s="25">
        <v>1</v>
      </c>
      <c r="H87" s="24">
        <v>0</v>
      </c>
      <c r="I87" s="26">
        <f>ROUND(G87*H87,P4)</f>
        <v>0</v>
      </c>
      <c r="L87" s="26">
        <v>0</v>
      </c>
      <c r="M87" s="20">
        <f>ROUND(G87*L87,P4)</f>
        <v>0</v>
      </c>
      <c r="N87" s="21" t="s">
        <v>170</v>
      </c>
      <c r="O87" s="27">
        <f>M87*AA87</f>
        <v>0</v>
      </c>
      <c r="P87">
        <v>3</v>
      </c>
      <c r="AA87">
        <f>IF(P87=1,$O$3,IF(P87=2,$O$4,$O$5))</f>
        <v>0</v>
      </c>
    </row>
    <row r="88" spans="1:27">
      <c r="A88" t="s">
        <v>173</v>
      </c>
      <c r="E88" s="23" t="s">
        <v>170</v>
      </c>
    </row>
    <row r="89" spans="1:27">
      <c r="A89" t="s">
        <v>174</v>
      </c>
      <c r="E89" s="28" t="s">
        <v>183</v>
      </c>
    </row>
    <row r="90" spans="1:27" ht="79.150000000000006">
      <c r="A90" t="s">
        <v>176</v>
      </c>
      <c r="E90" s="23" t="s">
        <v>5805</v>
      </c>
    </row>
    <row r="91" spans="1:27" ht="39.6">
      <c r="A91" t="s">
        <v>168</v>
      </c>
      <c r="B91">
        <v>18</v>
      </c>
      <c r="C91" s="22" t="s">
        <v>5806</v>
      </c>
      <c r="D91" t="s">
        <v>170</v>
      </c>
      <c r="E91" s="23" t="s">
        <v>5772</v>
      </c>
      <c r="F91" s="24" t="s">
        <v>218</v>
      </c>
      <c r="G91" s="25">
        <v>1</v>
      </c>
      <c r="H91" s="24">
        <v>0</v>
      </c>
      <c r="I91" s="26">
        <f>ROUND(G91*H91,P4)</f>
        <v>0</v>
      </c>
      <c r="L91" s="26">
        <v>0</v>
      </c>
      <c r="M91" s="20">
        <f>ROUND(G91*L91,P4)</f>
        <v>0</v>
      </c>
      <c r="N91" s="21" t="s">
        <v>170</v>
      </c>
      <c r="O91" s="27">
        <f>M91*AA91</f>
        <v>0</v>
      </c>
      <c r="P91">
        <v>3</v>
      </c>
      <c r="AA91">
        <f>IF(P91=1,$O$3,IF(P91=2,$O$4,$O$5))</f>
        <v>0</v>
      </c>
    </row>
    <row r="92" spans="1:27">
      <c r="A92" t="s">
        <v>173</v>
      </c>
      <c r="E92" s="23" t="s">
        <v>170</v>
      </c>
    </row>
    <row r="93" spans="1:27">
      <c r="A93" t="s">
        <v>174</v>
      </c>
      <c r="E93" s="28" t="s">
        <v>183</v>
      </c>
    </row>
    <row r="94" spans="1:27" ht="79.150000000000006">
      <c r="A94" t="s">
        <v>176</v>
      </c>
      <c r="E94" s="23" t="s">
        <v>5807</v>
      </c>
    </row>
    <row r="95" spans="1:27" ht="39.6">
      <c r="A95" t="s">
        <v>168</v>
      </c>
      <c r="B95">
        <v>19</v>
      </c>
      <c r="C95" s="22" t="s">
        <v>5808</v>
      </c>
      <c r="D95" t="s">
        <v>170</v>
      </c>
      <c r="E95" s="23" t="s">
        <v>5788</v>
      </c>
      <c r="F95" s="24" t="s">
        <v>218</v>
      </c>
      <c r="G95" s="25">
        <v>1</v>
      </c>
      <c r="H95" s="24">
        <v>0</v>
      </c>
      <c r="I95" s="26">
        <f>ROUND(G95*H95,P4)</f>
        <v>0</v>
      </c>
      <c r="L95" s="26">
        <v>0</v>
      </c>
      <c r="M95" s="20">
        <f>ROUND(G95*L95,P4)</f>
        <v>0</v>
      </c>
      <c r="N95" s="21" t="s">
        <v>170</v>
      </c>
      <c r="O95" s="27">
        <f>M95*AA95</f>
        <v>0</v>
      </c>
      <c r="P95">
        <v>3</v>
      </c>
      <c r="AA95">
        <f>IF(P95=1,$O$3,IF(P95=2,$O$4,$O$5))</f>
        <v>0</v>
      </c>
    </row>
    <row r="96" spans="1:27">
      <c r="A96" t="s">
        <v>173</v>
      </c>
      <c r="E96" s="23" t="s">
        <v>170</v>
      </c>
    </row>
    <row r="97" spans="1:27">
      <c r="A97" t="s">
        <v>174</v>
      </c>
      <c r="E97" s="28" t="s">
        <v>183</v>
      </c>
    </row>
    <row r="98" spans="1:27" ht="79.150000000000006">
      <c r="A98" t="s">
        <v>176</v>
      </c>
      <c r="E98" s="23" t="s">
        <v>5809</v>
      </c>
    </row>
    <row r="99" spans="1:27" ht="39.6">
      <c r="A99" t="s">
        <v>168</v>
      </c>
      <c r="B99">
        <v>20</v>
      </c>
      <c r="C99" s="22" t="s">
        <v>5810</v>
      </c>
      <c r="D99" t="s">
        <v>170</v>
      </c>
      <c r="E99" s="23" t="s">
        <v>5788</v>
      </c>
      <c r="F99" s="24" t="s">
        <v>218</v>
      </c>
      <c r="G99" s="25">
        <v>1</v>
      </c>
      <c r="H99" s="24">
        <v>0</v>
      </c>
      <c r="I99" s="26">
        <f>ROUND(G99*H99,P4)</f>
        <v>0</v>
      </c>
      <c r="L99" s="26">
        <v>0</v>
      </c>
      <c r="M99" s="20">
        <f>ROUND(G99*L99,P4)</f>
        <v>0</v>
      </c>
      <c r="N99" s="21" t="s">
        <v>170</v>
      </c>
      <c r="O99" s="27">
        <f>M99*AA99</f>
        <v>0</v>
      </c>
      <c r="P99">
        <v>3</v>
      </c>
      <c r="AA99">
        <f>IF(P99=1,$O$3,IF(P99=2,$O$4,$O$5))</f>
        <v>0</v>
      </c>
    </row>
    <row r="100" spans="1:27">
      <c r="A100" t="s">
        <v>173</v>
      </c>
      <c r="E100" s="23" t="s">
        <v>170</v>
      </c>
    </row>
    <row r="101" spans="1:27">
      <c r="A101" t="s">
        <v>174</v>
      </c>
      <c r="E101" s="28" t="s">
        <v>183</v>
      </c>
    </row>
    <row r="102" spans="1:27" ht="79.150000000000006">
      <c r="A102" t="s">
        <v>176</v>
      </c>
      <c r="E102" s="23" t="s">
        <v>5811</v>
      </c>
    </row>
    <row r="103" spans="1:27" ht="39.6">
      <c r="A103" t="s">
        <v>168</v>
      </c>
      <c r="B103">
        <v>21</v>
      </c>
      <c r="C103" s="22" t="s">
        <v>5812</v>
      </c>
      <c r="D103" t="s">
        <v>170</v>
      </c>
      <c r="E103" s="23" t="s">
        <v>5788</v>
      </c>
      <c r="F103" s="24" t="s">
        <v>218</v>
      </c>
      <c r="G103" s="25">
        <v>1</v>
      </c>
      <c r="H103" s="24">
        <v>0</v>
      </c>
      <c r="I103" s="26">
        <f>ROUND(G103*H103,P4)</f>
        <v>0</v>
      </c>
      <c r="L103" s="26">
        <v>0</v>
      </c>
      <c r="M103" s="20">
        <f>ROUND(G103*L103,P4)</f>
        <v>0</v>
      </c>
      <c r="N103" s="21" t="s">
        <v>170</v>
      </c>
      <c r="O103" s="27">
        <f>M103*AA103</f>
        <v>0</v>
      </c>
      <c r="P103">
        <v>3</v>
      </c>
      <c r="AA103">
        <f>IF(P103=1,$O$3,IF(P103=2,$O$4,$O$5))</f>
        <v>0</v>
      </c>
    </row>
    <row r="104" spans="1:27">
      <c r="A104" t="s">
        <v>173</v>
      </c>
      <c r="E104" s="23" t="s">
        <v>170</v>
      </c>
    </row>
    <row r="105" spans="1:27">
      <c r="A105" t="s">
        <v>174</v>
      </c>
      <c r="E105" s="28" t="s">
        <v>183</v>
      </c>
    </row>
    <row r="106" spans="1:27" ht="79.150000000000006">
      <c r="A106" t="s">
        <v>176</v>
      </c>
      <c r="E106" s="23" t="s">
        <v>5813</v>
      </c>
    </row>
    <row r="107" spans="1:27" ht="39.6">
      <c r="A107" t="s">
        <v>168</v>
      </c>
      <c r="B107">
        <v>22</v>
      </c>
      <c r="C107" s="22" t="s">
        <v>5814</v>
      </c>
      <c r="D107" t="s">
        <v>170</v>
      </c>
      <c r="E107" s="23" t="s">
        <v>5777</v>
      </c>
      <c r="F107" s="24" t="s">
        <v>218</v>
      </c>
      <c r="G107" s="25">
        <v>1</v>
      </c>
      <c r="H107" s="24">
        <v>0</v>
      </c>
      <c r="I107" s="26">
        <f>ROUND(G107*H107,P4)</f>
        <v>0</v>
      </c>
      <c r="L107" s="26">
        <v>0</v>
      </c>
      <c r="M107" s="20">
        <f>ROUND(G107*L107,P4)</f>
        <v>0</v>
      </c>
      <c r="N107" s="21" t="s">
        <v>170</v>
      </c>
      <c r="O107" s="27">
        <f>M107*AA107</f>
        <v>0</v>
      </c>
      <c r="P107">
        <v>3</v>
      </c>
      <c r="AA107">
        <f>IF(P107=1,$O$3,IF(P107=2,$O$4,$O$5))</f>
        <v>0</v>
      </c>
    </row>
    <row r="108" spans="1:27">
      <c r="A108" t="s">
        <v>173</v>
      </c>
      <c r="E108" s="23" t="s">
        <v>170</v>
      </c>
    </row>
    <row r="109" spans="1:27">
      <c r="A109" t="s">
        <v>174</v>
      </c>
      <c r="E109" s="28" t="s">
        <v>183</v>
      </c>
    </row>
    <row r="110" spans="1:27" ht="79.150000000000006">
      <c r="A110" t="s">
        <v>176</v>
      </c>
      <c r="E110" s="23" t="s">
        <v>5815</v>
      </c>
    </row>
    <row r="111" spans="1:27" ht="39.6">
      <c r="A111" t="s">
        <v>168</v>
      </c>
      <c r="B111">
        <v>23</v>
      </c>
      <c r="C111" s="22" t="s">
        <v>5816</v>
      </c>
      <c r="D111" t="s">
        <v>170</v>
      </c>
      <c r="E111" s="23" t="s">
        <v>5772</v>
      </c>
      <c r="F111" s="24" t="s">
        <v>218</v>
      </c>
      <c r="G111" s="25">
        <v>1</v>
      </c>
      <c r="H111" s="24">
        <v>0</v>
      </c>
      <c r="I111" s="26">
        <f>ROUND(G111*H111,P4)</f>
        <v>0</v>
      </c>
      <c r="L111" s="26">
        <v>0</v>
      </c>
      <c r="M111" s="20">
        <f>ROUND(G111*L111,P4)</f>
        <v>0</v>
      </c>
      <c r="N111" s="21" t="s">
        <v>170</v>
      </c>
      <c r="O111" s="27">
        <f>M111*AA111</f>
        <v>0</v>
      </c>
      <c r="P111">
        <v>3</v>
      </c>
      <c r="AA111">
        <f>IF(P111=1,$O$3,IF(P111=2,$O$4,$O$5))</f>
        <v>0</v>
      </c>
    </row>
    <row r="112" spans="1:27">
      <c r="A112" t="s">
        <v>173</v>
      </c>
      <c r="E112" s="23" t="s">
        <v>170</v>
      </c>
    </row>
    <row r="113" spans="1:27">
      <c r="A113" t="s">
        <v>174</v>
      </c>
      <c r="E113" s="28" t="s">
        <v>183</v>
      </c>
    </row>
    <row r="114" spans="1:27" ht="79.150000000000006">
      <c r="A114" t="s">
        <v>176</v>
      </c>
      <c r="E114" s="23" t="s">
        <v>5817</v>
      </c>
    </row>
    <row r="115" spans="1:27">
      <c r="A115" t="s">
        <v>168</v>
      </c>
      <c r="B115">
        <v>24</v>
      </c>
      <c r="C115" s="22" t="s">
        <v>5818</v>
      </c>
      <c r="D115" t="s">
        <v>170</v>
      </c>
      <c r="E115" s="23" t="s">
        <v>5819</v>
      </c>
      <c r="F115" s="24" t="s">
        <v>218</v>
      </c>
      <c r="G115" s="25">
        <v>1</v>
      </c>
      <c r="H115" s="24">
        <v>0</v>
      </c>
      <c r="I115" s="26">
        <f>ROUND(G115*H115,P4)</f>
        <v>0</v>
      </c>
      <c r="L115" s="26">
        <v>0</v>
      </c>
      <c r="M115" s="20">
        <f>ROUND(G115*L115,P4)</f>
        <v>0</v>
      </c>
      <c r="N115" s="21" t="s">
        <v>170</v>
      </c>
      <c r="O115" s="27">
        <f>M115*AA115</f>
        <v>0</v>
      </c>
      <c r="P115">
        <v>3</v>
      </c>
      <c r="AA115">
        <f>IF(P115=1,$O$3,IF(P115=2,$O$4,$O$5))</f>
        <v>0</v>
      </c>
    </row>
    <row r="116" spans="1:27">
      <c r="A116" t="s">
        <v>173</v>
      </c>
      <c r="E116" s="23" t="s">
        <v>170</v>
      </c>
    </row>
    <row r="117" spans="1:27">
      <c r="A117" t="s">
        <v>174</v>
      </c>
      <c r="E117" s="28" t="s">
        <v>183</v>
      </c>
    </row>
    <row r="118" spans="1:27" ht="92.45">
      <c r="A118" t="s">
        <v>176</v>
      </c>
      <c r="E118" s="23" t="s">
        <v>5820</v>
      </c>
    </row>
    <row r="119" spans="1:27" ht="39.6">
      <c r="A119" t="s">
        <v>168</v>
      </c>
      <c r="B119">
        <v>25</v>
      </c>
      <c r="C119" s="22" t="s">
        <v>5821</v>
      </c>
      <c r="D119" t="s">
        <v>170</v>
      </c>
      <c r="E119" s="23" t="s">
        <v>5822</v>
      </c>
      <c r="F119" s="24" t="s">
        <v>218</v>
      </c>
      <c r="G119" s="25">
        <v>1</v>
      </c>
      <c r="H119" s="24">
        <v>0</v>
      </c>
      <c r="I119" s="26">
        <f>ROUND(G119*H119,P4)</f>
        <v>0</v>
      </c>
      <c r="L119" s="26">
        <v>0</v>
      </c>
      <c r="M119" s="20">
        <f>ROUND(G119*L119,P4)</f>
        <v>0</v>
      </c>
      <c r="N119" s="21" t="s">
        <v>170</v>
      </c>
      <c r="O119" s="27">
        <f>M119*AA119</f>
        <v>0</v>
      </c>
      <c r="P119">
        <v>3</v>
      </c>
      <c r="AA119">
        <f>IF(P119=1,$O$3,IF(P119=2,$O$4,$O$5))</f>
        <v>0</v>
      </c>
    </row>
    <row r="120" spans="1:27">
      <c r="A120" t="s">
        <v>173</v>
      </c>
      <c r="E120" s="23" t="s">
        <v>170</v>
      </c>
    </row>
    <row r="121" spans="1:27">
      <c r="A121" t="s">
        <v>174</v>
      </c>
      <c r="E121" s="28" t="s">
        <v>183</v>
      </c>
    </row>
    <row r="122" spans="1:27" ht="79.150000000000006">
      <c r="A122" t="s">
        <v>176</v>
      </c>
      <c r="E122" s="23" t="s">
        <v>5823</v>
      </c>
    </row>
    <row r="123" spans="1:27" ht="39.6">
      <c r="A123" t="s">
        <v>168</v>
      </c>
      <c r="B123">
        <v>26</v>
      </c>
      <c r="C123" s="22" t="s">
        <v>5824</v>
      </c>
      <c r="D123" t="s">
        <v>170</v>
      </c>
      <c r="E123" s="23" t="s">
        <v>5788</v>
      </c>
      <c r="F123" s="24" t="s">
        <v>218</v>
      </c>
      <c r="G123" s="25">
        <v>1</v>
      </c>
      <c r="H123" s="24">
        <v>0</v>
      </c>
      <c r="I123" s="26">
        <f>ROUND(G123*H123,P4)</f>
        <v>0</v>
      </c>
      <c r="L123" s="26">
        <v>0</v>
      </c>
      <c r="M123" s="20">
        <f>ROUND(G123*L123,P4)</f>
        <v>0</v>
      </c>
      <c r="N123" s="21" t="s">
        <v>170</v>
      </c>
      <c r="O123" s="27">
        <f>M123*AA123</f>
        <v>0</v>
      </c>
      <c r="P123">
        <v>3</v>
      </c>
      <c r="AA123">
        <f>IF(P123=1,$O$3,IF(P123=2,$O$4,$O$5))</f>
        <v>0</v>
      </c>
    </row>
    <row r="124" spans="1:27">
      <c r="A124" t="s">
        <v>173</v>
      </c>
      <c r="E124" s="23" t="s">
        <v>170</v>
      </c>
    </row>
    <row r="125" spans="1:27">
      <c r="A125" t="s">
        <v>174</v>
      </c>
      <c r="E125" s="28" t="s">
        <v>183</v>
      </c>
    </row>
    <row r="126" spans="1:27" ht="79.150000000000006">
      <c r="A126" t="s">
        <v>176</v>
      </c>
      <c r="E126" s="23" t="s">
        <v>5825</v>
      </c>
    </row>
    <row r="127" spans="1:27" ht="39.6">
      <c r="A127" t="s">
        <v>168</v>
      </c>
      <c r="B127">
        <v>27</v>
      </c>
      <c r="C127" s="22" t="s">
        <v>5826</v>
      </c>
      <c r="D127" t="s">
        <v>170</v>
      </c>
      <c r="E127" s="23" t="s">
        <v>5777</v>
      </c>
      <c r="F127" s="24" t="s">
        <v>218</v>
      </c>
      <c r="G127" s="25">
        <v>1</v>
      </c>
      <c r="H127" s="24">
        <v>0</v>
      </c>
      <c r="I127" s="26">
        <f>ROUND(G127*H127,P4)</f>
        <v>0</v>
      </c>
      <c r="L127" s="26">
        <v>0</v>
      </c>
      <c r="M127" s="20">
        <f>ROUND(G127*L127,P4)</f>
        <v>0</v>
      </c>
      <c r="N127" s="21" t="s">
        <v>170</v>
      </c>
      <c r="O127" s="27">
        <f>M127*AA127</f>
        <v>0</v>
      </c>
      <c r="P127">
        <v>3</v>
      </c>
      <c r="AA127">
        <f>IF(P127=1,$O$3,IF(P127=2,$O$4,$O$5))</f>
        <v>0</v>
      </c>
    </row>
    <row r="128" spans="1:27">
      <c r="A128" t="s">
        <v>173</v>
      </c>
      <c r="E128" s="23" t="s">
        <v>170</v>
      </c>
    </row>
    <row r="129" spans="1:27">
      <c r="A129" t="s">
        <v>174</v>
      </c>
      <c r="E129" s="28" t="s">
        <v>183</v>
      </c>
    </row>
    <row r="130" spans="1:27" ht="79.150000000000006">
      <c r="A130" t="s">
        <v>176</v>
      </c>
      <c r="E130" s="23" t="s">
        <v>5827</v>
      </c>
    </row>
    <row r="131" spans="1:27" ht="39.6">
      <c r="A131" t="s">
        <v>168</v>
      </c>
      <c r="B131">
        <v>28</v>
      </c>
      <c r="C131" s="22" t="s">
        <v>5828</v>
      </c>
      <c r="D131" t="s">
        <v>170</v>
      </c>
      <c r="E131" s="23" t="s">
        <v>5780</v>
      </c>
      <c r="F131" s="24" t="s">
        <v>218</v>
      </c>
      <c r="G131" s="25">
        <v>1</v>
      </c>
      <c r="H131" s="24">
        <v>0</v>
      </c>
      <c r="I131" s="26">
        <f>ROUND(G131*H131,P4)</f>
        <v>0</v>
      </c>
      <c r="L131" s="26">
        <v>0</v>
      </c>
      <c r="M131" s="20">
        <f>ROUND(G131*L131,P4)</f>
        <v>0</v>
      </c>
      <c r="N131" s="21" t="s">
        <v>170</v>
      </c>
      <c r="O131" s="27">
        <f>M131*AA131</f>
        <v>0</v>
      </c>
      <c r="P131">
        <v>3</v>
      </c>
      <c r="AA131">
        <f>IF(P131=1,$O$3,IF(P131=2,$O$4,$O$5))</f>
        <v>0</v>
      </c>
    </row>
    <row r="132" spans="1:27">
      <c r="A132" t="s">
        <v>173</v>
      </c>
      <c r="E132" s="23" t="s">
        <v>170</v>
      </c>
    </row>
    <row r="133" spans="1:27">
      <c r="A133" t="s">
        <v>174</v>
      </c>
      <c r="E133" s="28" t="s">
        <v>183</v>
      </c>
    </row>
    <row r="134" spans="1:27" ht="79.150000000000006">
      <c r="A134" t="s">
        <v>176</v>
      </c>
      <c r="E134" s="23" t="s">
        <v>5827</v>
      </c>
    </row>
    <row r="135" spans="1:27" ht="39.6">
      <c r="A135" t="s">
        <v>168</v>
      </c>
      <c r="B135">
        <v>29</v>
      </c>
      <c r="C135" s="22" t="s">
        <v>5829</v>
      </c>
      <c r="D135" t="s">
        <v>170</v>
      </c>
      <c r="E135" s="23" t="s">
        <v>5788</v>
      </c>
      <c r="F135" s="24" t="s">
        <v>218</v>
      </c>
      <c r="G135" s="25">
        <v>1</v>
      </c>
      <c r="H135" s="24">
        <v>0</v>
      </c>
      <c r="I135" s="26">
        <f>ROUND(G135*H135,P4)</f>
        <v>0</v>
      </c>
      <c r="L135" s="26">
        <v>0</v>
      </c>
      <c r="M135" s="20">
        <f>ROUND(G135*L135,P4)</f>
        <v>0</v>
      </c>
      <c r="N135" s="21" t="s">
        <v>170</v>
      </c>
      <c r="O135" s="27">
        <f>M135*AA135</f>
        <v>0</v>
      </c>
      <c r="P135">
        <v>3</v>
      </c>
      <c r="AA135">
        <f>IF(P135=1,$O$3,IF(P135=2,$O$4,$O$5))</f>
        <v>0</v>
      </c>
    </row>
    <row r="136" spans="1:27">
      <c r="A136" t="s">
        <v>173</v>
      </c>
      <c r="E136" s="23" t="s">
        <v>170</v>
      </c>
    </row>
    <row r="137" spans="1:27">
      <c r="A137" t="s">
        <v>174</v>
      </c>
      <c r="E137" s="28" t="s">
        <v>183</v>
      </c>
    </row>
    <row r="138" spans="1:27" ht="79.150000000000006">
      <c r="A138" t="s">
        <v>176</v>
      </c>
      <c r="E138" s="23" t="s">
        <v>5830</v>
      </c>
    </row>
    <row r="139" spans="1:27" ht="39.6">
      <c r="A139" t="s">
        <v>168</v>
      </c>
      <c r="B139">
        <v>30</v>
      </c>
      <c r="C139" s="22" t="s">
        <v>5831</v>
      </c>
      <c r="D139" t="s">
        <v>170</v>
      </c>
      <c r="E139" s="23" t="s">
        <v>5772</v>
      </c>
      <c r="F139" s="24" t="s">
        <v>218</v>
      </c>
      <c r="G139" s="25">
        <v>1</v>
      </c>
      <c r="H139" s="24">
        <v>0</v>
      </c>
      <c r="I139" s="26">
        <f>ROUND(G139*H139,P4)</f>
        <v>0</v>
      </c>
      <c r="L139" s="26">
        <v>0</v>
      </c>
      <c r="M139" s="20">
        <f>ROUND(G139*L139,P4)</f>
        <v>0</v>
      </c>
      <c r="N139" s="21" t="s">
        <v>170</v>
      </c>
      <c r="O139" s="27">
        <f>M139*AA139</f>
        <v>0</v>
      </c>
      <c r="P139">
        <v>3</v>
      </c>
      <c r="AA139">
        <f>IF(P139=1,$O$3,IF(P139=2,$O$4,$O$5))</f>
        <v>0</v>
      </c>
    </row>
    <row r="140" spans="1:27">
      <c r="A140" t="s">
        <v>173</v>
      </c>
      <c r="E140" s="23" t="s">
        <v>170</v>
      </c>
    </row>
    <row r="141" spans="1:27">
      <c r="A141" t="s">
        <v>174</v>
      </c>
      <c r="E141" s="28" t="s">
        <v>183</v>
      </c>
    </row>
    <row r="142" spans="1:27" ht="79.150000000000006">
      <c r="A142" t="s">
        <v>176</v>
      </c>
      <c r="E142" s="23" t="s">
        <v>5832</v>
      </c>
    </row>
    <row r="143" spans="1:27" ht="39.6">
      <c r="A143" t="s">
        <v>168</v>
      </c>
      <c r="B143">
        <v>31</v>
      </c>
      <c r="C143" s="22" t="s">
        <v>5833</v>
      </c>
      <c r="D143" t="s">
        <v>170</v>
      </c>
      <c r="E143" s="23" t="s">
        <v>5772</v>
      </c>
      <c r="F143" s="24" t="s">
        <v>218</v>
      </c>
      <c r="G143" s="25">
        <v>1</v>
      </c>
      <c r="H143" s="24">
        <v>0</v>
      </c>
      <c r="I143" s="26">
        <f>ROUND(G143*H143,P4)</f>
        <v>0</v>
      </c>
      <c r="L143" s="26">
        <v>0</v>
      </c>
      <c r="M143" s="20">
        <f>ROUND(G143*L143,P4)</f>
        <v>0</v>
      </c>
      <c r="N143" s="21" t="s">
        <v>170</v>
      </c>
      <c r="O143" s="27">
        <f>M143*AA143</f>
        <v>0</v>
      </c>
      <c r="P143">
        <v>3</v>
      </c>
      <c r="AA143">
        <f>IF(P143=1,$O$3,IF(P143=2,$O$4,$O$5))</f>
        <v>0</v>
      </c>
    </row>
    <row r="144" spans="1:27">
      <c r="A144" t="s">
        <v>173</v>
      </c>
      <c r="E144" s="23" t="s">
        <v>170</v>
      </c>
    </row>
    <row r="145" spans="1:27">
      <c r="A145" t="s">
        <v>174</v>
      </c>
      <c r="E145" s="28" t="s">
        <v>183</v>
      </c>
    </row>
    <row r="146" spans="1:27" ht="79.150000000000006">
      <c r="A146" t="s">
        <v>176</v>
      </c>
      <c r="E146" s="23" t="s">
        <v>5834</v>
      </c>
    </row>
    <row r="147" spans="1:27" ht="39.6">
      <c r="A147" t="s">
        <v>168</v>
      </c>
      <c r="B147">
        <v>32</v>
      </c>
      <c r="C147" s="22" t="s">
        <v>5835</v>
      </c>
      <c r="D147" t="s">
        <v>170</v>
      </c>
      <c r="E147" s="23" t="s">
        <v>5772</v>
      </c>
      <c r="F147" s="24" t="s">
        <v>218</v>
      </c>
      <c r="G147" s="25">
        <v>1</v>
      </c>
      <c r="H147" s="24">
        <v>0</v>
      </c>
      <c r="I147" s="26">
        <f>ROUND(G147*H147,P4)</f>
        <v>0</v>
      </c>
      <c r="L147" s="26">
        <v>0</v>
      </c>
      <c r="M147" s="20">
        <f>ROUND(G147*L147,P4)</f>
        <v>0</v>
      </c>
      <c r="N147" s="21" t="s">
        <v>170</v>
      </c>
      <c r="O147" s="27">
        <f>M147*AA147</f>
        <v>0</v>
      </c>
      <c r="P147">
        <v>3</v>
      </c>
      <c r="AA147">
        <f>IF(P147=1,$O$3,IF(P147=2,$O$4,$O$5))</f>
        <v>0</v>
      </c>
    </row>
    <row r="148" spans="1:27">
      <c r="A148" t="s">
        <v>173</v>
      </c>
      <c r="E148" s="23" t="s">
        <v>170</v>
      </c>
    </row>
    <row r="149" spans="1:27">
      <c r="A149" t="s">
        <v>174</v>
      </c>
      <c r="E149" s="28" t="s">
        <v>183</v>
      </c>
    </row>
    <row r="150" spans="1:27" ht="79.150000000000006">
      <c r="A150" t="s">
        <v>176</v>
      </c>
      <c r="E150" s="23" t="s">
        <v>5836</v>
      </c>
    </row>
    <row r="151" spans="1:27" ht="39.6">
      <c r="A151" t="s">
        <v>168</v>
      </c>
      <c r="B151">
        <v>33</v>
      </c>
      <c r="C151" s="22" t="s">
        <v>5837</v>
      </c>
      <c r="D151" t="s">
        <v>170</v>
      </c>
      <c r="E151" s="23" t="s">
        <v>5772</v>
      </c>
      <c r="F151" s="24" t="s">
        <v>218</v>
      </c>
      <c r="G151" s="25">
        <v>1</v>
      </c>
      <c r="H151" s="24">
        <v>0</v>
      </c>
      <c r="I151" s="26">
        <f>ROUND(G151*H151,P4)</f>
        <v>0</v>
      </c>
      <c r="L151" s="26">
        <v>0</v>
      </c>
      <c r="M151" s="20">
        <f>ROUND(G151*L151,P4)</f>
        <v>0</v>
      </c>
      <c r="N151" s="21" t="s">
        <v>170</v>
      </c>
      <c r="O151" s="27">
        <f>M151*AA151</f>
        <v>0</v>
      </c>
      <c r="P151">
        <v>3</v>
      </c>
      <c r="AA151">
        <f>IF(P151=1,$O$3,IF(P151=2,$O$4,$O$5))</f>
        <v>0</v>
      </c>
    </row>
    <row r="152" spans="1:27">
      <c r="A152" t="s">
        <v>173</v>
      </c>
      <c r="E152" s="23" t="s">
        <v>170</v>
      </c>
    </row>
    <row r="153" spans="1:27">
      <c r="A153" t="s">
        <v>174</v>
      </c>
      <c r="E153" s="28" t="s">
        <v>183</v>
      </c>
    </row>
    <row r="154" spans="1:27" ht="79.150000000000006">
      <c r="A154" t="s">
        <v>176</v>
      </c>
      <c r="E154" s="23" t="s">
        <v>5838</v>
      </c>
    </row>
    <row r="155" spans="1:27" ht="39.6">
      <c r="A155" t="s">
        <v>168</v>
      </c>
      <c r="B155">
        <v>34</v>
      </c>
      <c r="C155" s="22" t="s">
        <v>5839</v>
      </c>
      <c r="D155" t="s">
        <v>170</v>
      </c>
      <c r="E155" s="23" t="s">
        <v>5772</v>
      </c>
      <c r="F155" s="24" t="s">
        <v>218</v>
      </c>
      <c r="G155" s="25">
        <v>1</v>
      </c>
      <c r="H155" s="24">
        <v>0</v>
      </c>
      <c r="I155" s="26">
        <f>ROUND(G155*H155,P4)</f>
        <v>0</v>
      </c>
      <c r="L155" s="26">
        <v>0</v>
      </c>
      <c r="M155" s="20">
        <f>ROUND(G155*L155,P4)</f>
        <v>0</v>
      </c>
      <c r="N155" s="21" t="s">
        <v>170</v>
      </c>
      <c r="O155" s="27">
        <f>M155*AA155</f>
        <v>0</v>
      </c>
      <c r="P155">
        <v>3</v>
      </c>
      <c r="AA155">
        <f>IF(P155=1,$O$3,IF(P155=2,$O$4,$O$5))</f>
        <v>0</v>
      </c>
    </row>
    <row r="156" spans="1:27">
      <c r="A156" t="s">
        <v>173</v>
      </c>
      <c r="E156" s="23" t="s">
        <v>170</v>
      </c>
    </row>
    <row r="157" spans="1:27">
      <c r="A157" t="s">
        <v>174</v>
      </c>
      <c r="E157" s="28" t="s">
        <v>183</v>
      </c>
    </row>
    <row r="158" spans="1:27" ht="79.150000000000006">
      <c r="A158" t="s">
        <v>176</v>
      </c>
      <c r="E158" s="23" t="s">
        <v>5840</v>
      </c>
    </row>
    <row r="159" spans="1:27" ht="39.6">
      <c r="A159" t="s">
        <v>168</v>
      </c>
      <c r="B159">
        <v>35</v>
      </c>
      <c r="C159" s="22" t="s">
        <v>5841</v>
      </c>
      <c r="D159" t="s">
        <v>170</v>
      </c>
      <c r="E159" s="23" t="s">
        <v>5772</v>
      </c>
      <c r="F159" s="24" t="s">
        <v>218</v>
      </c>
      <c r="G159" s="25">
        <v>1</v>
      </c>
      <c r="H159" s="24">
        <v>0</v>
      </c>
      <c r="I159" s="26">
        <f>ROUND(G159*H159,P4)</f>
        <v>0</v>
      </c>
      <c r="L159" s="26">
        <v>0</v>
      </c>
      <c r="M159" s="20">
        <f>ROUND(G159*L159,P4)</f>
        <v>0</v>
      </c>
      <c r="N159" s="21" t="s">
        <v>170</v>
      </c>
      <c r="O159" s="27">
        <f>M159*AA159</f>
        <v>0</v>
      </c>
      <c r="P159">
        <v>3</v>
      </c>
      <c r="AA159">
        <f>IF(P159=1,$O$3,IF(P159=2,$O$4,$O$5))</f>
        <v>0</v>
      </c>
    </row>
    <row r="160" spans="1:27">
      <c r="A160" t="s">
        <v>173</v>
      </c>
      <c r="E160" s="23" t="s">
        <v>170</v>
      </c>
    </row>
    <row r="161" spans="1:27">
      <c r="A161" t="s">
        <v>174</v>
      </c>
      <c r="E161" s="28" t="s">
        <v>183</v>
      </c>
    </row>
    <row r="162" spans="1:27" ht="79.150000000000006">
      <c r="A162" t="s">
        <v>176</v>
      </c>
      <c r="E162" s="23" t="s">
        <v>5842</v>
      </c>
    </row>
    <row r="163" spans="1:27" ht="39.6">
      <c r="A163" t="s">
        <v>168</v>
      </c>
      <c r="B163">
        <v>36</v>
      </c>
      <c r="C163" s="22" t="s">
        <v>5843</v>
      </c>
      <c r="D163" t="s">
        <v>170</v>
      </c>
      <c r="E163" s="23" t="s">
        <v>5772</v>
      </c>
      <c r="F163" s="24" t="s">
        <v>218</v>
      </c>
      <c r="G163" s="25">
        <v>1</v>
      </c>
      <c r="H163" s="24">
        <v>0</v>
      </c>
      <c r="I163" s="26">
        <f>ROUND(G163*H163,P4)</f>
        <v>0</v>
      </c>
      <c r="L163" s="26">
        <v>0</v>
      </c>
      <c r="M163" s="20">
        <f>ROUND(G163*L163,P4)</f>
        <v>0</v>
      </c>
      <c r="N163" s="21" t="s">
        <v>170</v>
      </c>
      <c r="O163" s="27">
        <f>M163*AA163</f>
        <v>0</v>
      </c>
      <c r="P163">
        <v>3</v>
      </c>
      <c r="AA163">
        <f>IF(P163=1,$O$3,IF(P163=2,$O$4,$O$5))</f>
        <v>0</v>
      </c>
    </row>
    <row r="164" spans="1:27">
      <c r="A164" t="s">
        <v>173</v>
      </c>
      <c r="E164" s="23" t="s">
        <v>170</v>
      </c>
    </row>
    <row r="165" spans="1:27">
      <c r="A165" t="s">
        <v>174</v>
      </c>
      <c r="E165" s="28" t="s">
        <v>183</v>
      </c>
    </row>
    <row r="166" spans="1:27" ht="79.150000000000006">
      <c r="A166" t="s">
        <v>176</v>
      </c>
      <c r="E166" s="23" t="s">
        <v>5844</v>
      </c>
    </row>
    <row r="167" spans="1:27" ht="39.6">
      <c r="A167" t="s">
        <v>168</v>
      </c>
      <c r="B167">
        <v>37</v>
      </c>
      <c r="C167" s="22" t="s">
        <v>5845</v>
      </c>
      <c r="D167" t="s">
        <v>170</v>
      </c>
      <c r="E167" s="23" t="s">
        <v>5788</v>
      </c>
      <c r="F167" s="24" t="s">
        <v>218</v>
      </c>
      <c r="G167" s="25">
        <v>1</v>
      </c>
      <c r="H167" s="24">
        <v>0</v>
      </c>
      <c r="I167" s="26">
        <f>ROUND(G167*H167,P4)</f>
        <v>0</v>
      </c>
      <c r="L167" s="26">
        <v>0</v>
      </c>
      <c r="M167" s="20">
        <f>ROUND(G167*L167,P4)</f>
        <v>0</v>
      </c>
      <c r="N167" s="21" t="s">
        <v>170</v>
      </c>
      <c r="O167" s="27">
        <f>M167*AA167</f>
        <v>0</v>
      </c>
      <c r="P167">
        <v>3</v>
      </c>
      <c r="AA167">
        <f>IF(P167=1,$O$3,IF(P167=2,$O$4,$O$5))</f>
        <v>0</v>
      </c>
    </row>
    <row r="168" spans="1:27">
      <c r="A168" t="s">
        <v>173</v>
      </c>
      <c r="E168" s="23" t="s">
        <v>170</v>
      </c>
    </row>
    <row r="169" spans="1:27">
      <c r="A169" t="s">
        <v>174</v>
      </c>
      <c r="E169" s="28" t="s">
        <v>183</v>
      </c>
    </row>
    <row r="170" spans="1:27" ht="79.150000000000006">
      <c r="A170" t="s">
        <v>176</v>
      </c>
      <c r="E170" s="23" t="s">
        <v>5846</v>
      </c>
    </row>
    <row r="171" spans="1:27" ht="39.6">
      <c r="A171" t="s">
        <v>168</v>
      </c>
      <c r="B171">
        <v>38</v>
      </c>
      <c r="C171" s="22" t="s">
        <v>5847</v>
      </c>
      <c r="D171" t="s">
        <v>170</v>
      </c>
      <c r="E171" s="23" t="s">
        <v>5791</v>
      </c>
      <c r="F171" s="24" t="s">
        <v>218</v>
      </c>
      <c r="G171" s="25">
        <v>1</v>
      </c>
      <c r="H171" s="24">
        <v>0</v>
      </c>
      <c r="I171" s="26">
        <f>ROUND(G171*H171,P4)</f>
        <v>0</v>
      </c>
      <c r="L171" s="26">
        <v>0</v>
      </c>
      <c r="M171" s="20">
        <f>ROUND(G171*L171,P4)</f>
        <v>0</v>
      </c>
      <c r="N171" s="21" t="s">
        <v>170</v>
      </c>
      <c r="O171" s="27">
        <f>M171*AA171</f>
        <v>0</v>
      </c>
      <c r="P171">
        <v>3</v>
      </c>
      <c r="AA171">
        <f>IF(P171=1,$O$3,IF(P171=2,$O$4,$O$5))</f>
        <v>0</v>
      </c>
    </row>
    <row r="172" spans="1:27">
      <c r="A172" t="s">
        <v>173</v>
      </c>
      <c r="E172" s="23" t="s">
        <v>170</v>
      </c>
    </row>
    <row r="173" spans="1:27">
      <c r="A173" t="s">
        <v>174</v>
      </c>
      <c r="E173" s="28" t="s">
        <v>183</v>
      </c>
    </row>
    <row r="174" spans="1:27" ht="79.150000000000006">
      <c r="A174" t="s">
        <v>176</v>
      </c>
      <c r="E174" s="23" t="s">
        <v>5846</v>
      </c>
    </row>
    <row r="175" spans="1:27" ht="39.6">
      <c r="A175" t="s">
        <v>168</v>
      </c>
      <c r="B175">
        <v>39</v>
      </c>
      <c r="C175" s="22" t="s">
        <v>5848</v>
      </c>
      <c r="D175" t="s">
        <v>170</v>
      </c>
      <c r="E175" s="23" t="s">
        <v>5772</v>
      </c>
      <c r="F175" s="24" t="s">
        <v>218</v>
      </c>
      <c r="G175" s="25">
        <v>1</v>
      </c>
      <c r="H175" s="24">
        <v>0</v>
      </c>
      <c r="I175" s="26">
        <f>ROUND(G175*H175,P4)</f>
        <v>0</v>
      </c>
      <c r="L175" s="26">
        <v>0</v>
      </c>
      <c r="M175" s="20">
        <f>ROUND(G175*L175,P4)</f>
        <v>0</v>
      </c>
      <c r="N175" s="21" t="s">
        <v>170</v>
      </c>
      <c r="O175" s="27">
        <f>M175*AA175</f>
        <v>0</v>
      </c>
      <c r="P175">
        <v>3</v>
      </c>
      <c r="AA175">
        <f>IF(P175=1,$O$3,IF(P175=2,$O$4,$O$5))</f>
        <v>0</v>
      </c>
    </row>
    <row r="176" spans="1:27">
      <c r="A176" t="s">
        <v>173</v>
      </c>
      <c r="E176" s="23" t="s">
        <v>170</v>
      </c>
    </row>
    <row r="177" spans="1:27">
      <c r="A177" t="s">
        <v>174</v>
      </c>
      <c r="E177" s="28" t="s">
        <v>183</v>
      </c>
    </row>
    <row r="178" spans="1:27" ht="79.150000000000006">
      <c r="A178" t="s">
        <v>176</v>
      </c>
      <c r="E178" s="23" t="s">
        <v>5849</v>
      </c>
    </row>
    <row r="179" spans="1:27" ht="39.6">
      <c r="A179" t="s">
        <v>168</v>
      </c>
      <c r="B179">
        <v>40</v>
      </c>
      <c r="C179" s="22" t="s">
        <v>5850</v>
      </c>
      <c r="D179" t="s">
        <v>170</v>
      </c>
      <c r="E179" s="23" t="s">
        <v>5772</v>
      </c>
      <c r="F179" s="24" t="s">
        <v>218</v>
      </c>
      <c r="G179" s="25">
        <v>1</v>
      </c>
      <c r="H179" s="24">
        <v>0</v>
      </c>
      <c r="I179" s="26">
        <f>ROUND(G179*H179,P4)</f>
        <v>0</v>
      </c>
      <c r="L179" s="26">
        <v>0</v>
      </c>
      <c r="M179" s="20">
        <f>ROUND(G179*L179,P4)</f>
        <v>0</v>
      </c>
      <c r="N179" s="21" t="s">
        <v>170</v>
      </c>
      <c r="O179" s="27">
        <f>M179*AA179</f>
        <v>0</v>
      </c>
      <c r="P179">
        <v>3</v>
      </c>
      <c r="AA179">
        <f>IF(P179=1,$O$3,IF(P179=2,$O$4,$O$5))</f>
        <v>0</v>
      </c>
    </row>
    <row r="180" spans="1:27">
      <c r="A180" t="s">
        <v>173</v>
      </c>
      <c r="E180" s="23" t="s">
        <v>170</v>
      </c>
    </row>
    <row r="181" spans="1:27">
      <c r="A181" t="s">
        <v>174</v>
      </c>
      <c r="E181" s="28" t="s">
        <v>183</v>
      </c>
    </row>
    <row r="182" spans="1:27" ht="79.150000000000006">
      <c r="A182" t="s">
        <v>176</v>
      </c>
      <c r="E182" s="23" t="s">
        <v>5851</v>
      </c>
    </row>
    <row r="183" spans="1:27" ht="39.6">
      <c r="A183" t="s">
        <v>168</v>
      </c>
      <c r="B183">
        <v>41</v>
      </c>
      <c r="C183" s="22" t="s">
        <v>5852</v>
      </c>
      <c r="D183" t="s">
        <v>170</v>
      </c>
      <c r="E183" s="23" t="s">
        <v>5772</v>
      </c>
      <c r="F183" s="24" t="s">
        <v>218</v>
      </c>
      <c r="G183" s="25">
        <v>1</v>
      </c>
      <c r="H183" s="24">
        <v>0</v>
      </c>
      <c r="I183" s="26">
        <f>ROUND(G183*H183,P4)</f>
        <v>0</v>
      </c>
      <c r="L183" s="26">
        <v>0</v>
      </c>
      <c r="M183" s="20">
        <f>ROUND(G183*L183,P4)</f>
        <v>0</v>
      </c>
      <c r="N183" s="21" t="s">
        <v>170</v>
      </c>
      <c r="O183" s="27">
        <f>M183*AA183</f>
        <v>0</v>
      </c>
      <c r="P183">
        <v>3</v>
      </c>
      <c r="AA183">
        <f>IF(P183=1,$O$3,IF(P183=2,$O$4,$O$5))</f>
        <v>0</v>
      </c>
    </row>
    <row r="184" spans="1:27">
      <c r="A184" t="s">
        <v>173</v>
      </c>
      <c r="E184" s="23" t="s">
        <v>170</v>
      </c>
    </row>
    <row r="185" spans="1:27">
      <c r="A185" t="s">
        <v>174</v>
      </c>
      <c r="E185" s="28" t="s">
        <v>183</v>
      </c>
    </row>
    <row r="186" spans="1:27" ht="79.150000000000006">
      <c r="A186" t="s">
        <v>176</v>
      </c>
      <c r="E186" s="23" t="s">
        <v>5853</v>
      </c>
    </row>
    <row r="187" spans="1:27" ht="39.6">
      <c r="A187" t="s">
        <v>168</v>
      </c>
      <c r="B187">
        <v>42</v>
      </c>
      <c r="C187" s="22" t="s">
        <v>5854</v>
      </c>
      <c r="D187" t="s">
        <v>170</v>
      </c>
      <c r="E187" s="23" t="s">
        <v>5855</v>
      </c>
      <c r="F187" s="24" t="s">
        <v>218</v>
      </c>
      <c r="G187" s="25">
        <v>1</v>
      </c>
      <c r="H187" s="24">
        <v>0</v>
      </c>
      <c r="I187" s="26">
        <f>ROUND(G187*H187,P4)</f>
        <v>0</v>
      </c>
      <c r="L187" s="26">
        <v>0</v>
      </c>
      <c r="M187" s="20">
        <f>ROUND(G187*L187,P4)</f>
        <v>0</v>
      </c>
      <c r="N187" s="21" t="s">
        <v>170</v>
      </c>
      <c r="O187" s="27">
        <f>M187*AA187</f>
        <v>0</v>
      </c>
      <c r="P187">
        <v>3</v>
      </c>
      <c r="AA187">
        <f>IF(P187=1,$O$3,IF(P187=2,$O$4,$O$5))</f>
        <v>0</v>
      </c>
    </row>
    <row r="188" spans="1:27">
      <c r="A188" t="s">
        <v>173</v>
      </c>
      <c r="E188" s="23" t="s">
        <v>170</v>
      </c>
    </row>
    <row r="189" spans="1:27">
      <c r="A189" t="s">
        <v>174</v>
      </c>
      <c r="E189" s="28" t="s">
        <v>183</v>
      </c>
    </row>
    <row r="190" spans="1:27" ht="79.150000000000006">
      <c r="A190" t="s">
        <v>176</v>
      </c>
      <c r="E190" s="23" t="s">
        <v>5856</v>
      </c>
    </row>
    <row r="191" spans="1:27" ht="26.45">
      <c r="A191" t="s">
        <v>168</v>
      </c>
      <c r="B191">
        <v>43</v>
      </c>
      <c r="C191" s="22" t="s">
        <v>481</v>
      </c>
      <c r="D191" t="s">
        <v>170</v>
      </c>
      <c r="E191" s="23" t="s">
        <v>482</v>
      </c>
      <c r="F191" s="24" t="s">
        <v>218</v>
      </c>
      <c r="G191" s="25">
        <v>1570</v>
      </c>
      <c r="H191" s="24">
        <v>0</v>
      </c>
      <c r="I191" s="26">
        <f>ROUND(G191*H191,P4)</f>
        <v>0</v>
      </c>
      <c r="L191" s="26">
        <v>0</v>
      </c>
      <c r="M191" s="20">
        <f>ROUND(G191*L191,P4)</f>
        <v>0</v>
      </c>
      <c r="N191" s="21" t="s">
        <v>192</v>
      </c>
      <c r="O191" s="27">
        <f>M191*AA191</f>
        <v>0</v>
      </c>
      <c r="P191">
        <v>3</v>
      </c>
      <c r="AA191">
        <f>IF(P191=1,$O$3,IF(P191=2,$O$4,$O$5))</f>
        <v>0</v>
      </c>
    </row>
    <row r="192" spans="1:27">
      <c r="A192" t="s">
        <v>173</v>
      </c>
      <c r="E192" s="23" t="s">
        <v>170</v>
      </c>
    </row>
    <row r="193" spans="1:27">
      <c r="A193" t="s">
        <v>174</v>
      </c>
      <c r="E193" s="28" t="s">
        <v>5857</v>
      </c>
    </row>
    <row r="194" spans="1:27" ht="52.9">
      <c r="A194" t="s">
        <v>176</v>
      </c>
      <c r="E194" s="23" t="s">
        <v>5858</v>
      </c>
    </row>
    <row r="195" spans="1:27" ht="26.45">
      <c r="A195" t="s">
        <v>168</v>
      </c>
      <c r="B195">
        <v>44</v>
      </c>
      <c r="C195" s="22" t="s">
        <v>5859</v>
      </c>
      <c r="D195" t="s">
        <v>170</v>
      </c>
      <c r="E195" s="23" t="s">
        <v>5860</v>
      </c>
      <c r="F195" s="24" t="s">
        <v>218</v>
      </c>
      <c r="G195" s="25">
        <v>258</v>
      </c>
      <c r="H195" s="24">
        <v>0</v>
      </c>
      <c r="I195" s="26">
        <f>ROUND(G195*H195,P4)</f>
        <v>0</v>
      </c>
      <c r="L195" s="26">
        <v>0</v>
      </c>
      <c r="M195" s="20">
        <f>ROUND(G195*L195,P4)</f>
        <v>0</v>
      </c>
      <c r="N195" s="21" t="s">
        <v>192</v>
      </c>
      <c r="O195" s="27">
        <f>M195*AA195</f>
        <v>0</v>
      </c>
      <c r="P195">
        <v>3</v>
      </c>
      <c r="AA195">
        <f>IF(P195=1,$O$3,IF(P195=2,$O$4,$O$5))</f>
        <v>0</v>
      </c>
    </row>
    <row r="196" spans="1:27">
      <c r="A196" t="s">
        <v>173</v>
      </c>
      <c r="E196" s="23" t="s">
        <v>170</v>
      </c>
    </row>
    <row r="197" spans="1:27">
      <c r="A197" t="s">
        <v>174</v>
      </c>
      <c r="E197" s="28" t="s">
        <v>5861</v>
      </c>
    </row>
    <row r="198" spans="1:27" ht="52.9">
      <c r="A198" t="s">
        <v>176</v>
      </c>
      <c r="E198" s="23" t="s">
        <v>5858</v>
      </c>
    </row>
    <row r="199" spans="1:27" ht="26.45">
      <c r="A199" t="s">
        <v>168</v>
      </c>
      <c r="B199">
        <v>45</v>
      </c>
      <c r="C199" s="22" t="s">
        <v>5862</v>
      </c>
      <c r="D199" t="s">
        <v>170</v>
      </c>
      <c r="E199" s="23" t="s">
        <v>5863</v>
      </c>
      <c r="F199" s="24" t="s">
        <v>218</v>
      </c>
      <c r="G199" s="25">
        <v>22</v>
      </c>
      <c r="H199" s="24">
        <v>0</v>
      </c>
      <c r="I199" s="26">
        <f>ROUND(G199*H199,P4)</f>
        <v>0</v>
      </c>
      <c r="L199" s="26">
        <v>0</v>
      </c>
      <c r="M199" s="20">
        <f>ROUND(G199*L199,P4)</f>
        <v>0</v>
      </c>
      <c r="N199" s="21" t="s">
        <v>192</v>
      </c>
      <c r="O199" s="27">
        <f>M199*AA199</f>
        <v>0</v>
      </c>
      <c r="P199">
        <v>3</v>
      </c>
      <c r="AA199">
        <f>IF(P199=1,$O$3,IF(P199=2,$O$4,$O$5))</f>
        <v>0</v>
      </c>
    </row>
    <row r="200" spans="1:27">
      <c r="A200" t="s">
        <v>173</v>
      </c>
      <c r="E200" s="23" t="s">
        <v>170</v>
      </c>
    </row>
    <row r="201" spans="1:27">
      <c r="A201" t="s">
        <v>174</v>
      </c>
      <c r="E201" s="28" t="s">
        <v>383</v>
      </c>
    </row>
    <row r="202" spans="1:27" ht="52.9">
      <c r="A202" t="s">
        <v>176</v>
      </c>
      <c r="E202" s="23" t="s">
        <v>5858</v>
      </c>
    </row>
    <row r="203" spans="1:27" ht="26.45">
      <c r="A203" t="s">
        <v>168</v>
      </c>
      <c r="B203">
        <v>46</v>
      </c>
      <c r="C203" s="22" t="s">
        <v>5864</v>
      </c>
      <c r="D203" t="s">
        <v>170</v>
      </c>
      <c r="E203" s="23" t="s">
        <v>5865</v>
      </c>
      <c r="F203" s="24" t="s">
        <v>218</v>
      </c>
      <c r="G203" s="25">
        <v>2</v>
      </c>
      <c r="H203" s="24">
        <v>0</v>
      </c>
      <c r="I203" s="26">
        <f>ROUND(G203*H203,P4)</f>
        <v>0</v>
      </c>
      <c r="L203" s="26">
        <v>0</v>
      </c>
      <c r="M203" s="20">
        <f>ROUND(G203*L203,P4)</f>
        <v>0</v>
      </c>
      <c r="N203" s="21" t="s">
        <v>192</v>
      </c>
      <c r="O203" s="27">
        <f>M203*AA203</f>
        <v>0</v>
      </c>
      <c r="P203">
        <v>3</v>
      </c>
      <c r="AA203">
        <f>IF(P203=1,$O$3,IF(P203=2,$O$4,$O$5))</f>
        <v>0</v>
      </c>
    </row>
    <row r="204" spans="1:27">
      <c r="A204" t="s">
        <v>173</v>
      </c>
      <c r="E204" s="23" t="s">
        <v>170</v>
      </c>
    </row>
    <row r="205" spans="1:27">
      <c r="A205" t="s">
        <v>174</v>
      </c>
      <c r="E205" s="28" t="s">
        <v>231</v>
      </c>
    </row>
    <row r="206" spans="1:27" ht="52.9">
      <c r="A206" t="s">
        <v>176</v>
      </c>
      <c r="E206" s="23" t="s">
        <v>5858</v>
      </c>
    </row>
    <row r="207" spans="1:27" ht="26.45">
      <c r="A207" t="s">
        <v>168</v>
      </c>
      <c r="B207">
        <v>47</v>
      </c>
      <c r="C207" s="22" t="s">
        <v>5866</v>
      </c>
      <c r="D207" t="s">
        <v>170</v>
      </c>
      <c r="E207" s="23" t="s">
        <v>5867</v>
      </c>
      <c r="F207" s="24" t="s">
        <v>218</v>
      </c>
      <c r="G207" s="25">
        <v>6</v>
      </c>
      <c r="H207" s="24">
        <v>0</v>
      </c>
      <c r="I207" s="26">
        <f>ROUND(G207*H207,P4)</f>
        <v>0</v>
      </c>
      <c r="L207" s="26">
        <v>0</v>
      </c>
      <c r="M207" s="20">
        <f>ROUND(G207*L207,P4)</f>
        <v>0</v>
      </c>
      <c r="N207" s="21" t="s">
        <v>192</v>
      </c>
      <c r="O207" s="27">
        <f>M207*AA207</f>
        <v>0</v>
      </c>
      <c r="P207">
        <v>3</v>
      </c>
      <c r="AA207">
        <f>IF(P207=1,$O$3,IF(P207=2,$O$4,$O$5))</f>
        <v>0</v>
      </c>
    </row>
    <row r="208" spans="1:27">
      <c r="A208" t="s">
        <v>173</v>
      </c>
      <c r="E208" s="23" t="s">
        <v>170</v>
      </c>
    </row>
    <row r="209" spans="1:27">
      <c r="A209" t="s">
        <v>174</v>
      </c>
      <c r="E209" s="28" t="s">
        <v>649</v>
      </c>
    </row>
    <row r="210" spans="1:27" ht="52.9">
      <c r="A210" t="s">
        <v>176</v>
      </c>
      <c r="E210" s="23" t="s">
        <v>5858</v>
      </c>
    </row>
    <row r="211" spans="1:27" ht="39.6">
      <c r="A211" t="s">
        <v>168</v>
      </c>
      <c r="B211">
        <v>48</v>
      </c>
      <c r="C211" s="22" t="s">
        <v>5868</v>
      </c>
      <c r="D211" t="s">
        <v>170</v>
      </c>
      <c r="E211" s="23" t="s">
        <v>5869</v>
      </c>
      <c r="F211" s="24" t="s">
        <v>218</v>
      </c>
      <c r="G211" s="25">
        <v>1</v>
      </c>
      <c r="H211" s="24">
        <v>0</v>
      </c>
      <c r="I211" s="26">
        <f>ROUND(G211*H211,P4)</f>
        <v>0</v>
      </c>
      <c r="L211" s="26">
        <v>0</v>
      </c>
      <c r="M211" s="20">
        <f>ROUND(G211*L211,P4)</f>
        <v>0</v>
      </c>
      <c r="N211" s="21" t="s">
        <v>170</v>
      </c>
      <c r="O211" s="27">
        <f>M211*AA211</f>
        <v>0</v>
      </c>
      <c r="P211">
        <v>3</v>
      </c>
      <c r="AA211">
        <f>IF(P211=1,$O$3,IF(P211=2,$O$4,$O$5))</f>
        <v>0</v>
      </c>
    </row>
    <row r="212" spans="1:27">
      <c r="A212" t="s">
        <v>173</v>
      </c>
      <c r="E212" s="23" t="s">
        <v>170</v>
      </c>
    </row>
    <row r="213" spans="1:27">
      <c r="A213" t="s">
        <v>174</v>
      </c>
      <c r="E213" s="28" t="s">
        <v>183</v>
      </c>
    </row>
    <row r="214" spans="1:27" ht="303.60000000000002">
      <c r="A214" t="s">
        <v>176</v>
      </c>
      <c r="E214" s="23" t="s">
        <v>5870</v>
      </c>
    </row>
    <row r="215" spans="1:27">
      <c r="A215" t="s">
        <v>165</v>
      </c>
      <c r="C215" s="18" t="s">
        <v>745</v>
      </c>
      <c r="E215" s="19" t="s">
        <v>5871</v>
      </c>
      <c r="L215" s="20">
        <f>SUMIFS(L216:L307,A216:A307,"P")</f>
        <v>0</v>
      </c>
      <c r="M215" s="20">
        <f>SUMIFS(M216:M307,A216:A307,"P")</f>
        <v>0</v>
      </c>
      <c r="N215" s="21"/>
    </row>
    <row r="216" spans="1:27" ht="26.45">
      <c r="A216" t="s">
        <v>168</v>
      </c>
      <c r="B216">
        <v>49</v>
      </c>
      <c r="C216" s="22" t="s">
        <v>5872</v>
      </c>
      <c r="D216" t="s">
        <v>170</v>
      </c>
      <c r="E216" s="23" t="s">
        <v>5873</v>
      </c>
      <c r="F216" s="24" t="s">
        <v>317</v>
      </c>
      <c r="G216" s="25">
        <v>26815</v>
      </c>
      <c r="H216" s="24">
        <v>0</v>
      </c>
      <c r="I216" s="26">
        <f>ROUND(G216*H216,P4)</f>
        <v>0</v>
      </c>
      <c r="L216" s="26">
        <v>0</v>
      </c>
      <c r="M216" s="20">
        <f>ROUND(G216*L216,P4)</f>
        <v>0</v>
      </c>
      <c r="N216" s="21" t="s">
        <v>192</v>
      </c>
      <c r="O216" s="27">
        <f>M216*AA216</f>
        <v>0</v>
      </c>
      <c r="P216">
        <v>3</v>
      </c>
      <c r="AA216">
        <f>IF(P216=1,$O$3,IF(P216=2,$O$4,$O$5))</f>
        <v>0</v>
      </c>
    </row>
    <row r="217" spans="1:27">
      <c r="A217" t="s">
        <v>173</v>
      </c>
      <c r="E217" s="23" t="s">
        <v>170</v>
      </c>
    </row>
    <row r="218" spans="1:27">
      <c r="A218" t="s">
        <v>174</v>
      </c>
      <c r="E218" s="28" t="s">
        <v>5874</v>
      </c>
    </row>
    <row r="219" spans="1:27" ht="52.9">
      <c r="A219" t="s">
        <v>176</v>
      </c>
      <c r="E219" s="23" t="s">
        <v>5875</v>
      </c>
    </row>
    <row r="220" spans="1:27" ht="26.45">
      <c r="A220" t="s">
        <v>168</v>
      </c>
      <c r="B220">
        <v>50</v>
      </c>
      <c r="C220" s="22" t="s">
        <v>5876</v>
      </c>
      <c r="D220" t="s">
        <v>170</v>
      </c>
      <c r="E220" s="23" t="s">
        <v>5877</v>
      </c>
      <c r="F220" s="24" t="s">
        <v>317</v>
      </c>
      <c r="G220" s="25">
        <v>3245</v>
      </c>
      <c r="H220" s="24">
        <v>0</v>
      </c>
      <c r="I220" s="26">
        <f>ROUND(G220*H220,P4)</f>
        <v>0</v>
      </c>
      <c r="L220" s="26">
        <v>0</v>
      </c>
      <c r="M220" s="20">
        <f>ROUND(G220*L220,P4)</f>
        <v>0</v>
      </c>
      <c r="N220" s="21" t="s">
        <v>192</v>
      </c>
      <c r="O220" s="27">
        <f>M220*AA220</f>
        <v>0</v>
      </c>
      <c r="P220">
        <v>3</v>
      </c>
      <c r="AA220">
        <f>IF(P220=1,$O$3,IF(P220=2,$O$4,$O$5))</f>
        <v>0</v>
      </c>
    </row>
    <row r="221" spans="1:27">
      <c r="A221" t="s">
        <v>173</v>
      </c>
      <c r="E221" s="23" t="s">
        <v>170</v>
      </c>
    </row>
    <row r="222" spans="1:27">
      <c r="A222" t="s">
        <v>174</v>
      </c>
      <c r="E222" s="28" t="s">
        <v>5878</v>
      </c>
    </row>
    <row r="223" spans="1:27" ht="52.9">
      <c r="A223" t="s">
        <v>176</v>
      </c>
      <c r="E223" s="23" t="s">
        <v>5875</v>
      </c>
    </row>
    <row r="224" spans="1:27" ht="26.45">
      <c r="A224" t="s">
        <v>168</v>
      </c>
      <c r="B224">
        <v>51</v>
      </c>
      <c r="C224" s="22" t="s">
        <v>5879</v>
      </c>
      <c r="D224" t="s">
        <v>170</v>
      </c>
      <c r="E224" s="23" t="s">
        <v>5880</v>
      </c>
      <c r="F224" s="24" t="s">
        <v>317</v>
      </c>
      <c r="G224" s="25">
        <v>10030</v>
      </c>
      <c r="H224" s="24">
        <v>0</v>
      </c>
      <c r="I224" s="26">
        <f>ROUND(G224*H224,P4)</f>
        <v>0</v>
      </c>
      <c r="L224" s="26">
        <v>0</v>
      </c>
      <c r="M224" s="20">
        <f>ROUND(G224*L224,P4)</f>
        <v>0</v>
      </c>
      <c r="N224" s="21" t="s">
        <v>192</v>
      </c>
      <c r="O224" s="27">
        <f>M224*AA224</f>
        <v>0</v>
      </c>
      <c r="P224">
        <v>3</v>
      </c>
      <c r="AA224">
        <f>IF(P224=1,$O$3,IF(P224=2,$O$4,$O$5))</f>
        <v>0</v>
      </c>
    </row>
    <row r="225" spans="1:27">
      <c r="A225" t="s">
        <v>173</v>
      </c>
      <c r="E225" s="23" t="s">
        <v>170</v>
      </c>
    </row>
    <row r="226" spans="1:27">
      <c r="A226" t="s">
        <v>174</v>
      </c>
      <c r="E226" s="28" t="s">
        <v>5881</v>
      </c>
    </row>
    <row r="227" spans="1:27" ht="52.9">
      <c r="A227" t="s">
        <v>176</v>
      </c>
      <c r="E227" s="23" t="s">
        <v>5875</v>
      </c>
    </row>
    <row r="228" spans="1:27" ht="26.45">
      <c r="A228" t="s">
        <v>168</v>
      </c>
      <c r="B228">
        <v>52</v>
      </c>
      <c r="C228" s="22" t="s">
        <v>5882</v>
      </c>
      <c r="D228" t="s">
        <v>170</v>
      </c>
      <c r="E228" s="23" t="s">
        <v>5883</v>
      </c>
      <c r="F228" s="24" t="s">
        <v>317</v>
      </c>
      <c r="G228" s="25">
        <v>2930</v>
      </c>
      <c r="H228" s="24">
        <v>0</v>
      </c>
      <c r="I228" s="26">
        <f>ROUND(G228*H228,P4)</f>
        <v>0</v>
      </c>
      <c r="L228" s="26">
        <v>0</v>
      </c>
      <c r="M228" s="20">
        <f>ROUND(G228*L228,P4)</f>
        <v>0</v>
      </c>
      <c r="N228" s="21" t="s">
        <v>192</v>
      </c>
      <c r="O228" s="27">
        <f>M228*AA228</f>
        <v>0</v>
      </c>
      <c r="P228">
        <v>3</v>
      </c>
      <c r="AA228">
        <f>IF(P228=1,$O$3,IF(P228=2,$O$4,$O$5))</f>
        <v>0</v>
      </c>
    </row>
    <row r="229" spans="1:27">
      <c r="A229" t="s">
        <v>173</v>
      </c>
      <c r="E229" s="23" t="s">
        <v>170</v>
      </c>
    </row>
    <row r="230" spans="1:27">
      <c r="A230" t="s">
        <v>174</v>
      </c>
      <c r="E230" s="28" t="s">
        <v>5884</v>
      </c>
    </row>
    <row r="231" spans="1:27" ht="52.9">
      <c r="A231" t="s">
        <v>176</v>
      </c>
      <c r="E231" s="23" t="s">
        <v>5875</v>
      </c>
    </row>
    <row r="232" spans="1:27" ht="26.45">
      <c r="A232" t="s">
        <v>168</v>
      </c>
      <c r="B232">
        <v>53</v>
      </c>
      <c r="C232" s="22" t="s">
        <v>5885</v>
      </c>
      <c r="D232" t="s">
        <v>170</v>
      </c>
      <c r="E232" s="23" t="s">
        <v>5886</v>
      </c>
      <c r="F232" s="24" t="s">
        <v>317</v>
      </c>
      <c r="G232" s="25">
        <v>835</v>
      </c>
      <c r="H232" s="24">
        <v>0</v>
      </c>
      <c r="I232" s="26">
        <f>ROUND(G232*H232,P4)</f>
        <v>0</v>
      </c>
      <c r="L232" s="26">
        <v>0</v>
      </c>
      <c r="M232" s="20">
        <f>ROUND(G232*L232,P4)</f>
        <v>0</v>
      </c>
      <c r="N232" s="21" t="s">
        <v>192</v>
      </c>
      <c r="O232" s="27">
        <f>M232*AA232</f>
        <v>0</v>
      </c>
      <c r="P232">
        <v>3</v>
      </c>
      <c r="AA232">
        <f>IF(P232=1,$O$3,IF(P232=2,$O$4,$O$5))</f>
        <v>0</v>
      </c>
    </row>
    <row r="233" spans="1:27">
      <c r="A233" t="s">
        <v>173</v>
      </c>
      <c r="E233" s="23" t="s">
        <v>170</v>
      </c>
    </row>
    <row r="234" spans="1:27">
      <c r="A234" t="s">
        <v>174</v>
      </c>
      <c r="E234" s="28" t="s">
        <v>5887</v>
      </c>
    </row>
    <row r="235" spans="1:27" ht="52.9">
      <c r="A235" t="s">
        <v>176</v>
      </c>
      <c r="E235" s="23" t="s">
        <v>5875</v>
      </c>
    </row>
    <row r="236" spans="1:27" ht="26.45">
      <c r="A236" t="s">
        <v>168</v>
      </c>
      <c r="B236">
        <v>54</v>
      </c>
      <c r="C236" s="22" t="s">
        <v>5888</v>
      </c>
      <c r="D236" t="s">
        <v>170</v>
      </c>
      <c r="E236" s="23" t="s">
        <v>5889</v>
      </c>
      <c r="F236" s="24" t="s">
        <v>317</v>
      </c>
      <c r="G236" s="25">
        <v>740</v>
      </c>
      <c r="H236" s="24">
        <v>0</v>
      </c>
      <c r="I236" s="26">
        <f>ROUND(G236*H236,P4)</f>
        <v>0</v>
      </c>
      <c r="L236" s="26">
        <v>0</v>
      </c>
      <c r="M236" s="20">
        <f>ROUND(G236*L236,P4)</f>
        <v>0</v>
      </c>
      <c r="N236" s="21" t="s">
        <v>192</v>
      </c>
      <c r="O236" s="27">
        <f>M236*AA236</f>
        <v>0</v>
      </c>
      <c r="P236">
        <v>3</v>
      </c>
      <c r="AA236">
        <f>IF(P236=1,$O$3,IF(P236=2,$O$4,$O$5))</f>
        <v>0</v>
      </c>
    </row>
    <row r="237" spans="1:27">
      <c r="A237" t="s">
        <v>173</v>
      </c>
      <c r="E237" s="23" t="s">
        <v>170</v>
      </c>
    </row>
    <row r="238" spans="1:27">
      <c r="A238" t="s">
        <v>174</v>
      </c>
      <c r="E238" s="28" t="s">
        <v>5890</v>
      </c>
    </row>
    <row r="239" spans="1:27" ht="52.9">
      <c r="A239" t="s">
        <v>176</v>
      </c>
      <c r="E239" s="23" t="s">
        <v>5875</v>
      </c>
    </row>
    <row r="240" spans="1:27" ht="26.45">
      <c r="A240" t="s">
        <v>168</v>
      </c>
      <c r="B240">
        <v>55</v>
      </c>
      <c r="C240" s="22" t="s">
        <v>5891</v>
      </c>
      <c r="D240" t="s">
        <v>170</v>
      </c>
      <c r="E240" s="23" t="s">
        <v>5892</v>
      </c>
      <c r="F240" s="24" t="s">
        <v>317</v>
      </c>
      <c r="G240" s="25">
        <v>275</v>
      </c>
      <c r="H240" s="24">
        <v>0</v>
      </c>
      <c r="I240" s="26">
        <f>ROUND(G240*H240,P4)</f>
        <v>0</v>
      </c>
      <c r="L240" s="26">
        <v>0</v>
      </c>
      <c r="M240" s="20">
        <f>ROUND(G240*L240,P4)</f>
        <v>0</v>
      </c>
      <c r="N240" s="21" t="s">
        <v>192</v>
      </c>
      <c r="O240" s="27">
        <f>M240*AA240</f>
        <v>0</v>
      </c>
      <c r="P240">
        <v>3</v>
      </c>
      <c r="AA240">
        <f>IF(P240=1,$O$3,IF(P240=2,$O$4,$O$5))</f>
        <v>0</v>
      </c>
    </row>
    <row r="241" spans="1:27">
      <c r="A241" t="s">
        <v>173</v>
      </c>
      <c r="E241" s="23" t="s">
        <v>170</v>
      </c>
    </row>
    <row r="242" spans="1:27">
      <c r="A242" t="s">
        <v>174</v>
      </c>
      <c r="E242" s="28" t="s">
        <v>5893</v>
      </c>
    </row>
    <row r="243" spans="1:27" ht="52.9">
      <c r="A243" t="s">
        <v>176</v>
      </c>
      <c r="E243" s="23" t="s">
        <v>5875</v>
      </c>
    </row>
    <row r="244" spans="1:27" ht="26.45">
      <c r="A244" t="s">
        <v>168</v>
      </c>
      <c r="B244">
        <v>56</v>
      </c>
      <c r="C244" s="22" t="s">
        <v>5894</v>
      </c>
      <c r="D244" t="s">
        <v>170</v>
      </c>
      <c r="E244" s="23" t="s">
        <v>5895</v>
      </c>
      <c r="F244" s="24" t="s">
        <v>317</v>
      </c>
      <c r="G244" s="25">
        <v>660</v>
      </c>
      <c r="H244" s="24">
        <v>0</v>
      </c>
      <c r="I244" s="26">
        <f>ROUND(G244*H244,P4)</f>
        <v>0</v>
      </c>
      <c r="L244" s="26">
        <v>0</v>
      </c>
      <c r="M244" s="20">
        <f>ROUND(G244*L244,P4)</f>
        <v>0</v>
      </c>
      <c r="N244" s="21" t="s">
        <v>170</v>
      </c>
      <c r="O244" s="27">
        <f>M244*AA244</f>
        <v>0</v>
      </c>
      <c r="P244">
        <v>3</v>
      </c>
      <c r="AA244">
        <f>IF(P244=1,$O$3,IF(P244=2,$O$4,$O$5))</f>
        <v>0</v>
      </c>
    </row>
    <row r="245" spans="1:27">
      <c r="A245" t="s">
        <v>173</v>
      </c>
      <c r="E245" s="23" t="s">
        <v>170</v>
      </c>
    </row>
    <row r="246" spans="1:27">
      <c r="A246" t="s">
        <v>174</v>
      </c>
      <c r="E246" s="28" t="s">
        <v>5896</v>
      </c>
    </row>
    <row r="247" spans="1:27" ht="39.6">
      <c r="A247" t="s">
        <v>176</v>
      </c>
      <c r="E247" s="23" t="s">
        <v>5897</v>
      </c>
    </row>
    <row r="248" spans="1:27" ht="39.6">
      <c r="A248" t="s">
        <v>168</v>
      </c>
      <c r="B248">
        <v>57</v>
      </c>
      <c r="C248" s="22" t="s">
        <v>5898</v>
      </c>
      <c r="D248" t="s">
        <v>170</v>
      </c>
      <c r="E248" s="23" t="s">
        <v>5899</v>
      </c>
      <c r="F248" s="24" t="s">
        <v>317</v>
      </c>
      <c r="G248" s="25">
        <v>800</v>
      </c>
      <c r="H248" s="24">
        <v>0</v>
      </c>
      <c r="I248" s="26">
        <f>ROUND(G248*H248,P4)</f>
        <v>0</v>
      </c>
      <c r="L248" s="26">
        <v>0</v>
      </c>
      <c r="M248" s="20">
        <f>ROUND(G248*L248,P4)</f>
        <v>0</v>
      </c>
      <c r="N248" s="21" t="s">
        <v>170</v>
      </c>
      <c r="O248" s="27">
        <f>M248*AA248</f>
        <v>0</v>
      </c>
      <c r="P248">
        <v>3</v>
      </c>
      <c r="AA248">
        <f>IF(P248=1,$O$3,IF(P248=2,$O$4,$O$5))</f>
        <v>0</v>
      </c>
    </row>
    <row r="249" spans="1:27">
      <c r="A249" t="s">
        <v>173</v>
      </c>
      <c r="E249" s="23" t="s">
        <v>170</v>
      </c>
    </row>
    <row r="250" spans="1:27">
      <c r="A250" t="s">
        <v>174</v>
      </c>
      <c r="E250" s="28" t="s">
        <v>5900</v>
      </c>
    </row>
    <row r="251" spans="1:27" ht="39.6">
      <c r="A251" t="s">
        <v>176</v>
      </c>
      <c r="E251" s="23" t="s">
        <v>5897</v>
      </c>
    </row>
    <row r="252" spans="1:27" ht="26.45">
      <c r="A252" t="s">
        <v>168</v>
      </c>
      <c r="B252">
        <v>58</v>
      </c>
      <c r="C252" s="22" t="s">
        <v>5901</v>
      </c>
      <c r="D252" t="s">
        <v>170</v>
      </c>
      <c r="E252" s="23" t="s">
        <v>5902</v>
      </c>
      <c r="F252" s="24" t="s">
        <v>317</v>
      </c>
      <c r="G252" s="25">
        <v>80</v>
      </c>
      <c r="H252" s="24">
        <v>0</v>
      </c>
      <c r="I252" s="26">
        <f>ROUND(G252*H252,P4)</f>
        <v>0</v>
      </c>
      <c r="L252" s="26">
        <v>0</v>
      </c>
      <c r="M252" s="20">
        <f>ROUND(G252*L252,P4)</f>
        <v>0</v>
      </c>
      <c r="N252" s="21" t="s">
        <v>170</v>
      </c>
      <c r="O252" s="27">
        <f>M252*AA252</f>
        <v>0</v>
      </c>
      <c r="P252">
        <v>3</v>
      </c>
      <c r="AA252">
        <f>IF(P252=1,$O$3,IF(P252=2,$O$4,$O$5))</f>
        <v>0</v>
      </c>
    </row>
    <row r="253" spans="1:27">
      <c r="A253" t="s">
        <v>173</v>
      </c>
      <c r="E253" s="23" t="s">
        <v>170</v>
      </c>
    </row>
    <row r="254" spans="1:27">
      <c r="A254" t="s">
        <v>174</v>
      </c>
      <c r="E254" s="28" t="s">
        <v>1944</v>
      </c>
    </row>
    <row r="255" spans="1:27" ht="39.6">
      <c r="A255" t="s">
        <v>176</v>
      </c>
      <c r="E255" s="23" t="s">
        <v>5897</v>
      </c>
    </row>
    <row r="256" spans="1:27" ht="26.45">
      <c r="A256" t="s">
        <v>168</v>
      </c>
      <c r="B256">
        <v>59</v>
      </c>
      <c r="C256" s="22" t="s">
        <v>5903</v>
      </c>
      <c r="D256" t="s">
        <v>170</v>
      </c>
      <c r="E256" s="23" t="s">
        <v>5904</v>
      </c>
      <c r="F256" s="24" t="s">
        <v>317</v>
      </c>
      <c r="G256" s="25">
        <v>8685</v>
      </c>
      <c r="H256" s="24">
        <v>0</v>
      </c>
      <c r="I256" s="26">
        <f>ROUND(G256*H256,P4)</f>
        <v>0</v>
      </c>
      <c r="L256" s="26">
        <v>0</v>
      </c>
      <c r="M256" s="20">
        <f>ROUND(G256*L256,P4)</f>
        <v>0</v>
      </c>
      <c r="N256" s="21" t="s">
        <v>192</v>
      </c>
      <c r="O256" s="27">
        <f>M256*AA256</f>
        <v>0</v>
      </c>
      <c r="P256">
        <v>3</v>
      </c>
      <c r="AA256">
        <f>IF(P256=1,$O$3,IF(P256=2,$O$4,$O$5))</f>
        <v>0</v>
      </c>
    </row>
    <row r="257" spans="1:27">
      <c r="A257" t="s">
        <v>173</v>
      </c>
      <c r="E257" s="23" t="s">
        <v>170</v>
      </c>
    </row>
    <row r="258" spans="1:27">
      <c r="A258" t="s">
        <v>174</v>
      </c>
      <c r="E258" s="28" t="s">
        <v>5905</v>
      </c>
    </row>
    <row r="259" spans="1:27" ht="39.6">
      <c r="A259" t="s">
        <v>176</v>
      </c>
      <c r="E259" s="23" t="s">
        <v>5897</v>
      </c>
    </row>
    <row r="260" spans="1:27" ht="26.45">
      <c r="A260" t="s">
        <v>168</v>
      </c>
      <c r="B260">
        <v>60</v>
      </c>
      <c r="C260" s="22" t="s">
        <v>5906</v>
      </c>
      <c r="D260" t="s">
        <v>170</v>
      </c>
      <c r="E260" s="23" t="s">
        <v>5907</v>
      </c>
      <c r="F260" s="24" t="s">
        <v>317</v>
      </c>
      <c r="G260" s="25">
        <v>105</v>
      </c>
      <c r="H260" s="24">
        <v>0</v>
      </c>
      <c r="I260" s="26">
        <f>ROUND(G260*H260,P4)</f>
        <v>0</v>
      </c>
      <c r="L260" s="26">
        <v>0</v>
      </c>
      <c r="M260" s="20">
        <f>ROUND(G260*L260,P4)</f>
        <v>0</v>
      </c>
      <c r="N260" s="21" t="s">
        <v>192</v>
      </c>
      <c r="O260" s="27">
        <f>M260*AA260</f>
        <v>0</v>
      </c>
      <c r="P260">
        <v>3</v>
      </c>
      <c r="AA260">
        <f>IF(P260=1,$O$3,IF(P260=2,$O$4,$O$5))</f>
        <v>0</v>
      </c>
    </row>
    <row r="261" spans="1:27">
      <c r="A261" t="s">
        <v>173</v>
      </c>
      <c r="E261" s="23" t="s">
        <v>170</v>
      </c>
    </row>
    <row r="262" spans="1:27">
      <c r="A262" t="s">
        <v>174</v>
      </c>
      <c r="E262" s="28" t="s">
        <v>2313</v>
      </c>
    </row>
    <row r="263" spans="1:27" ht="52.9">
      <c r="A263" t="s">
        <v>176</v>
      </c>
      <c r="E263" s="23" t="s">
        <v>5875</v>
      </c>
    </row>
    <row r="264" spans="1:27" ht="26.45">
      <c r="A264" t="s">
        <v>168</v>
      </c>
      <c r="B264">
        <v>61</v>
      </c>
      <c r="C264" s="22" t="s">
        <v>5908</v>
      </c>
      <c r="D264" t="s">
        <v>170</v>
      </c>
      <c r="E264" s="23" t="s">
        <v>5909</v>
      </c>
      <c r="F264" s="24" t="s">
        <v>317</v>
      </c>
      <c r="G264" s="25">
        <v>10</v>
      </c>
      <c r="H264" s="24">
        <v>0</v>
      </c>
      <c r="I264" s="26">
        <f>ROUND(G264*H264,P4)</f>
        <v>0</v>
      </c>
      <c r="L264" s="26">
        <v>0</v>
      </c>
      <c r="M264" s="20">
        <f>ROUND(G264*L264,P4)</f>
        <v>0</v>
      </c>
      <c r="N264" s="21" t="s">
        <v>192</v>
      </c>
      <c r="O264" s="27">
        <f>M264*AA264</f>
        <v>0</v>
      </c>
      <c r="P264">
        <v>3</v>
      </c>
      <c r="AA264">
        <f>IF(P264=1,$O$3,IF(P264=2,$O$4,$O$5))</f>
        <v>0</v>
      </c>
    </row>
    <row r="265" spans="1:27">
      <c r="A265" t="s">
        <v>173</v>
      </c>
      <c r="E265" s="23" t="s">
        <v>170</v>
      </c>
    </row>
    <row r="266" spans="1:27">
      <c r="A266" t="s">
        <v>174</v>
      </c>
      <c r="E266" s="28" t="s">
        <v>364</v>
      </c>
    </row>
    <row r="267" spans="1:27" ht="52.9">
      <c r="A267" t="s">
        <v>176</v>
      </c>
      <c r="E267" s="23" t="s">
        <v>5875</v>
      </c>
    </row>
    <row r="268" spans="1:27" ht="39.6">
      <c r="A268" t="s">
        <v>168</v>
      </c>
      <c r="B268">
        <v>62</v>
      </c>
      <c r="C268" s="22" t="s">
        <v>5910</v>
      </c>
      <c r="D268" t="s">
        <v>170</v>
      </c>
      <c r="E268" s="23" t="s">
        <v>5911</v>
      </c>
      <c r="F268" s="24" t="s">
        <v>317</v>
      </c>
      <c r="G268" s="25">
        <v>30</v>
      </c>
      <c r="H268" s="24">
        <v>0</v>
      </c>
      <c r="I268" s="26">
        <f>ROUND(G268*H268,P4)</f>
        <v>0</v>
      </c>
      <c r="L268" s="26">
        <v>0</v>
      </c>
      <c r="M268" s="20">
        <f>ROUND(G268*L268,P4)</f>
        <v>0</v>
      </c>
      <c r="N268" s="21" t="s">
        <v>170</v>
      </c>
      <c r="O268" s="27">
        <f>M268*AA268</f>
        <v>0</v>
      </c>
      <c r="P268">
        <v>3</v>
      </c>
      <c r="AA268">
        <f>IF(P268=1,$O$3,IF(P268=2,$O$4,$O$5))</f>
        <v>0</v>
      </c>
    </row>
    <row r="269" spans="1:27">
      <c r="A269" t="s">
        <v>173</v>
      </c>
      <c r="E269" s="23" t="s">
        <v>170</v>
      </c>
    </row>
    <row r="270" spans="1:27">
      <c r="A270" t="s">
        <v>174</v>
      </c>
      <c r="E270" s="28" t="s">
        <v>705</v>
      </c>
    </row>
    <row r="271" spans="1:27" ht="39.6">
      <c r="A271" t="s">
        <v>176</v>
      </c>
      <c r="E271" s="23" t="s">
        <v>5897</v>
      </c>
    </row>
    <row r="272" spans="1:27">
      <c r="A272" t="s">
        <v>168</v>
      </c>
      <c r="B272">
        <v>63</v>
      </c>
      <c r="C272" s="22" t="s">
        <v>467</v>
      </c>
      <c r="D272" t="s">
        <v>170</v>
      </c>
      <c r="E272" s="23" t="s">
        <v>468</v>
      </c>
      <c r="F272" s="24" t="s">
        <v>317</v>
      </c>
      <c r="G272" s="25">
        <v>680</v>
      </c>
      <c r="H272" s="24">
        <v>0</v>
      </c>
      <c r="I272" s="26">
        <f>ROUND(G272*H272,P4)</f>
        <v>0</v>
      </c>
      <c r="L272" s="26">
        <v>0</v>
      </c>
      <c r="M272" s="20">
        <f>ROUND(G272*L272,P4)</f>
        <v>0</v>
      </c>
      <c r="N272" s="21" t="s">
        <v>192</v>
      </c>
      <c r="O272" s="27">
        <f>M272*AA272</f>
        <v>0</v>
      </c>
      <c r="P272">
        <v>3</v>
      </c>
      <c r="AA272">
        <f>IF(P272=1,$O$3,IF(P272=2,$O$4,$O$5))</f>
        <v>0</v>
      </c>
    </row>
    <row r="273" spans="1:27">
      <c r="A273" t="s">
        <v>173</v>
      </c>
      <c r="E273" s="23" t="s">
        <v>170</v>
      </c>
    </row>
    <row r="274" spans="1:27">
      <c r="A274" t="s">
        <v>174</v>
      </c>
      <c r="E274" s="28" t="s">
        <v>1975</v>
      </c>
    </row>
    <row r="275" spans="1:27" ht="52.9">
      <c r="A275" t="s">
        <v>176</v>
      </c>
      <c r="E275" s="23" t="s">
        <v>5875</v>
      </c>
    </row>
    <row r="276" spans="1:27">
      <c r="A276" t="s">
        <v>168</v>
      </c>
      <c r="B276">
        <v>64</v>
      </c>
      <c r="C276" s="22" t="s">
        <v>5912</v>
      </c>
      <c r="D276" t="s">
        <v>170</v>
      </c>
      <c r="E276" s="23" t="s">
        <v>5913</v>
      </c>
      <c r="F276" s="24" t="s">
        <v>317</v>
      </c>
      <c r="G276" s="25">
        <v>20</v>
      </c>
      <c r="H276" s="24">
        <v>0</v>
      </c>
      <c r="I276" s="26">
        <f>ROUND(G276*H276,P4)</f>
        <v>0</v>
      </c>
      <c r="L276" s="26">
        <v>0</v>
      </c>
      <c r="M276" s="20">
        <f>ROUND(G276*L276,P4)</f>
        <v>0</v>
      </c>
      <c r="N276" s="21" t="s">
        <v>192</v>
      </c>
      <c r="O276" s="27">
        <f>M276*AA276</f>
        <v>0</v>
      </c>
      <c r="P276">
        <v>3</v>
      </c>
      <c r="AA276">
        <f>IF(P276=1,$O$3,IF(P276=2,$O$4,$O$5))</f>
        <v>0</v>
      </c>
    </row>
    <row r="277" spans="1:27">
      <c r="A277" t="s">
        <v>173</v>
      </c>
      <c r="E277" s="23" t="s">
        <v>170</v>
      </c>
    </row>
    <row r="278" spans="1:27">
      <c r="A278" t="s">
        <v>174</v>
      </c>
      <c r="E278" s="28" t="s">
        <v>237</v>
      </c>
    </row>
    <row r="279" spans="1:27" ht="52.9">
      <c r="A279" t="s">
        <v>176</v>
      </c>
      <c r="E279" s="23" t="s">
        <v>5875</v>
      </c>
    </row>
    <row r="280" spans="1:27">
      <c r="A280" t="s">
        <v>168</v>
      </c>
      <c r="B280">
        <v>65</v>
      </c>
      <c r="C280" s="22" t="s">
        <v>5914</v>
      </c>
      <c r="D280" t="s">
        <v>170</v>
      </c>
      <c r="E280" s="23" t="s">
        <v>5915</v>
      </c>
      <c r="F280" s="24" t="s">
        <v>317</v>
      </c>
      <c r="G280" s="25">
        <v>20</v>
      </c>
      <c r="H280" s="24">
        <v>0</v>
      </c>
      <c r="I280" s="26">
        <f>ROUND(G280*H280,P4)</f>
        <v>0</v>
      </c>
      <c r="L280" s="26">
        <v>0</v>
      </c>
      <c r="M280" s="20">
        <f>ROUND(G280*L280,P4)</f>
        <v>0</v>
      </c>
      <c r="N280" s="21" t="s">
        <v>192</v>
      </c>
      <c r="O280" s="27">
        <f>M280*AA280</f>
        <v>0</v>
      </c>
      <c r="P280">
        <v>3</v>
      </c>
      <c r="AA280">
        <f>IF(P280=1,$O$3,IF(P280=2,$O$4,$O$5))</f>
        <v>0</v>
      </c>
    </row>
    <row r="281" spans="1:27">
      <c r="A281" t="s">
        <v>173</v>
      </c>
      <c r="E281" s="23" t="s">
        <v>170</v>
      </c>
    </row>
    <row r="282" spans="1:27">
      <c r="A282" t="s">
        <v>174</v>
      </c>
      <c r="E282" s="28" t="s">
        <v>237</v>
      </c>
    </row>
    <row r="283" spans="1:27" ht="52.9">
      <c r="A283" t="s">
        <v>176</v>
      </c>
      <c r="E283" s="23" t="s">
        <v>5875</v>
      </c>
    </row>
    <row r="284" spans="1:27">
      <c r="A284" t="s">
        <v>168</v>
      </c>
      <c r="B284">
        <v>66</v>
      </c>
      <c r="C284" s="22" t="s">
        <v>2144</v>
      </c>
      <c r="D284" t="s">
        <v>170</v>
      </c>
      <c r="E284" s="23" t="s">
        <v>2145</v>
      </c>
      <c r="F284" s="24" t="s">
        <v>317</v>
      </c>
      <c r="G284" s="25">
        <v>115</v>
      </c>
      <c r="H284" s="24">
        <v>0</v>
      </c>
      <c r="I284" s="26">
        <f>ROUND(G284*H284,P4)</f>
        <v>0</v>
      </c>
      <c r="L284" s="26">
        <v>0</v>
      </c>
      <c r="M284" s="20">
        <f>ROUND(G284*L284,P4)</f>
        <v>0</v>
      </c>
      <c r="N284" s="21" t="s">
        <v>192</v>
      </c>
      <c r="O284" s="27">
        <f>M284*AA284</f>
        <v>0</v>
      </c>
      <c r="P284">
        <v>3</v>
      </c>
      <c r="AA284">
        <f>IF(P284=1,$O$3,IF(P284=2,$O$4,$O$5))</f>
        <v>0</v>
      </c>
    </row>
    <row r="285" spans="1:27">
      <c r="A285" t="s">
        <v>173</v>
      </c>
      <c r="E285" s="23" t="s">
        <v>170</v>
      </c>
    </row>
    <row r="286" spans="1:27">
      <c r="A286" t="s">
        <v>174</v>
      </c>
      <c r="E286" s="28" t="s">
        <v>885</v>
      </c>
    </row>
    <row r="287" spans="1:27" ht="39.6">
      <c r="A287" t="s">
        <v>176</v>
      </c>
      <c r="E287" s="23" t="s">
        <v>5897</v>
      </c>
    </row>
    <row r="288" spans="1:27" ht="26.45">
      <c r="A288" t="s">
        <v>168</v>
      </c>
      <c r="B288">
        <v>67</v>
      </c>
      <c r="C288" s="22" t="s">
        <v>5916</v>
      </c>
      <c r="D288" t="s">
        <v>170</v>
      </c>
      <c r="E288" s="23" t="s">
        <v>5917</v>
      </c>
      <c r="F288" s="24" t="s">
        <v>317</v>
      </c>
      <c r="G288" s="25">
        <v>9715</v>
      </c>
      <c r="H288" s="24">
        <v>0</v>
      </c>
      <c r="I288" s="26">
        <f>ROUND(G288*H288,P4)</f>
        <v>0</v>
      </c>
      <c r="L288" s="26">
        <v>0</v>
      </c>
      <c r="M288" s="20">
        <f>ROUND(G288*L288,P4)</f>
        <v>0</v>
      </c>
      <c r="N288" s="21" t="s">
        <v>170</v>
      </c>
      <c r="O288" s="27">
        <f>M288*AA288</f>
        <v>0</v>
      </c>
      <c r="P288">
        <v>3</v>
      </c>
      <c r="AA288">
        <f>IF(P288=1,$O$3,IF(P288=2,$O$4,$O$5))</f>
        <v>0</v>
      </c>
    </row>
    <row r="289" spans="1:27">
      <c r="A289" t="s">
        <v>173</v>
      </c>
      <c r="E289" s="23" t="s">
        <v>170</v>
      </c>
    </row>
    <row r="290" spans="1:27">
      <c r="A290" t="s">
        <v>174</v>
      </c>
      <c r="E290" s="28" t="s">
        <v>5918</v>
      </c>
    </row>
    <row r="291" spans="1:27" ht="39.6">
      <c r="A291" t="s">
        <v>176</v>
      </c>
      <c r="E291" s="23" t="s">
        <v>5897</v>
      </c>
    </row>
    <row r="292" spans="1:27" ht="26.45">
      <c r="A292" t="s">
        <v>168</v>
      </c>
      <c r="B292">
        <v>68</v>
      </c>
      <c r="C292" s="22" t="s">
        <v>5919</v>
      </c>
      <c r="D292" t="s">
        <v>170</v>
      </c>
      <c r="E292" s="23" t="s">
        <v>5920</v>
      </c>
      <c r="F292" s="24" t="s">
        <v>317</v>
      </c>
      <c r="G292" s="25">
        <v>880</v>
      </c>
      <c r="H292" s="24">
        <v>0</v>
      </c>
      <c r="I292" s="26">
        <f>ROUND(G292*H292,P4)</f>
        <v>0</v>
      </c>
      <c r="L292" s="26">
        <v>0</v>
      </c>
      <c r="M292" s="20">
        <f>ROUND(G292*L292,P4)</f>
        <v>0</v>
      </c>
      <c r="N292" s="21" t="s">
        <v>170</v>
      </c>
      <c r="O292" s="27">
        <f>M292*AA292</f>
        <v>0</v>
      </c>
      <c r="P292">
        <v>3</v>
      </c>
      <c r="AA292">
        <f>IF(P292=1,$O$3,IF(P292=2,$O$4,$O$5))</f>
        <v>0</v>
      </c>
    </row>
    <row r="293" spans="1:27">
      <c r="A293" t="s">
        <v>173</v>
      </c>
      <c r="E293" s="23" t="s">
        <v>170</v>
      </c>
    </row>
    <row r="294" spans="1:27">
      <c r="A294" t="s">
        <v>174</v>
      </c>
      <c r="E294" s="28" t="s">
        <v>5921</v>
      </c>
    </row>
    <row r="295" spans="1:27" ht="39.6">
      <c r="A295" t="s">
        <v>176</v>
      </c>
      <c r="E295" s="23" t="s">
        <v>5897</v>
      </c>
    </row>
    <row r="296" spans="1:27" ht="26.45">
      <c r="A296" t="s">
        <v>168</v>
      </c>
      <c r="B296">
        <v>69</v>
      </c>
      <c r="C296" s="22" t="s">
        <v>5922</v>
      </c>
      <c r="D296" t="s">
        <v>170</v>
      </c>
      <c r="E296" s="23" t="s">
        <v>5923</v>
      </c>
      <c r="F296" s="24" t="s">
        <v>317</v>
      </c>
      <c r="G296" s="25">
        <v>100</v>
      </c>
      <c r="H296" s="24">
        <v>0</v>
      </c>
      <c r="I296" s="26">
        <f>ROUND(G296*H296,P4)</f>
        <v>0</v>
      </c>
      <c r="L296" s="26">
        <v>0</v>
      </c>
      <c r="M296" s="20">
        <f>ROUND(G296*L296,P4)</f>
        <v>0</v>
      </c>
      <c r="N296" s="21" t="s">
        <v>170</v>
      </c>
      <c r="O296" s="27">
        <f>M296*AA296</f>
        <v>0</v>
      </c>
      <c r="P296">
        <v>3</v>
      </c>
      <c r="AA296">
        <f>IF(P296=1,$O$3,IF(P296=2,$O$4,$O$5))</f>
        <v>0</v>
      </c>
    </row>
    <row r="297" spans="1:27">
      <c r="A297" t="s">
        <v>173</v>
      </c>
      <c r="E297" s="23" t="s">
        <v>170</v>
      </c>
    </row>
    <row r="298" spans="1:27">
      <c r="A298" t="s">
        <v>174</v>
      </c>
      <c r="E298" s="28" t="s">
        <v>799</v>
      </c>
    </row>
    <row r="299" spans="1:27" ht="39.6">
      <c r="A299" t="s">
        <v>176</v>
      </c>
      <c r="E299" s="23" t="s">
        <v>5897</v>
      </c>
    </row>
    <row r="300" spans="1:27">
      <c r="A300" t="s">
        <v>168</v>
      </c>
      <c r="B300">
        <v>70</v>
      </c>
      <c r="C300" s="22" t="s">
        <v>5924</v>
      </c>
      <c r="D300" t="s">
        <v>170</v>
      </c>
      <c r="E300" s="23" t="s">
        <v>5925</v>
      </c>
      <c r="F300" s="24" t="s">
        <v>317</v>
      </c>
      <c r="G300" s="25">
        <v>830</v>
      </c>
      <c r="H300" s="24">
        <v>0</v>
      </c>
      <c r="I300" s="26">
        <f>ROUND(G300*H300,P4)</f>
        <v>0</v>
      </c>
      <c r="L300" s="26">
        <v>0</v>
      </c>
      <c r="M300" s="20">
        <f>ROUND(G300*L300,P4)</f>
        <v>0</v>
      </c>
      <c r="N300" s="21" t="s">
        <v>170</v>
      </c>
      <c r="O300" s="27">
        <f>M300*AA300</f>
        <v>0</v>
      </c>
      <c r="P300">
        <v>3</v>
      </c>
      <c r="AA300">
        <f>IF(P300=1,$O$3,IF(P300=2,$O$4,$O$5))</f>
        <v>0</v>
      </c>
    </row>
    <row r="301" spans="1:27">
      <c r="A301" t="s">
        <v>173</v>
      </c>
      <c r="E301" s="23" t="s">
        <v>170</v>
      </c>
    </row>
    <row r="302" spans="1:27">
      <c r="A302" t="s">
        <v>174</v>
      </c>
      <c r="E302" s="28" t="s">
        <v>5926</v>
      </c>
    </row>
    <row r="303" spans="1:27" ht="52.9">
      <c r="A303" t="s">
        <v>176</v>
      </c>
      <c r="E303" s="23" t="s">
        <v>5927</v>
      </c>
    </row>
    <row r="304" spans="1:27">
      <c r="A304" t="s">
        <v>168</v>
      </c>
      <c r="B304">
        <v>71</v>
      </c>
      <c r="C304" s="22" t="s">
        <v>5928</v>
      </c>
      <c r="D304" t="s">
        <v>170</v>
      </c>
      <c r="E304" s="23" t="s">
        <v>5929</v>
      </c>
      <c r="F304" s="24" t="s">
        <v>218</v>
      </c>
      <c r="G304" s="25">
        <v>1050</v>
      </c>
      <c r="H304" s="24">
        <v>0</v>
      </c>
      <c r="I304" s="26">
        <f>ROUND(G304*H304,P4)</f>
        <v>0</v>
      </c>
      <c r="L304" s="26">
        <v>0</v>
      </c>
      <c r="M304" s="20">
        <f>ROUND(G304*L304,P4)</f>
        <v>0</v>
      </c>
      <c r="N304" s="21" t="s">
        <v>192</v>
      </c>
      <c r="O304" s="27">
        <f>M304*AA304</f>
        <v>0</v>
      </c>
      <c r="P304">
        <v>3</v>
      </c>
      <c r="AA304">
        <f>IF(P304=1,$O$3,IF(P304=2,$O$4,$O$5))</f>
        <v>0</v>
      </c>
    </row>
    <row r="305" spans="1:27">
      <c r="A305" t="s">
        <v>173</v>
      </c>
      <c r="E305" s="23" t="s">
        <v>170</v>
      </c>
    </row>
    <row r="306" spans="1:27">
      <c r="A306" t="s">
        <v>174</v>
      </c>
      <c r="E306" s="28" t="s">
        <v>5930</v>
      </c>
    </row>
    <row r="307" spans="1:27" ht="39.6">
      <c r="A307" t="s">
        <v>176</v>
      </c>
      <c r="E307" s="23" t="s">
        <v>5931</v>
      </c>
    </row>
    <row r="308" spans="1:27">
      <c r="A308" t="s">
        <v>165</v>
      </c>
      <c r="C308" s="18" t="s">
        <v>184</v>
      </c>
      <c r="E308" s="19" t="s">
        <v>5932</v>
      </c>
      <c r="L308" s="20">
        <f>SUMIFS(L309:L580,A309:A580,"P")</f>
        <v>0</v>
      </c>
      <c r="M308" s="20">
        <f>SUMIFS(M309:M580,A309:A580,"P")</f>
        <v>0</v>
      </c>
      <c r="N308" s="21"/>
    </row>
    <row r="309" spans="1:27" ht="26.45">
      <c r="A309" t="s">
        <v>168</v>
      </c>
      <c r="B309">
        <v>72</v>
      </c>
      <c r="C309" s="22" t="s">
        <v>5933</v>
      </c>
      <c r="D309" t="s">
        <v>170</v>
      </c>
      <c r="E309" s="23" t="s">
        <v>5934</v>
      </c>
      <c r="F309" s="24" t="s">
        <v>218</v>
      </c>
      <c r="G309" s="25">
        <v>33</v>
      </c>
      <c r="H309" s="24">
        <v>0</v>
      </c>
      <c r="I309" s="26">
        <f>ROUND(G309*H309,P4)</f>
        <v>0</v>
      </c>
      <c r="L309" s="26">
        <v>0</v>
      </c>
      <c r="M309" s="20">
        <f>ROUND(G309*L309,P4)</f>
        <v>0</v>
      </c>
      <c r="N309" s="21" t="s">
        <v>170</v>
      </c>
      <c r="O309" s="27">
        <f>M309*AA309</f>
        <v>0</v>
      </c>
      <c r="P309">
        <v>3</v>
      </c>
      <c r="AA309">
        <f>IF(P309=1,$O$3,IF(P309=2,$O$4,$O$5))</f>
        <v>0</v>
      </c>
    </row>
    <row r="310" spans="1:27">
      <c r="A310" t="s">
        <v>173</v>
      </c>
      <c r="E310" s="23" t="s">
        <v>170</v>
      </c>
    </row>
    <row r="311" spans="1:27">
      <c r="A311" t="s">
        <v>174</v>
      </c>
      <c r="E311" s="28" t="s">
        <v>1103</v>
      </c>
    </row>
    <row r="312" spans="1:27" ht="39.6">
      <c r="A312" t="s">
        <v>176</v>
      </c>
      <c r="E312" s="23" t="s">
        <v>5935</v>
      </c>
    </row>
    <row r="313" spans="1:27" ht="26.45">
      <c r="A313" t="s">
        <v>168</v>
      </c>
      <c r="B313">
        <v>73</v>
      </c>
      <c r="C313" s="22" t="s">
        <v>5936</v>
      </c>
      <c r="D313" t="s">
        <v>170</v>
      </c>
      <c r="E313" s="23" t="s">
        <v>5937</v>
      </c>
      <c r="F313" s="24" t="s">
        <v>218</v>
      </c>
      <c r="G313" s="25">
        <v>10</v>
      </c>
      <c r="H313" s="24">
        <v>0</v>
      </c>
      <c r="I313" s="26">
        <f>ROUND(G313*H313,P4)</f>
        <v>0</v>
      </c>
      <c r="L313" s="26">
        <v>0</v>
      </c>
      <c r="M313" s="20">
        <f>ROUND(G313*L313,P4)</f>
        <v>0</v>
      </c>
      <c r="N313" s="21" t="s">
        <v>170</v>
      </c>
      <c r="O313" s="27">
        <f>M313*AA313</f>
        <v>0</v>
      </c>
      <c r="P313">
        <v>3</v>
      </c>
      <c r="AA313">
        <f>IF(P313=1,$O$3,IF(P313=2,$O$4,$O$5))</f>
        <v>0</v>
      </c>
    </row>
    <row r="314" spans="1:27">
      <c r="A314" t="s">
        <v>173</v>
      </c>
      <c r="E314" s="23" t="s">
        <v>170</v>
      </c>
    </row>
    <row r="315" spans="1:27">
      <c r="A315" t="s">
        <v>174</v>
      </c>
      <c r="E315" s="28" t="s">
        <v>364</v>
      </c>
    </row>
    <row r="316" spans="1:27" ht="39.6">
      <c r="A316" t="s">
        <v>176</v>
      </c>
      <c r="E316" s="23" t="s">
        <v>5938</v>
      </c>
    </row>
    <row r="317" spans="1:27" ht="26.45">
      <c r="A317" t="s">
        <v>168</v>
      </c>
      <c r="B317">
        <v>74</v>
      </c>
      <c r="C317" s="22" t="s">
        <v>5939</v>
      </c>
      <c r="D317" t="s">
        <v>170</v>
      </c>
      <c r="E317" s="23" t="s">
        <v>5940</v>
      </c>
      <c r="F317" s="24" t="s">
        <v>218</v>
      </c>
      <c r="G317" s="25">
        <v>83</v>
      </c>
      <c r="H317" s="24">
        <v>0</v>
      </c>
      <c r="I317" s="26">
        <f>ROUND(G317*H317,P4)</f>
        <v>0</v>
      </c>
      <c r="L317" s="26">
        <v>0</v>
      </c>
      <c r="M317" s="20">
        <f>ROUND(G317*L317,P4)</f>
        <v>0</v>
      </c>
      <c r="N317" s="21" t="s">
        <v>170</v>
      </c>
      <c r="O317" s="27">
        <f>M317*AA317</f>
        <v>0</v>
      </c>
      <c r="P317">
        <v>3</v>
      </c>
      <c r="AA317">
        <f>IF(P317=1,$O$3,IF(P317=2,$O$4,$O$5))</f>
        <v>0</v>
      </c>
    </row>
    <row r="318" spans="1:27">
      <c r="A318" t="s">
        <v>173</v>
      </c>
      <c r="E318" s="23" t="s">
        <v>170</v>
      </c>
    </row>
    <row r="319" spans="1:27">
      <c r="A319" t="s">
        <v>174</v>
      </c>
      <c r="E319" s="28" t="s">
        <v>5941</v>
      </c>
    </row>
    <row r="320" spans="1:27" ht="39.6">
      <c r="A320" t="s">
        <v>176</v>
      </c>
      <c r="E320" s="23" t="s">
        <v>5942</v>
      </c>
    </row>
    <row r="321" spans="1:27" ht="26.45">
      <c r="A321" t="s">
        <v>168</v>
      </c>
      <c r="B321">
        <v>75</v>
      </c>
      <c r="C321" s="22" t="s">
        <v>5943</v>
      </c>
      <c r="D321" t="s">
        <v>170</v>
      </c>
      <c r="E321" s="23" t="s">
        <v>5944</v>
      </c>
      <c r="F321" s="24" t="s">
        <v>218</v>
      </c>
      <c r="G321" s="25">
        <v>82</v>
      </c>
      <c r="H321" s="24">
        <v>0</v>
      </c>
      <c r="I321" s="26">
        <f>ROUND(G321*H321,P4)</f>
        <v>0</v>
      </c>
      <c r="L321" s="26">
        <v>0</v>
      </c>
      <c r="M321" s="20">
        <f>ROUND(G321*L321,P4)</f>
        <v>0</v>
      </c>
      <c r="N321" s="21" t="s">
        <v>170</v>
      </c>
      <c r="O321" s="27">
        <f>M321*AA321</f>
        <v>0</v>
      </c>
      <c r="P321">
        <v>3</v>
      </c>
      <c r="AA321">
        <f>IF(P321=1,$O$3,IF(P321=2,$O$4,$O$5))</f>
        <v>0</v>
      </c>
    </row>
    <row r="322" spans="1:27">
      <c r="A322" t="s">
        <v>173</v>
      </c>
      <c r="E322" s="23" t="s">
        <v>170</v>
      </c>
    </row>
    <row r="323" spans="1:27">
      <c r="A323" t="s">
        <v>174</v>
      </c>
      <c r="E323" s="28" t="s">
        <v>5945</v>
      </c>
    </row>
    <row r="324" spans="1:27" ht="39.6">
      <c r="A324" t="s">
        <v>176</v>
      </c>
      <c r="E324" s="23" t="s">
        <v>5946</v>
      </c>
    </row>
    <row r="325" spans="1:27" ht="26.45">
      <c r="A325" t="s">
        <v>168</v>
      </c>
      <c r="B325">
        <v>76</v>
      </c>
      <c r="C325" s="22" t="s">
        <v>5947</v>
      </c>
      <c r="D325" t="s">
        <v>170</v>
      </c>
      <c r="E325" s="23" t="s">
        <v>5948</v>
      </c>
      <c r="F325" s="24" t="s">
        <v>218</v>
      </c>
      <c r="G325" s="25">
        <v>108</v>
      </c>
      <c r="H325" s="24">
        <v>0</v>
      </c>
      <c r="I325" s="26">
        <f>ROUND(G325*H325,P4)</f>
        <v>0</v>
      </c>
      <c r="L325" s="26">
        <v>0</v>
      </c>
      <c r="M325" s="20">
        <f>ROUND(G325*L325,P4)</f>
        <v>0</v>
      </c>
      <c r="N325" s="21" t="s">
        <v>170</v>
      </c>
      <c r="O325" s="27">
        <f>M325*AA325</f>
        <v>0</v>
      </c>
      <c r="P325">
        <v>3</v>
      </c>
      <c r="AA325">
        <f>IF(P325=1,$O$3,IF(P325=2,$O$4,$O$5))</f>
        <v>0</v>
      </c>
    </row>
    <row r="326" spans="1:27">
      <c r="A326" t="s">
        <v>173</v>
      </c>
      <c r="E326" s="23" t="s">
        <v>170</v>
      </c>
    </row>
    <row r="327" spans="1:27">
      <c r="A327" t="s">
        <v>174</v>
      </c>
      <c r="E327" s="28" t="s">
        <v>1370</v>
      </c>
    </row>
    <row r="328" spans="1:27" ht="39.6">
      <c r="A328" t="s">
        <v>176</v>
      </c>
      <c r="E328" s="23" t="s">
        <v>5949</v>
      </c>
    </row>
    <row r="329" spans="1:27" ht="26.45">
      <c r="A329" t="s">
        <v>168</v>
      </c>
      <c r="B329">
        <v>77</v>
      </c>
      <c r="C329" s="22" t="s">
        <v>5950</v>
      </c>
      <c r="D329" t="s">
        <v>170</v>
      </c>
      <c r="E329" s="23" t="s">
        <v>5951</v>
      </c>
      <c r="F329" s="24" t="s">
        <v>218</v>
      </c>
      <c r="G329" s="25">
        <v>58</v>
      </c>
      <c r="H329" s="24">
        <v>0</v>
      </c>
      <c r="I329" s="26">
        <f>ROUND(G329*H329,P4)</f>
        <v>0</v>
      </c>
      <c r="L329" s="26">
        <v>0</v>
      </c>
      <c r="M329" s="20">
        <f>ROUND(G329*L329,P4)</f>
        <v>0</v>
      </c>
      <c r="N329" s="21" t="s">
        <v>170</v>
      </c>
      <c r="O329" s="27">
        <f>M329*AA329</f>
        <v>0</v>
      </c>
      <c r="P329">
        <v>3</v>
      </c>
      <c r="AA329">
        <f>IF(P329=1,$O$3,IF(P329=2,$O$4,$O$5))</f>
        <v>0</v>
      </c>
    </row>
    <row r="330" spans="1:27">
      <c r="A330" t="s">
        <v>173</v>
      </c>
      <c r="E330" s="23" t="s">
        <v>170</v>
      </c>
    </row>
    <row r="331" spans="1:27">
      <c r="A331" t="s">
        <v>174</v>
      </c>
      <c r="E331" s="28" t="s">
        <v>3443</v>
      </c>
    </row>
    <row r="332" spans="1:27" ht="39.6">
      <c r="A332" t="s">
        <v>176</v>
      </c>
      <c r="E332" s="23" t="s">
        <v>5952</v>
      </c>
    </row>
    <row r="333" spans="1:27" ht="26.45">
      <c r="A333" t="s">
        <v>168</v>
      </c>
      <c r="B333">
        <v>78</v>
      </c>
      <c r="C333" s="22" t="s">
        <v>5953</v>
      </c>
      <c r="D333" t="s">
        <v>170</v>
      </c>
      <c r="E333" s="23" t="s">
        <v>5954</v>
      </c>
      <c r="F333" s="24" t="s">
        <v>218</v>
      </c>
      <c r="G333" s="25">
        <v>10</v>
      </c>
      <c r="H333" s="24">
        <v>0</v>
      </c>
      <c r="I333" s="26">
        <f>ROUND(G333*H333,P4)</f>
        <v>0</v>
      </c>
      <c r="L333" s="26">
        <v>0</v>
      </c>
      <c r="M333" s="20">
        <f>ROUND(G333*L333,P4)</f>
        <v>0</v>
      </c>
      <c r="N333" s="21" t="s">
        <v>170</v>
      </c>
      <c r="O333" s="27">
        <f>M333*AA333</f>
        <v>0</v>
      </c>
      <c r="P333">
        <v>3</v>
      </c>
      <c r="AA333">
        <f>IF(P333=1,$O$3,IF(P333=2,$O$4,$O$5))</f>
        <v>0</v>
      </c>
    </row>
    <row r="334" spans="1:27">
      <c r="A334" t="s">
        <v>173</v>
      </c>
      <c r="E334" s="23" t="s">
        <v>170</v>
      </c>
    </row>
    <row r="335" spans="1:27">
      <c r="A335" t="s">
        <v>174</v>
      </c>
      <c r="E335" s="28" t="s">
        <v>364</v>
      </c>
    </row>
    <row r="336" spans="1:27" ht="39.6">
      <c r="A336" t="s">
        <v>176</v>
      </c>
      <c r="E336" s="23" t="s">
        <v>5955</v>
      </c>
    </row>
    <row r="337" spans="1:27" ht="26.45">
      <c r="A337" t="s">
        <v>168</v>
      </c>
      <c r="B337">
        <v>79</v>
      </c>
      <c r="C337" s="22" t="s">
        <v>5956</v>
      </c>
      <c r="D337" t="s">
        <v>170</v>
      </c>
      <c r="E337" s="23" t="s">
        <v>5957</v>
      </c>
      <c r="F337" s="24" t="s">
        <v>218</v>
      </c>
      <c r="G337" s="25">
        <v>43</v>
      </c>
      <c r="H337" s="24">
        <v>0</v>
      </c>
      <c r="I337" s="26">
        <f>ROUND(G337*H337,P4)</f>
        <v>0</v>
      </c>
      <c r="L337" s="26">
        <v>0</v>
      </c>
      <c r="M337" s="20">
        <f>ROUND(G337*L337,P4)</f>
        <v>0</v>
      </c>
      <c r="N337" s="21" t="s">
        <v>170</v>
      </c>
      <c r="O337" s="27">
        <f>M337*AA337</f>
        <v>0</v>
      </c>
      <c r="P337">
        <v>3</v>
      </c>
      <c r="AA337">
        <f>IF(P337=1,$O$3,IF(P337=2,$O$4,$O$5))</f>
        <v>0</v>
      </c>
    </row>
    <row r="338" spans="1:27">
      <c r="A338" t="s">
        <v>173</v>
      </c>
      <c r="E338" s="23" t="s">
        <v>170</v>
      </c>
    </row>
    <row r="339" spans="1:27">
      <c r="A339" t="s">
        <v>174</v>
      </c>
      <c r="E339" s="28" t="s">
        <v>5958</v>
      </c>
    </row>
    <row r="340" spans="1:27" ht="39.6">
      <c r="A340" t="s">
        <v>176</v>
      </c>
      <c r="E340" s="23" t="s">
        <v>5959</v>
      </c>
    </row>
    <row r="341" spans="1:27" ht="26.45">
      <c r="A341" t="s">
        <v>168</v>
      </c>
      <c r="B341">
        <v>80</v>
      </c>
      <c r="C341" s="22" t="s">
        <v>5960</v>
      </c>
      <c r="D341" t="s">
        <v>170</v>
      </c>
      <c r="E341" s="23" t="s">
        <v>5961</v>
      </c>
      <c r="F341" s="24" t="s">
        <v>218</v>
      </c>
      <c r="G341" s="25">
        <v>10</v>
      </c>
      <c r="H341" s="24">
        <v>0</v>
      </c>
      <c r="I341" s="26">
        <f>ROUND(G341*H341,P4)</f>
        <v>0</v>
      </c>
      <c r="L341" s="26">
        <v>0</v>
      </c>
      <c r="M341" s="20">
        <f>ROUND(G341*L341,P4)</f>
        <v>0</v>
      </c>
      <c r="N341" s="21" t="s">
        <v>170</v>
      </c>
      <c r="O341" s="27">
        <f>M341*AA341</f>
        <v>0</v>
      </c>
      <c r="P341">
        <v>3</v>
      </c>
      <c r="AA341">
        <f>IF(P341=1,$O$3,IF(P341=2,$O$4,$O$5))</f>
        <v>0</v>
      </c>
    </row>
    <row r="342" spans="1:27">
      <c r="A342" t="s">
        <v>173</v>
      </c>
      <c r="E342" s="23" t="s">
        <v>170</v>
      </c>
    </row>
    <row r="343" spans="1:27">
      <c r="A343" t="s">
        <v>174</v>
      </c>
      <c r="E343" s="28" t="s">
        <v>364</v>
      </c>
    </row>
    <row r="344" spans="1:27" ht="39.6">
      <c r="A344" t="s">
        <v>176</v>
      </c>
      <c r="E344" s="23" t="s">
        <v>5962</v>
      </c>
    </row>
    <row r="345" spans="1:27" ht="26.45">
      <c r="A345" t="s">
        <v>168</v>
      </c>
      <c r="B345">
        <v>81</v>
      </c>
      <c r="C345" s="22" t="s">
        <v>5963</v>
      </c>
      <c r="D345" t="s">
        <v>170</v>
      </c>
      <c r="E345" s="23" t="s">
        <v>5964</v>
      </c>
      <c r="F345" s="24" t="s">
        <v>218</v>
      </c>
      <c r="G345" s="25">
        <v>38</v>
      </c>
      <c r="H345" s="24">
        <v>0</v>
      </c>
      <c r="I345" s="26">
        <f>ROUND(G345*H345,P4)</f>
        <v>0</v>
      </c>
      <c r="L345" s="26">
        <v>0</v>
      </c>
      <c r="M345" s="20">
        <f>ROUND(G345*L345,P4)</f>
        <v>0</v>
      </c>
      <c r="N345" s="21" t="s">
        <v>170</v>
      </c>
      <c r="O345" s="27">
        <f>M345*AA345</f>
        <v>0</v>
      </c>
      <c r="P345">
        <v>3</v>
      </c>
      <c r="AA345">
        <f>IF(P345=1,$O$3,IF(P345=2,$O$4,$O$5))</f>
        <v>0</v>
      </c>
    </row>
    <row r="346" spans="1:27">
      <c r="A346" t="s">
        <v>173</v>
      </c>
      <c r="E346" s="23" t="s">
        <v>170</v>
      </c>
    </row>
    <row r="347" spans="1:27">
      <c r="A347" t="s">
        <v>174</v>
      </c>
      <c r="E347" s="28" t="s">
        <v>5965</v>
      </c>
    </row>
    <row r="348" spans="1:27" ht="39.6">
      <c r="A348" t="s">
        <v>176</v>
      </c>
      <c r="E348" s="23" t="s">
        <v>5966</v>
      </c>
    </row>
    <row r="349" spans="1:27" ht="26.45">
      <c r="A349" t="s">
        <v>168</v>
      </c>
      <c r="B349">
        <v>82</v>
      </c>
      <c r="C349" s="22" t="s">
        <v>5967</v>
      </c>
      <c r="D349" t="s">
        <v>170</v>
      </c>
      <c r="E349" s="23" t="s">
        <v>5968</v>
      </c>
      <c r="F349" s="24" t="s">
        <v>218</v>
      </c>
      <c r="G349" s="25">
        <v>67</v>
      </c>
      <c r="H349" s="24">
        <v>0</v>
      </c>
      <c r="I349" s="26">
        <f>ROUND(G349*H349,P4)</f>
        <v>0</v>
      </c>
      <c r="L349" s="26">
        <v>0</v>
      </c>
      <c r="M349" s="20">
        <f>ROUND(G349*L349,P4)</f>
        <v>0</v>
      </c>
      <c r="N349" s="21" t="s">
        <v>170</v>
      </c>
      <c r="O349" s="27">
        <f>M349*AA349</f>
        <v>0</v>
      </c>
      <c r="P349">
        <v>3</v>
      </c>
      <c r="AA349">
        <f>IF(P349=1,$O$3,IF(P349=2,$O$4,$O$5))</f>
        <v>0</v>
      </c>
    </row>
    <row r="350" spans="1:27">
      <c r="A350" t="s">
        <v>173</v>
      </c>
      <c r="E350" s="23" t="s">
        <v>170</v>
      </c>
    </row>
    <row r="351" spans="1:27">
      <c r="A351" t="s">
        <v>174</v>
      </c>
      <c r="E351" s="28" t="s">
        <v>4039</v>
      </c>
    </row>
    <row r="352" spans="1:27" ht="39.6">
      <c r="A352" t="s">
        <v>176</v>
      </c>
      <c r="E352" s="23" t="s">
        <v>5969</v>
      </c>
    </row>
    <row r="353" spans="1:27" ht="26.45">
      <c r="A353" t="s">
        <v>168</v>
      </c>
      <c r="B353">
        <v>83</v>
      </c>
      <c r="C353" s="22" t="s">
        <v>5970</v>
      </c>
      <c r="D353" t="s">
        <v>170</v>
      </c>
      <c r="E353" s="23" t="s">
        <v>5971</v>
      </c>
      <c r="F353" s="24" t="s">
        <v>218</v>
      </c>
      <c r="G353" s="25">
        <v>66</v>
      </c>
      <c r="H353" s="24">
        <v>0</v>
      </c>
      <c r="I353" s="26">
        <f>ROUND(G353*H353,P4)</f>
        <v>0</v>
      </c>
      <c r="L353" s="26">
        <v>0</v>
      </c>
      <c r="M353" s="20">
        <f>ROUND(G353*L353,P4)</f>
        <v>0</v>
      </c>
      <c r="N353" s="21" t="s">
        <v>170</v>
      </c>
      <c r="O353" s="27">
        <f>M353*AA353</f>
        <v>0</v>
      </c>
      <c r="P353">
        <v>3</v>
      </c>
      <c r="AA353">
        <f>IF(P353=1,$O$3,IF(P353=2,$O$4,$O$5))</f>
        <v>0</v>
      </c>
    </row>
    <row r="354" spans="1:27">
      <c r="A354" t="s">
        <v>173</v>
      </c>
      <c r="E354" s="23" t="s">
        <v>170</v>
      </c>
    </row>
    <row r="355" spans="1:27">
      <c r="A355" t="s">
        <v>174</v>
      </c>
      <c r="E355" s="28" t="s">
        <v>5972</v>
      </c>
    </row>
    <row r="356" spans="1:27" ht="39.6">
      <c r="A356" t="s">
        <v>176</v>
      </c>
      <c r="E356" s="23" t="s">
        <v>5973</v>
      </c>
    </row>
    <row r="357" spans="1:27" ht="26.45">
      <c r="A357" t="s">
        <v>168</v>
      </c>
      <c r="B357">
        <v>84</v>
      </c>
      <c r="C357" s="22" t="s">
        <v>5974</v>
      </c>
      <c r="D357" t="s">
        <v>170</v>
      </c>
      <c r="E357" s="23" t="s">
        <v>5975</v>
      </c>
      <c r="F357" s="24" t="s">
        <v>218</v>
      </c>
      <c r="G357" s="25">
        <v>12</v>
      </c>
      <c r="H357" s="24">
        <v>0</v>
      </c>
      <c r="I357" s="26">
        <f>ROUND(G357*H357,P4)</f>
        <v>0</v>
      </c>
      <c r="L357" s="26">
        <v>0</v>
      </c>
      <c r="M357" s="20">
        <f>ROUND(G357*L357,P4)</f>
        <v>0</v>
      </c>
      <c r="N357" s="21" t="s">
        <v>170</v>
      </c>
      <c r="O357" s="27">
        <f>M357*AA357</f>
        <v>0</v>
      </c>
      <c r="P357">
        <v>3</v>
      </c>
      <c r="AA357">
        <f>IF(P357=1,$O$3,IF(P357=2,$O$4,$O$5))</f>
        <v>0</v>
      </c>
    </row>
    <row r="358" spans="1:27">
      <c r="A358" t="s">
        <v>173</v>
      </c>
      <c r="E358" s="23" t="s">
        <v>170</v>
      </c>
    </row>
    <row r="359" spans="1:27">
      <c r="A359" t="s">
        <v>174</v>
      </c>
      <c r="E359" s="28" t="s">
        <v>908</v>
      </c>
    </row>
    <row r="360" spans="1:27" ht="39.6">
      <c r="A360" t="s">
        <v>176</v>
      </c>
      <c r="E360" s="23" t="s">
        <v>5976</v>
      </c>
    </row>
    <row r="361" spans="1:27" ht="26.45">
      <c r="A361" t="s">
        <v>168</v>
      </c>
      <c r="B361">
        <v>85</v>
      </c>
      <c r="C361" s="22" t="s">
        <v>5977</v>
      </c>
      <c r="D361" t="s">
        <v>170</v>
      </c>
      <c r="E361" s="23" t="s">
        <v>5978</v>
      </c>
      <c r="F361" s="24" t="s">
        <v>218</v>
      </c>
      <c r="G361" s="25">
        <v>13</v>
      </c>
      <c r="H361" s="24">
        <v>0</v>
      </c>
      <c r="I361" s="26">
        <f>ROUND(G361*H361,P4)</f>
        <v>0</v>
      </c>
      <c r="L361" s="26">
        <v>0</v>
      </c>
      <c r="M361" s="20">
        <f>ROUND(G361*L361,P4)</f>
        <v>0</v>
      </c>
      <c r="N361" s="21" t="s">
        <v>170</v>
      </c>
      <c r="O361" s="27">
        <f>M361*AA361</f>
        <v>0</v>
      </c>
      <c r="P361">
        <v>3</v>
      </c>
      <c r="AA361">
        <f>IF(P361=1,$O$3,IF(P361=2,$O$4,$O$5))</f>
        <v>0</v>
      </c>
    </row>
    <row r="362" spans="1:27">
      <c r="A362" t="s">
        <v>173</v>
      </c>
      <c r="E362" s="23" t="s">
        <v>170</v>
      </c>
    </row>
    <row r="363" spans="1:27">
      <c r="A363" t="s">
        <v>174</v>
      </c>
      <c r="E363" s="28" t="s">
        <v>494</v>
      </c>
    </row>
    <row r="364" spans="1:27" ht="39.6">
      <c r="A364" t="s">
        <v>176</v>
      </c>
      <c r="E364" s="23" t="s">
        <v>5979</v>
      </c>
    </row>
    <row r="365" spans="1:27" ht="26.45">
      <c r="A365" t="s">
        <v>168</v>
      </c>
      <c r="B365">
        <v>86</v>
      </c>
      <c r="C365" s="22" t="s">
        <v>5980</v>
      </c>
      <c r="D365" t="s">
        <v>170</v>
      </c>
      <c r="E365" s="23" t="s">
        <v>5981</v>
      </c>
      <c r="F365" s="24" t="s">
        <v>218</v>
      </c>
      <c r="G365" s="25">
        <v>24</v>
      </c>
      <c r="H365" s="24">
        <v>0</v>
      </c>
      <c r="I365" s="26">
        <f>ROUND(G365*H365,P4)</f>
        <v>0</v>
      </c>
      <c r="L365" s="26">
        <v>0</v>
      </c>
      <c r="M365" s="20">
        <f>ROUND(G365*L365,P4)</f>
        <v>0</v>
      </c>
      <c r="N365" s="21" t="s">
        <v>170</v>
      </c>
      <c r="O365" s="27">
        <f>M365*AA365</f>
        <v>0</v>
      </c>
      <c r="P365">
        <v>3</v>
      </c>
      <c r="AA365">
        <f>IF(P365=1,$O$3,IF(P365=2,$O$4,$O$5))</f>
        <v>0</v>
      </c>
    </row>
    <row r="366" spans="1:27">
      <c r="A366" t="s">
        <v>173</v>
      </c>
      <c r="E366" s="23" t="s">
        <v>170</v>
      </c>
    </row>
    <row r="367" spans="1:27">
      <c r="A367" t="s">
        <v>174</v>
      </c>
      <c r="E367" s="28" t="s">
        <v>399</v>
      </c>
    </row>
    <row r="368" spans="1:27" ht="39.6">
      <c r="A368" t="s">
        <v>176</v>
      </c>
      <c r="E368" s="23" t="s">
        <v>5982</v>
      </c>
    </row>
    <row r="369" spans="1:27" ht="26.45">
      <c r="A369" t="s">
        <v>168</v>
      </c>
      <c r="B369">
        <v>87</v>
      </c>
      <c r="C369" s="22" t="s">
        <v>5983</v>
      </c>
      <c r="D369" t="s">
        <v>170</v>
      </c>
      <c r="E369" s="23" t="s">
        <v>5984</v>
      </c>
      <c r="F369" s="24" t="s">
        <v>218</v>
      </c>
      <c r="G369" s="25">
        <v>41</v>
      </c>
      <c r="H369" s="24">
        <v>0</v>
      </c>
      <c r="I369" s="26">
        <f>ROUND(G369*H369,P4)</f>
        <v>0</v>
      </c>
      <c r="L369" s="26">
        <v>0</v>
      </c>
      <c r="M369" s="20">
        <f>ROUND(G369*L369,P4)</f>
        <v>0</v>
      </c>
      <c r="N369" s="21" t="s">
        <v>170</v>
      </c>
      <c r="O369" s="27">
        <f>M369*AA369</f>
        <v>0</v>
      </c>
      <c r="P369">
        <v>3</v>
      </c>
      <c r="AA369">
        <f>IF(P369=1,$O$3,IF(P369=2,$O$4,$O$5))</f>
        <v>0</v>
      </c>
    </row>
    <row r="370" spans="1:27">
      <c r="A370" t="s">
        <v>173</v>
      </c>
      <c r="E370" s="23" t="s">
        <v>170</v>
      </c>
    </row>
    <row r="371" spans="1:27">
      <c r="A371" t="s">
        <v>174</v>
      </c>
      <c r="E371" s="28" t="s">
        <v>3739</v>
      </c>
    </row>
    <row r="372" spans="1:27" ht="39.6">
      <c r="A372" t="s">
        <v>176</v>
      </c>
      <c r="E372" s="23" t="s">
        <v>5985</v>
      </c>
    </row>
    <row r="373" spans="1:27" ht="26.45">
      <c r="A373" t="s">
        <v>168</v>
      </c>
      <c r="B373">
        <v>88</v>
      </c>
      <c r="C373" s="22" t="s">
        <v>5986</v>
      </c>
      <c r="D373" t="s">
        <v>170</v>
      </c>
      <c r="E373" s="23" t="s">
        <v>5987</v>
      </c>
      <c r="F373" s="24" t="s">
        <v>218</v>
      </c>
      <c r="G373" s="25">
        <v>9</v>
      </c>
      <c r="H373" s="24">
        <v>0</v>
      </c>
      <c r="I373" s="26">
        <f>ROUND(G373*H373,P4)</f>
        <v>0</v>
      </c>
      <c r="L373" s="26">
        <v>0</v>
      </c>
      <c r="M373" s="20">
        <f>ROUND(G373*L373,P4)</f>
        <v>0</v>
      </c>
      <c r="N373" s="21" t="s">
        <v>170</v>
      </c>
      <c r="O373" s="27">
        <f>M373*AA373</f>
        <v>0</v>
      </c>
      <c r="P373">
        <v>3</v>
      </c>
      <c r="AA373">
        <f>IF(P373=1,$O$3,IF(P373=2,$O$4,$O$5))</f>
        <v>0</v>
      </c>
    </row>
    <row r="374" spans="1:27">
      <c r="A374" t="s">
        <v>173</v>
      </c>
      <c r="E374" s="23" t="s">
        <v>170</v>
      </c>
    </row>
    <row r="375" spans="1:27">
      <c r="A375" t="s">
        <v>174</v>
      </c>
      <c r="E375" s="28" t="s">
        <v>554</v>
      </c>
    </row>
    <row r="376" spans="1:27" ht="39.6">
      <c r="A376" t="s">
        <v>176</v>
      </c>
      <c r="E376" s="23" t="s">
        <v>5988</v>
      </c>
    </row>
    <row r="377" spans="1:27" ht="26.45">
      <c r="A377" t="s">
        <v>168</v>
      </c>
      <c r="B377">
        <v>89</v>
      </c>
      <c r="C377" s="22" t="s">
        <v>5989</v>
      </c>
      <c r="D377" t="s">
        <v>170</v>
      </c>
      <c r="E377" s="23" t="s">
        <v>5990</v>
      </c>
      <c r="F377" s="24" t="s">
        <v>218</v>
      </c>
      <c r="G377" s="25">
        <v>145</v>
      </c>
      <c r="H377" s="24">
        <v>0</v>
      </c>
      <c r="I377" s="26">
        <f>ROUND(G377*H377,P4)</f>
        <v>0</v>
      </c>
      <c r="L377" s="26">
        <v>0</v>
      </c>
      <c r="M377" s="20">
        <f>ROUND(G377*L377,P4)</f>
        <v>0</v>
      </c>
      <c r="N377" s="21" t="s">
        <v>170</v>
      </c>
      <c r="O377" s="27">
        <f>M377*AA377</f>
        <v>0</v>
      </c>
      <c r="P377">
        <v>3</v>
      </c>
      <c r="AA377">
        <f>IF(P377=1,$O$3,IF(P377=2,$O$4,$O$5))</f>
        <v>0</v>
      </c>
    </row>
    <row r="378" spans="1:27">
      <c r="A378" t="s">
        <v>173</v>
      </c>
      <c r="E378" s="23" t="s">
        <v>170</v>
      </c>
    </row>
    <row r="379" spans="1:27">
      <c r="A379" t="s">
        <v>174</v>
      </c>
      <c r="E379" s="28" t="s">
        <v>3971</v>
      </c>
    </row>
    <row r="380" spans="1:27" ht="39.6">
      <c r="A380" t="s">
        <v>176</v>
      </c>
      <c r="E380" s="23" t="s">
        <v>5991</v>
      </c>
    </row>
    <row r="381" spans="1:27" ht="26.45">
      <c r="A381" t="s">
        <v>168</v>
      </c>
      <c r="B381">
        <v>90</v>
      </c>
      <c r="C381" s="22" t="s">
        <v>5992</v>
      </c>
      <c r="D381" t="s">
        <v>170</v>
      </c>
      <c r="E381" s="23" t="s">
        <v>5993</v>
      </c>
      <c r="F381" s="24" t="s">
        <v>218</v>
      </c>
      <c r="G381" s="25">
        <v>10</v>
      </c>
      <c r="H381" s="24">
        <v>0</v>
      </c>
      <c r="I381" s="26">
        <f>ROUND(G381*H381,P4)</f>
        <v>0</v>
      </c>
      <c r="L381" s="26">
        <v>0</v>
      </c>
      <c r="M381" s="20">
        <f>ROUND(G381*L381,P4)</f>
        <v>0</v>
      </c>
      <c r="N381" s="21" t="s">
        <v>170</v>
      </c>
      <c r="O381" s="27">
        <f>M381*AA381</f>
        <v>0</v>
      </c>
      <c r="P381">
        <v>3</v>
      </c>
      <c r="AA381">
        <f>IF(P381=1,$O$3,IF(P381=2,$O$4,$O$5))</f>
        <v>0</v>
      </c>
    </row>
    <row r="382" spans="1:27">
      <c r="A382" t="s">
        <v>173</v>
      </c>
      <c r="E382" s="23" t="s">
        <v>170</v>
      </c>
    </row>
    <row r="383" spans="1:27">
      <c r="A383" t="s">
        <v>174</v>
      </c>
      <c r="E383" s="28" t="s">
        <v>364</v>
      </c>
    </row>
    <row r="384" spans="1:27" ht="39.6">
      <c r="A384" t="s">
        <v>176</v>
      </c>
      <c r="E384" s="23" t="s">
        <v>5994</v>
      </c>
    </row>
    <row r="385" spans="1:27" ht="26.45">
      <c r="A385" t="s">
        <v>168</v>
      </c>
      <c r="B385">
        <v>91</v>
      </c>
      <c r="C385" s="22" t="s">
        <v>5995</v>
      </c>
      <c r="D385" t="s">
        <v>170</v>
      </c>
      <c r="E385" s="23" t="s">
        <v>5996</v>
      </c>
      <c r="F385" s="24" t="s">
        <v>218</v>
      </c>
      <c r="G385" s="25">
        <v>8</v>
      </c>
      <c r="H385" s="24">
        <v>0</v>
      </c>
      <c r="I385" s="26">
        <f>ROUND(G385*H385,P4)</f>
        <v>0</v>
      </c>
      <c r="L385" s="26">
        <v>0</v>
      </c>
      <c r="M385" s="20">
        <f>ROUND(G385*L385,P4)</f>
        <v>0</v>
      </c>
      <c r="N385" s="21" t="s">
        <v>170</v>
      </c>
      <c r="O385" s="27">
        <f>M385*AA385</f>
        <v>0</v>
      </c>
      <c r="P385">
        <v>3</v>
      </c>
      <c r="AA385">
        <f>IF(P385=1,$O$3,IF(P385=2,$O$4,$O$5))</f>
        <v>0</v>
      </c>
    </row>
    <row r="386" spans="1:27">
      <c r="A386" t="s">
        <v>173</v>
      </c>
      <c r="E386" s="23" t="s">
        <v>170</v>
      </c>
    </row>
    <row r="387" spans="1:27">
      <c r="A387" t="s">
        <v>174</v>
      </c>
      <c r="E387" s="28" t="s">
        <v>396</v>
      </c>
    </row>
    <row r="388" spans="1:27" ht="39.6">
      <c r="A388" t="s">
        <v>176</v>
      </c>
      <c r="E388" s="23" t="s">
        <v>5997</v>
      </c>
    </row>
    <row r="389" spans="1:27" ht="26.45">
      <c r="A389" t="s">
        <v>168</v>
      </c>
      <c r="B389">
        <v>92</v>
      </c>
      <c r="C389" s="22" t="s">
        <v>5998</v>
      </c>
      <c r="D389" t="s">
        <v>170</v>
      </c>
      <c r="E389" s="23" t="s">
        <v>5999</v>
      </c>
      <c r="F389" s="24" t="s">
        <v>218</v>
      </c>
      <c r="G389" s="25">
        <v>17</v>
      </c>
      <c r="H389" s="24">
        <v>0</v>
      </c>
      <c r="I389" s="26">
        <f>ROUND(G389*H389,P4)</f>
        <v>0</v>
      </c>
      <c r="L389" s="26">
        <v>0</v>
      </c>
      <c r="M389" s="20">
        <f>ROUND(G389*L389,P4)</f>
        <v>0</v>
      </c>
      <c r="N389" s="21" t="s">
        <v>170</v>
      </c>
      <c r="O389" s="27">
        <f>M389*AA389</f>
        <v>0</v>
      </c>
      <c r="P389">
        <v>3</v>
      </c>
      <c r="AA389">
        <f>IF(P389=1,$O$3,IF(P389=2,$O$4,$O$5))</f>
        <v>0</v>
      </c>
    </row>
    <row r="390" spans="1:27">
      <c r="A390" t="s">
        <v>173</v>
      </c>
      <c r="E390" s="23" t="s">
        <v>170</v>
      </c>
    </row>
    <row r="391" spans="1:27">
      <c r="A391" t="s">
        <v>174</v>
      </c>
      <c r="E391" s="28" t="s">
        <v>1052</v>
      </c>
    </row>
    <row r="392" spans="1:27" ht="39.6">
      <c r="A392" t="s">
        <v>176</v>
      </c>
      <c r="E392" s="23" t="s">
        <v>6000</v>
      </c>
    </row>
    <row r="393" spans="1:27" ht="26.45">
      <c r="A393" t="s">
        <v>168</v>
      </c>
      <c r="B393">
        <v>93</v>
      </c>
      <c r="C393" s="22" t="s">
        <v>6001</v>
      </c>
      <c r="D393" t="s">
        <v>170</v>
      </c>
      <c r="E393" s="23" t="s">
        <v>6002</v>
      </c>
      <c r="F393" s="24" t="s">
        <v>218</v>
      </c>
      <c r="G393" s="25">
        <v>4</v>
      </c>
      <c r="H393" s="24">
        <v>0</v>
      </c>
      <c r="I393" s="26">
        <f>ROUND(G393*H393,P4)</f>
        <v>0</v>
      </c>
      <c r="L393" s="26">
        <v>0</v>
      </c>
      <c r="M393" s="20">
        <f>ROUND(G393*L393,P4)</f>
        <v>0</v>
      </c>
      <c r="N393" s="21" t="s">
        <v>170</v>
      </c>
      <c r="O393" s="27">
        <f>M393*AA393</f>
        <v>0</v>
      </c>
      <c r="P393">
        <v>3</v>
      </c>
      <c r="AA393">
        <f>IF(P393=1,$O$3,IF(P393=2,$O$4,$O$5))</f>
        <v>0</v>
      </c>
    </row>
    <row r="394" spans="1:27">
      <c r="A394" t="s">
        <v>173</v>
      </c>
      <c r="E394" s="23" t="s">
        <v>170</v>
      </c>
    </row>
    <row r="395" spans="1:27">
      <c r="A395" t="s">
        <v>174</v>
      </c>
      <c r="E395" s="28" t="s">
        <v>549</v>
      </c>
    </row>
    <row r="396" spans="1:27" ht="39.6">
      <c r="A396" t="s">
        <v>176</v>
      </c>
      <c r="E396" s="23" t="s">
        <v>6003</v>
      </c>
    </row>
    <row r="397" spans="1:27" ht="26.45">
      <c r="A397" t="s">
        <v>168</v>
      </c>
      <c r="B397">
        <v>94</v>
      </c>
      <c r="C397" s="22" t="s">
        <v>6004</v>
      </c>
      <c r="D397" t="s">
        <v>170</v>
      </c>
      <c r="E397" s="23" t="s">
        <v>6005</v>
      </c>
      <c r="F397" s="24" t="s">
        <v>218</v>
      </c>
      <c r="G397" s="25">
        <v>6</v>
      </c>
      <c r="H397" s="24">
        <v>0</v>
      </c>
      <c r="I397" s="26">
        <f>ROUND(G397*H397,P4)</f>
        <v>0</v>
      </c>
      <c r="L397" s="26">
        <v>0</v>
      </c>
      <c r="M397" s="20">
        <f>ROUND(G397*L397,P4)</f>
        <v>0</v>
      </c>
      <c r="N397" s="21" t="s">
        <v>170</v>
      </c>
      <c r="O397" s="27">
        <f>M397*AA397</f>
        <v>0</v>
      </c>
      <c r="P397">
        <v>3</v>
      </c>
      <c r="AA397">
        <f>IF(P397=1,$O$3,IF(P397=2,$O$4,$O$5))</f>
        <v>0</v>
      </c>
    </row>
    <row r="398" spans="1:27">
      <c r="A398" t="s">
        <v>173</v>
      </c>
      <c r="E398" s="23" t="s">
        <v>170</v>
      </c>
    </row>
    <row r="399" spans="1:27">
      <c r="A399" t="s">
        <v>174</v>
      </c>
      <c r="E399" s="28" t="s">
        <v>649</v>
      </c>
    </row>
    <row r="400" spans="1:27" ht="39.6">
      <c r="A400" t="s">
        <v>176</v>
      </c>
      <c r="E400" s="23" t="s">
        <v>6006</v>
      </c>
    </row>
    <row r="401" spans="1:27" ht="26.45">
      <c r="A401" t="s">
        <v>168</v>
      </c>
      <c r="B401">
        <v>95</v>
      </c>
      <c r="C401" s="22" t="s">
        <v>6007</v>
      </c>
      <c r="D401" t="s">
        <v>170</v>
      </c>
      <c r="E401" s="23" t="s">
        <v>6008</v>
      </c>
      <c r="F401" s="24" t="s">
        <v>218</v>
      </c>
      <c r="G401" s="25">
        <v>8</v>
      </c>
      <c r="H401" s="24">
        <v>0</v>
      </c>
      <c r="I401" s="26">
        <f>ROUND(G401*H401,P4)</f>
        <v>0</v>
      </c>
      <c r="L401" s="26">
        <v>0</v>
      </c>
      <c r="M401" s="20">
        <f>ROUND(G401*L401,P4)</f>
        <v>0</v>
      </c>
      <c r="N401" s="21" t="s">
        <v>170</v>
      </c>
      <c r="O401" s="27">
        <f>M401*AA401</f>
        <v>0</v>
      </c>
      <c r="P401">
        <v>3</v>
      </c>
      <c r="AA401">
        <f>IF(P401=1,$O$3,IF(P401=2,$O$4,$O$5))</f>
        <v>0</v>
      </c>
    </row>
    <row r="402" spans="1:27">
      <c r="A402" t="s">
        <v>173</v>
      </c>
      <c r="E402" s="23" t="s">
        <v>170</v>
      </c>
    </row>
    <row r="403" spans="1:27">
      <c r="A403" t="s">
        <v>174</v>
      </c>
      <c r="E403" s="28" t="s">
        <v>396</v>
      </c>
    </row>
    <row r="404" spans="1:27" ht="39.6">
      <c r="A404" t="s">
        <v>176</v>
      </c>
      <c r="E404" s="23" t="s">
        <v>6009</v>
      </c>
    </row>
    <row r="405" spans="1:27" ht="26.45">
      <c r="A405" t="s">
        <v>168</v>
      </c>
      <c r="B405">
        <v>96</v>
      </c>
      <c r="C405" s="22" t="s">
        <v>6010</v>
      </c>
      <c r="D405" t="s">
        <v>170</v>
      </c>
      <c r="E405" s="23" t="s">
        <v>6011</v>
      </c>
      <c r="F405" s="24" t="s">
        <v>218</v>
      </c>
      <c r="G405" s="25">
        <v>27</v>
      </c>
      <c r="H405" s="24">
        <v>0</v>
      </c>
      <c r="I405" s="26">
        <f>ROUND(G405*H405,P4)</f>
        <v>0</v>
      </c>
      <c r="L405" s="26">
        <v>0</v>
      </c>
      <c r="M405" s="20">
        <f>ROUND(G405*L405,P4)</f>
        <v>0</v>
      </c>
      <c r="N405" s="21" t="s">
        <v>170</v>
      </c>
      <c r="O405" s="27">
        <f>M405*AA405</f>
        <v>0</v>
      </c>
      <c r="P405">
        <v>3</v>
      </c>
      <c r="AA405">
        <f>IF(P405=1,$O$3,IF(P405=2,$O$4,$O$5))</f>
        <v>0</v>
      </c>
    </row>
    <row r="406" spans="1:27">
      <c r="A406" t="s">
        <v>173</v>
      </c>
      <c r="E406" s="23" t="s">
        <v>170</v>
      </c>
    </row>
    <row r="407" spans="1:27">
      <c r="A407" t="s">
        <v>174</v>
      </c>
      <c r="E407" s="28" t="s">
        <v>938</v>
      </c>
    </row>
    <row r="408" spans="1:27" ht="39.6">
      <c r="A408" t="s">
        <v>176</v>
      </c>
      <c r="E408" s="23" t="s">
        <v>6012</v>
      </c>
    </row>
    <row r="409" spans="1:27" ht="26.45">
      <c r="A409" t="s">
        <v>168</v>
      </c>
      <c r="B409">
        <v>97</v>
      </c>
      <c r="C409" s="22" t="s">
        <v>6013</v>
      </c>
      <c r="D409" t="s">
        <v>170</v>
      </c>
      <c r="E409" s="23" t="s">
        <v>6014</v>
      </c>
      <c r="F409" s="24" t="s">
        <v>218</v>
      </c>
      <c r="G409" s="25">
        <v>4</v>
      </c>
      <c r="H409" s="24">
        <v>0</v>
      </c>
      <c r="I409" s="26">
        <f>ROUND(G409*H409,P4)</f>
        <v>0</v>
      </c>
      <c r="L409" s="26">
        <v>0</v>
      </c>
      <c r="M409" s="20">
        <f>ROUND(G409*L409,P4)</f>
        <v>0</v>
      </c>
      <c r="N409" s="21" t="s">
        <v>170</v>
      </c>
      <c r="O409" s="27">
        <f>M409*AA409</f>
        <v>0</v>
      </c>
      <c r="P409">
        <v>3</v>
      </c>
      <c r="AA409">
        <f>IF(P409=1,$O$3,IF(P409=2,$O$4,$O$5))</f>
        <v>0</v>
      </c>
    </row>
    <row r="410" spans="1:27">
      <c r="A410" t="s">
        <v>173</v>
      </c>
      <c r="E410" s="23" t="s">
        <v>170</v>
      </c>
    </row>
    <row r="411" spans="1:27">
      <c r="A411" t="s">
        <v>174</v>
      </c>
      <c r="E411" s="28" t="s">
        <v>549</v>
      </c>
    </row>
    <row r="412" spans="1:27" ht="39.6">
      <c r="A412" t="s">
        <v>176</v>
      </c>
      <c r="E412" s="23" t="s">
        <v>6015</v>
      </c>
    </row>
    <row r="413" spans="1:27" ht="26.45">
      <c r="A413" t="s">
        <v>168</v>
      </c>
      <c r="B413">
        <v>98</v>
      </c>
      <c r="C413" s="22" t="s">
        <v>6016</v>
      </c>
      <c r="D413" t="s">
        <v>170</v>
      </c>
      <c r="E413" s="23" t="s">
        <v>6017</v>
      </c>
      <c r="F413" s="24" t="s">
        <v>218</v>
      </c>
      <c r="G413" s="25">
        <v>1</v>
      </c>
      <c r="H413" s="24">
        <v>0</v>
      </c>
      <c r="I413" s="26">
        <f>ROUND(G413*H413,P4)</f>
        <v>0</v>
      </c>
      <c r="L413" s="26">
        <v>0</v>
      </c>
      <c r="M413" s="20">
        <f>ROUND(G413*L413,P4)</f>
        <v>0</v>
      </c>
      <c r="N413" s="21" t="s">
        <v>170</v>
      </c>
      <c r="O413" s="27">
        <f>M413*AA413</f>
        <v>0</v>
      </c>
      <c r="P413">
        <v>3</v>
      </c>
      <c r="AA413">
        <f>IF(P413=1,$O$3,IF(P413=2,$O$4,$O$5))</f>
        <v>0</v>
      </c>
    </row>
    <row r="414" spans="1:27">
      <c r="A414" t="s">
        <v>173</v>
      </c>
      <c r="E414" s="23" t="s">
        <v>170</v>
      </c>
    </row>
    <row r="415" spans="1:27">
      <c r="A415" t="s">
        <v>174</v>
      </c>
      <c r="E415" s="28" t="s">
        <v>183</v>
      </c>
    </row>
    <row r="416" spans="1:27" ht="39.6">
      <c r="A416" t="s">
        <v>176</v>
      </c>
      <c r="E416" s="23" t="s">
        <v>6018</v>
      </c>
    </row>
    <row r="417" spans="1:27" ht="26.45">
      <c r="A417" t="s">
        <v>168</v>
      </c>
      <c r="B417">
        <v>99</v>
      </c>
      <c r="C417" s="22" t="s">
        <v>6019</v>
      </c>
      <c r="D417" t="s">
        <v>170</v>
      </c>
      <c r="E417" s="23" t="s">
        <v>6020</v>
      </c>
      <c r="F417" s="24" t="s">
        <v>218</v>
      </c>
      <c r="G417" s="25">
        <v>3</v>
      </c>
      <c r="H417" s="24">
        <v>0</v>
      </c>
      <c r="I417" s="26">
        <f>ROUND(G417*H417,P4)</f>
        <v>0</v>
      </c>
      <c r="L417" s="26">
        <v>0</v>
      </c>
      <c r="M417" s="20">
        <f>ROUND(G417*L417,P4)</f>
        <v>0</v>
      </c>
      <c r="N417" s="21" t="s">
        <v>170</v>
      </c>
      <c r="O417" s="27">
        <f>M417*AA417</f>
        <v>0</v>
      </c>
      <c r="P417">
        <v>3</v>
      </c>
      <c r="AA417">
        <f>IF(P417=1,$O$3,IF(P417=2,$O$4,$O$5))</f>
        <v>0</v>
      </c>
    </row>
    <row r="418" spans="1:27">
      <c r="A418" t="s">
        <v>173</v>
      </c>
      <c r="E418" s="23" t="s">
        <v>170</v>
      </c>
    </row>
    <row r="419" spans="1:27">
      <c r="A419" t="s">
        <v>174</v>
      </c>
      <c r="E419" s="28" t="s">
        <v>331</v>
      </c>
    </row>
    <row r="420" spans="1:27" ht="39.6">
      <c r="A420" t="s">
        <v>176</v>
      </c>
      <c r="E420" s="23" t="s">
        <v>6021</v>
      </c>
    </row>
    <row r="421" spans="1:27" ht="26.45">
      <c r="A421" t="s">
        <v>168</v>
      </c>
      <c r="B421">
        <v>100</v>
      </c>
      <c r="C421" s="22" t="s">
        <v>6022</v>
      </c>
      <c r="D421" t="s">
        <v>170</v>
      </c>
      <c r="E421" s="23" t="s">
        <v>6023</v>
      </c>
      <c r="F421" s="24" t="s">
        <v>218</v>
      </c>
      <c r="G421" s="25">
        <v>155</v>
      </c>
      <c r="H421" s="24">
        <v>0</v>
      </c>
      <c r="I421" s="26">
        <f>ROUND(G421*H421,P4)</f>
        <v>0</v>
      </c>
      <c r="L421" s="26">
        <v>0</v>
      </c>
      <c r="M421" s="20">
        <f>ROUND(G421*L421,P4)</f>
        <v>0</v>
      </c>
      <c r="N421" s="21" t="s">
        <v>170</v>
      </c>
      <c r="O421" s="27">
        <f>M421*AA421</f>
        <v>0</v>
      </c>
      <c r="P421">
        <v>3</v>
      </c>
      <c r="AA421">
        <f>IF(P421=1,$O$3,IF(P421=2,$O$4,$O$5))</f>
        <v>0</v>
      </c>
    </row>
    <row r="422" spans="1:27">
      <c r="A422" t="s">
        <v>173</v>
      </c>
      <c r="E422" s="23" t="s">
        <v>170</v>
      </c>
    </row>
    <row r="423" spans="1:27">
      <c r="A423" t="s">
        <v>174</v>
      </c>
      <c r="E423" s="28" t="s">
        <v>6024</v>
      </c>
    </row>
    <row r="424" spans="1:27" ht="39.6">
      <c r="A424" t="s">
        <v>176</v>
      </c>
      <c r="E424" s="23" t="s">
        <v>6025</v>
      </c>
    </row>
    <row r="425" spans="1:27" ht="26.45">
      <c r="A425" t="s">
        <v>168</v>
      </c>
      <c r="B425">
        <v>101</v>
      </c>
      <c r="C425" s="22" t="s">
        <v>6026</v>
      </c>
      <c r="D425" t="s">
        <v>170</v>
      </c>
      <c r="E425" s="23" t="s">
        <v>6027</v>
      </c>
      <c r="F425" s="24" t="s">
        <v>218</v>
      </c>
      <c r="G425" s="25">
        <v>17</v>
      </c>
      <c r="H425" s="24">
        <v>0</v>
      </c>
      <c r="I425" s="26">
        <f>ROUND(G425*H425,P4)</f>
        <v>0</v>
      </c>
      <c r="L425" s="26">
        <v>0</v>
      </c>
      <c r="M425" s="20">
        <f>ROUND(G425*L425,P4)</f>
        <v>0</v>
      </c>
      <c r="N425" s="21" t="s">
        <v>170</v>
      </c>
      <c r="O425" s="27">
        <f>M425*AA425</f>
        <v>0</v>
      </c>
      <c r="P425">
        <v>3</v>
      </c>
      <c r="AA425">
        <f>IF(P425=1,$O$3,IF(P425=2,$O$4,$O$5))</f>
        <v>0</v>
      </c>
    </row>
    <row r="426" spans="1:27">
      <c r="A426" t="s">
        <v>173</v>
      </c>
      <c r="E426" s="23" t="s">
        <v>170</v>
      </c>
    </row>
    <row r="427" spans="1:27">
      <c r="A427" t="s">
        <v>174</v>
      </c>
      <c r="E427" s="28" t="s">
        <v>1052</v>
      </c>
    </row>
    <row r="428" spans="1:27" ht="39.6">
      <c r="A428" t="s">
        <v>176</v>
      </c>
      <c r="E428" s="23" t="s">
        <v>6028</v>
      </c>
    </row>
    <row r="429" spans="1:27" ht="26.45">
      <c r="A429" t="s">
        <v>168</v>
      </c>
      <c r="B429">
        <v>102</v>
      </c>
      <c r="C429" s="22" t="s">
        <v>6029</v>
      </c>
      <c r="D429" t="s">
        <v>170</v>
      </c>
      <c r="E429" s="23" t="s">
        <v>6030</v>
      </c>
      <c r="F429" s="24" t="s">
        <v>218</v>
      </c>
      <c r="G429" s="25">
        <v>13</v>
      </c>
      <c r="H429" s="24">
        <v>0</v>
      </c>
      <c r="I429" s="26">
        <f>ROUND(G429*H429,P4)</f>
        <v>0</v>
      </c>
      <c r="L429" s="26">
        <v>0</v>
      </c>
      <c r="M429" s="20">
        <f>ROUND(G429*L429,P4)</f>
        <v>0</v>
      </c>
      <c r="N429" s="21" t="s">
        <v>170</v>
      </c>
      <c r="O429" s="27">
        <f>M429*AA429</f>
        <v>0</v>
      </c>
      <c r="P429">
        <v>3</v>
      </c>
      <c r="AA429">
        <f>IF(P429=1,$O$3,IF(P429=2,$O$4,$O$5))</f>
        <v>0</v>
      </c>
    </row>
    <row r="430" spans="1:27">
      <c r="A430" t="s">
        <v>173</v>
      </c>
      <c r="E430" s="23" t="s">
        <v>170</v>
      </c>
    </row>
    <row r="431" spans="1:27">
      <c r="A431" t="s">
        <v>174</v>
      </c>
      <c r="E431" s="28" t="s">
        <v>494</v>
      </c>
    </row>
    <row r="432" spans="1:27" ht="39.6">
      <c r="A432" t="s">
        <v>176</v>
      </c>
      <c r="E432" s="23" t="s">
        <v>6031</v>
      </c>
    </row>
    <row r="433" spans="1:27" ht="26.45">
      <c r="A433" t="s">
        <v>168</v>
      </c>
      <c r="B433">
        <v>103</v>
      </c>
      <c r="C433" s="22" t="s">
        <v>6032</v>
      </c>
      <c r="D433" t="s">
        <v>170</v>
      </c>
      <c r="E433" s="23" t="s">
        <v>6033</v>
      </c>
      <c r="F433" s="24" t="s">
        <v>218</v>
      </c>
      <c r="G433" s="25">
        <v>4</v>
      </c>
      <c r="H433" s="24">
        <v>0</v>
      </c>
      <c r="I433" s="26">
        <f>ROUND(G433*H433,P4)</f>
        <v>0</v>
      </c>
      <c r="L433" s="26">
        <v>0</v>
      </c>
      <c r="M433" s="20">
        <f>ROUND(G433*L433,P4)</f>
        <v>0</v>
      </c>
      <c r="N433" s="21" t="s">
        <v>170</v>
      </c>
      <c r="O433" s="27">
        <f>M433*AA433</f>
        <v>0</v>
      </c>
      <c r="P433">
        <v>3</v>
      </c>
      <c r="AA433">
        <f>IF(P433=1,$O$3,IF(P433=2,$O$4,$O$5))</f>
        <v>0</v>
      </c>
    </row>
    <row r="434" spans="1:27">
      <c r="A434" t="s">
        <v>173</v>
      </c>
      <c r="E434" s="23" t="s">
        <v>170</v>
      </c>
    </row>
    <row r="435" spans="1:27">
      <c r="A435" t="s">
        <v>174</v>
      </c>
      <c r="E435" s="28" t="s">
        <v>549</v>
      </c>
    </row>
    <row r="436" spans="1:27" ht="39.6">
      <c r="A436" t="s">
        <v>176</v>
      </c>
      <c r="E436" s="23" t="s">
        <v>6034</v>
      </c>
    </row>
    <row r="437" spans="1:27" ht="26.45">
      <c r="A437" t="s">
        <v>168</v>
      </c>
      <c r="B437">
        <v>104</v>
      </c>
      <c r="C437" s="22" t="s">
        <v>6035</v>
      </c>
      <c r="D437" t="s">
        <v>170</v>
      </c>
      <c r="E437" s="23" t="s">
        <v>6036</v>
      </c>
      <c r="F437" s="24" t="s">
        <v>218</v>
      </c>
      <c r="G437" s="25">
        <v>19</v>
      </c>
      <c r="H437" s="24">
        <v>0</v>
      </c>
      <c r="I437" s="26">
        <f>ROUND(G437*H437,P4)</f>
        <v>0</v>
      </c>
      <c r="L437" s="26">
        <v>0</v>
      </c>
      <c r="M437" s="20">
        <f>ROUND(G437*L437,P4)</f>
        <v>0</v>
      </c>
      <c r="N437" s="21" t="s">
        <v>170</v>
      </c>
      <c r="O437" s="27">
        <f>M437*AA437</f>
        <v>0</v>
      </c>
      <c r="P437">
        <v>3</v>
      </c>
      <c r="AA437">
        <f>IF(P437=1,$O$3,IF(P437=2,$O$4,$O$5))</f>
        <v>0</v>
      </c>
    </row>
    <row r="438" spans="1:27">
      <c r="A438" t="s">
        <v>173</v>
      </c>
      <c r="E438" s="23" t="s">
        <v>170</v>
      </c>
    </row>
    <row r="439" spans="1:27">
      <c r="A439" t="s">
        <v>174</v>
      </c>
      <c r="E439" s="28" t="s">
        <v>1086</v>
      </c>
    </row>
    <row r="440" spans="1:27" ht="39.6">
      <c r="A440" t="s">
        <v>176</v>
      </c>
      <c r="E440" s="23" t="s">
        <v>6037</v>
      </c>
    </row>
    <row r="441" spans="1:27" ht="26.45">
      <c r="A441" t="s">
        <v>168</v>
      </c>
      <c r="B441">
        <v>105</v>
      </c>
      <c r="C441" s="22" t="s">
        <v>6038</v>
      </c>
      <c r="D441" t="s">
        <v>170</v>
      </c>
      <c r="E441" s="23" t="s">
        <v>6039</v>
      </c>
      <c r="F441" s="24" t="s">
        <v>218</v>
      </c>
      <c r="G441" s="25">
        <v>15</v>
      </c>
      <c r="H441" s="24">
        <v>0</v>
      </c>
      <c r="I441" s="26">
        <f>ROUND(G441*H441,P4)</f>
        <v>0</v>
      </c>
      <c r="L441" s="26">
        <v>0</v>
      </c>
      <c r="M441" s="20">
        <f>ROUND(G441*L441,P4)</f>
        <v>0</v>
      </c>
      <c r="N441" s="21" t="s">
        <v>170</v>
      </c>
      <c r="O441" s="27">
        <f>M441*AA441</f>
        <v>0</v>
      </c>
      <c r="P441">
        <v>3</v>
      </c>
      <c r="AA441">
        <f>IF(P441=1,$O$3,IF(P441=2,$O$4,$O$5))</f>
        <v>0</v>
      </c>
    </row>
    <row r="442" spans="1:27">
      <c r="A442" t="s">
        <v>173</v>
      </c>
      <c r="E442" s="23" t="s">
        <v>170</v>
      </c>
    </row>
    <row r="443" spans="1:27">
      <c r="A443" t="s">
        <v>174</v>
      </c>
      <c r="E443" s="28" t="s">
        <v>375</v>
      </c>
    </row>
    <row r="444" spans="1:27" ht="39.6">
      <c r="A444" t="s">
        <v>176</v>
      </c>
      <c r="E444" s="23" t="s">
        <v>6040</v>
      </c>
    </row>
    <row r="445" spans="1:27" ht="26.45">
      <c r="A445" t="s">
        <v>168</v>
      </c>
      <c r="B445">
        <v>106</v>
      </c>
      <c r="C445" s="22" t="s">
        <v>6041</v>
      </c>
      <c r="D445" t="s">
        <v>170</v>
      </c>
      <c r="E445" s="23" t="s">
        <v>6042</v>
      </c>
      <c r="F445" s="24" t="s">
        <v>218</v>
      </c>
      <c r="G445" s="25">
        <v>27</v>
      </c>
      <c r="H445" s="24">
        <v>0</v>
      </c>
      <c r="I445" s="26">
        <f>ROUND(G445*H445,P4)</f>
        <v>0</v>
      </c>
      <c r="L445" s="26">
        <v>0</v>
      </c>
      <c r="M445" s="20">
        <f>ROUND(G445*L445,P4)</f>
        <v>0</v>
      </c>
      <c r="N445" s="21" t="s">
        <v>170</v>
      </c>
      <c r="O445" s="27">
        <f>M445*AA445</f>
        <v>0</v>
      </c>
      <c r="P445">
        <v>3</v>
      </c>
      <c r="AA445">
        <f>IF(P445=1,$O$3,IF(P445=2,$O$4,$O$5))</f>
        <v>0</v>
      </c>
    </row>
    <row r="446" spans="1:27">
      <c r="A446" t="s">
        <v>173</v>
      </c>
      <c r="E446" s="23" t="s">
        <v>170</v>
      </c>
    </row>
    <row r="447" spans="1:27">
      <c r="A447" t="s">
        <v>174</v>
      </c>
      <c r="E447" s="28" t="s">
        <v>938</v>
      </c>
    </row>
    <row r="448" spans="1:27" ht="39.6">
      <c r="A448" t="s">
        <v>176</v>
      </c>
      <c r="E448" s="23" t="s">
        <v>6043</v>
      </c>
    </row>
    <row r="449" spans="1:27" ht="26.45">
      <c r="A449" t="s">
        <v>168</v>
      </c>
      <c r="B449">
        <v>107</v>
      </c>
      <c r="C449" s="22" t="s">
        <v>6044</v>
      </c>
      <c r="D449" t="s">
        <v>170</v>
      </c>
      <c r="E449" s="23" t="s">
        <v>6045</v>
      </c>
      <c r="F449" s="24" t="s">
        <v>218</v>
      </c>
      <c r="G449" s="25">
        <v>6</v>
      </c>
      <c r="H449" s="24">
        <v>0</v>
      </c>
      <c r="I449" s="26">
        <f>ROUND(G449*H449,P4)</f>
        <v>0</v>
      </c>
      <c r="L449" s="26">
        <v>0</v>
      </c>
      <c r="M449" s="20">
        <f>ROUND(G449*L449,P4)</f>
        <v>0</v>
      </c>
      <c r="N449" s="21" t="s">
        <v>170</v>
      </c>
      <c r="O449" s="27">
        <f>M449*AA449</f>
        <v>0</v>
      </c>
      <c r="P449">
        <v>3</v>
      </c>
      <c r="AA449">
        <f>IF(P449=1,$O$3,IF(P449=2,$O$4,$O$5))</f>
        <v>0</v>
      </c>
    </row>
    <row r="450" spans="1:27">
      <c r="A450" t="s">
        <v>173</v>
      </c>
      <c r="E450" s="23" t="s">
        <v>170</v>
      </c>
    </row>
    <row r="451" spans="1:27">
      <c r="A451" t="s">
        <v>174</v>
      </c>
      <c r="E451" s="28" t="s">
        <v>649</v>
      </c>
    </row>
    <row r="452" spans="1:27" ht="39.6">
      <c r="A452" t="s">
        <v>176</v>
      </c>
      <c r="E452" s="23" t="s">
        <v>6046</v>
      </c>
    </row>
    <row r="453" spans="1:27" ht="26.45">
      <c r="A453" t="s">
        <v>168</v>
      </c>
      <c r="B453">
        <v>108</v>
      </c>
      <c r="C453" s="22" t="s">
        <v>6047</v>
      </c>
      <c r="D453" t="s">
        <v>170</v>
      </c>
      <c r="E453" s="23" t="s">
        <v>6048</v>
      </c>
      <c r="F453" s="24" t="s">
        <v>218</v>
      </c>
      <c r="G453" s="25">
        <v>33</v>
      </c>
      <c r="H453" s="24">
        <v>0</v>
      </c>
      <c r="I453" s="26">
        <f>ROUND(G453*H453,P4)</f>
        <v>0</v>
      </c>
      <c r="L453" s="26">
        <v>0</v>
      </c>
      <c r="M453" s="20">
        <f>ROUND(G453*L453,P4)</f>
        <v>0</v>
      </c>
      <c r="N453" s="21" t="s">
        <v>170</v>
      </c>
      <c r="O453" s="27">
        <f>M453*AA453</f>
        <v>0</v>
      </c>
      <c r="P453">
        <v>3</v>
      </c>
      <c r="AA453">
        <f>IF(P453=1,$O$3,IF(P453=2,$O$4,$O$5))</f>
        <v>0</v>
      </c>
    </row>
    <row r="454" spans="1:27">
      <c r="A454" t="s">
        <v>173</v>
      </c>
      <c r="E454" s="23" t="s">
        <v>170</v>
      </c>
    </row>
    <row r="455" spans="1:27">
      <c r="A455" t="s">
        <v>174</v>
      </c>
      <c r="E455" s="28" t="s">
        <v>1103</v>
      </c>
    </row>
    <row r="456" spans="1:27" ht="39.6">
      <c r="A456" t="s">
        <v>176</v>
      </c>
      <c r="E456" s="23" t="s">
        <v>6049</v>
      </c>
    </row>
    <row r="457" spans="1:27" ht="39.6">
      <c r="A457" t="s">
        <v>168</v>
      </c>
      <c r="B457">
        <v>109</v>
      </c>
      <c r="C457" s="22" t="s">
        <v>6050</v>
      </c>
      <c r="D457" t="s">
        <v>170</v>
      </c>
      <c r="E457" s="23" t="s">
        <v>6051</v>
      </c>
      <c r="F457" s="24" t="s">
        <v>218</v>
      </c>
      <c r="G457" s="25">
        <v>33</v>
      </c>
      <c r="H457" s="24">
        <v>0</v>
      </c>
      <c r="I457" s="26">
        <f>ROUND(G457*H457,P4)</f>
        <v>0</v>
      </c>
      <c r="L457" s="26">
        <v>0</v>
      </c>
      <c r="M457" s="20">
        <f>ROUND(G457*L457,P4)</f>
        <v>0</v>
      </c>
      <c r="N457" s="21" t="s">
        <v>170</v>
      </c>
      <c r="O457" s="27">
        <f>M457*AA457</f>
        <v>0</v>
      </c>
      <c r="P457">
        <v>3</v>
      </c>
      <c r="AA457">
        <f>IF(P457=1,$O$3,IF(P457=2,$O$4,$O$5))</f>
        <v>0</v>
      </c>
    </row>
    <row r="458" spans="1:27">
      <c r="A458" t="s">
        <v>173</v>
      </c>
      <c r="E458" s="23" t="s">
        <v>170</v>
      </c>
    </row>
    <row r="459" spans="1:27">
      <c r="A459" t="s">
        <v>174</v>
      </c>
      <c r="E459" s="28" t="s">
        <v>1103</v>
      </c>
    </row>
    <row r="460" spans="1:27" ht="39.6">
      <c r="A460" t="s">
        <v>176</v>
      </c>
      <c r="E460" s="23" t="s">
        <v>6052</v>
      </c>
    </row>
    <row r="461" spans="1:27" ht="26.45">
      <c r="A461" t="s">
        <v>168</v>
      </c>
      <c r="B461">
        <v>110</v>
      </c>
      <c r="C461" s="22" t="s">
        <v>6053</v>
      </c>
      <c r="D461" t="s">
        <v>170</v>
      </c>
      <c r="E461" s="23" t="s">
        <v>6054</v>
      </c>
      <c r="F461" s="24" t="s">
        <v>218</v>
      </c>
      <c r="G461" s="25">
        <v>94</v>
      </c>
      <c r="H461" s="24">
        <v>0</v>
      </c>
      <c r="I461" s="26">
        <f>ROUND(G461*H461,P4)</f>
        <v>0</v>
      </c>
      <c r="L461" s="26">
        <v>0</v>
      </c>
      <c r="M461" s="20">
        <f>ROUND(G461*L461,P4)</f>
        <v>0</v>
      </c>
      <c r="N461" s="21" t="s">
        <v>170</v>
      </c>
      <c r="O461" s="27">
        <f>M461*AA461</f>
        <v>0</v>
      </c>
      <c r="P461">
        <v>3</v>
      </c>
      <c r="AA461">
        <f>IF(P461=1,$O$3,IF(P461=2,$O$4,$O$5))</f>
        <v>0</v>
      </c>
    </row>
    <row r="462" spans="1:27">
      <c r="A462" t="s">
        <v>173</v>
      </c>
      <c r="E462" s="23" t="s">
        <v>170</v>
      </c>
    </row>
    <row r="463" spans="1:27">
      <c r="A463" t="s">
        <v>174</v>
      </c>
      <c r="E463" s="28" t="s">
        <v>6055</v>
      </c>
    </row>
    <row r="464" spans="1:27" ht="39.6">
      <c r="A464" t="s">
        <v>176</v>
      </c>
      <c r="E464" s="23" t="s">
        <v>6056</v>
      </c>
    </row>
    <row r="465" spans="1:27" ht="26.45">
      <c r="A465" t="s">
        <v>168</v>
      </c>
      <c r="B465">
        <v>111</v>
      </c>
      <c r="C465" s="22" t="s">
        <v>6057</v>
      </c>
      <c r="D465" t="s">
        <v>170</v>
      </c>
      <c r="E465" s="23" t="s">
        <v>6058</v>
      </c>
      <c r="F465" s="24" t="s">
        <v>218</v>
      </c>
      <c r="G465" s="25">
        <v>2</v>
      </c>
      <c r="H465" s="24">
        <v>0</v>
      </c>
      <c r="I465" s="26">
        <f>ROUND(G465*H465,P4)</f>
        <v>0</v>
      </c>
      <c r="L465" s="26">
        <v>0</v>
      </c>
      <c r="M465" s="20">
        <f>ROUND(G465*L465,P4)</f>
        <v>0</v>
      </c>
      <c r="N465" s="21" t="s">
        <v>170</v>
      </c>
      <c r="O465" s="27">
        <f>M465*AA465</f>
        <v>0</v>
      </c>
      <c r="P465">
        <v>3</v>
      </c>
      <c r="AA465">
        <f>IF(P465=1,$O$3,IF(P465=2,$O$4,$O$5))</f>
        <v>0</v>
      </c>
    </row>
    <row r="466" spans="1:27">
      <c r="A466" t="s">
        <v>173</v>
      </c>
      <c r="E466" s="23" t="s">
        <v>170</v>
      </c>
    </row>
    <row r="467" spans="1:27">
      <c r="A467" t="s">
        <v>174</v>
      </c>
      <c r="E467" s="28" t="s">
        <v>231</v>
      </c>
    </row>
    <row r="468" spans="1:27" ht="39.6">
      <c r="A468" t="s">
        <v>176</v>
      </c>
      <c r="E468" s="23" t="s">
        <v>6059</v>
      </c>
    </row>
    <row r="469" spans="1:27" ht="26.45">
      <c r="A469" t="s">
        <v>168</v>
      </c>
      <c r="B469">
        <v>112</v>
      </c>
      <c r="C469" s="22" t="s">
        <v>6060</v>
      </c>
      <c r="D469" t="s">
        <v>170</v>
      </c>
      <c r="E469" s="23" t="s">
        <v>6061</v>
      </c>
      <c r="F469" s="24" t="s">
        <v>218</v>
      </c>
      <c r="G469" s="25">
        <v>16</v>
      </c>
      <c r="H469" s="24">
        <v>0</v>
      </c>
      <c r="I469" s="26">
        <f>ROUND(G469*H469,P4)</f>
        <v>0</v>
      </c>
      <c r="L469" s="26">
        <v>0</v>
      </c>
      <c r="M469" s="20">
        <f>ROUND(G469*L469,P4)</f>
        <v>0</v>
      </c>
      <c r="N469" s="21" t="s">
        <v>170</v>
      </c>
      <c r="O469" s="27">
        <f>M469*AA469</f>
        <v>0</v>
      </c>
      <c r="P469">
        <v>3</v>
      </c>
      <c r="AA469">
        <f>IF(P469=1,$O$3,IF(P469=2,$O$4,$O$5))</f>
        <v>0</v>
      </c>
    </row>
    <row r="470" spans="1:27">
      <c r="A470" t="s">
        <v>173</v>
      </c>
      <c r="E470" s="23" t="s">
        <v>170</v>
      </c>
    </row>
    <row r="471" spans="1:27">
      <c r="A471" t="s">
        <v>174</v>
      </c>
      <c r="E471" s="28" t="s">
        <v>368</v>
      </c>
    </row>
    <row r="472" spans="1:27" ht="39.6">
      <c r="A472" t="s">
        <v>176</v>
      </c>
      <c r="E472" s="23" t="s">
        <v>6062</v>
      </c>
    </row>
    <row r="473" spans="1:27" ht="26.45">
      <c r="A473" t="s">
        <v>168</v>
      </c>
      <c r="B473">
        <v>113</v>
      </c>
      <c r="C473" s="22" t="s">
        <v>6063</v>
      </c>
      <c r="D473" t="s">
        <v>170</v>
      </c>
      <c r="E473" s="23" t="s">
        <v>6064</v>
      </c>
      <c r="F473" s="24" t="s">
        <v>218</v>
      </c>
      <c r="G473" s="25">
        <v>7</v>
      </c>
      <c r="H473" s="24">
        <v>0</v>
      </c>
      <c r="I473" s="26">
        <f>ROUND(G473*H473,P4)</f>
        <v>0</v>
      </c>
      <c r="L473" s="26">
        <v>0</v>
      </c>
      <c r="M473" s="20">
        <f>ROUND(G473*L473,P4)</f>
        <v>0</v>
      </c>
      <c r="N473" s="21" t="s">
        <v>170</v>
      </c>
      <c r="O473" s="27">
        <f>M473*AA473</f>
        <v>0</v>
      </c>
      <c r="P473">
        <v>3</v>
      </c>
      <c r="AA473">
        <f>IF(P473=1,$O$3,IF(P473=2,$O$4,$O$5))</f>
        <v>0</v>
      </c>
    </row>
    <row r="474" spans="1:27">
      <c r="A474" t="s">
        <v>173</v>
      </c>
      <c r="E474" s="23" t="s">
        <v>170</v>
      </c>
    </row>
    <row r="475" spans="1:27">
      <c r="A475" t="s">
        <v>174</v>
      </c>
      <c r="E475" s="28" t="s">
        <v>310</v>
      </c>
    </row>
    <row r="476" spans="1:27" ht="39.6">
      <c r="A476" t="s">
        <v>176</v>
      </c>
      <c r="E476" s="23" t="s">
        <v>6065</v>
      </c>
    </row>
    <row r="477" spans="1:27">
      <c r="A477" t="s">
        <v>168</v>
      </c>
      <c r="B477">
        <v>114</v>
      </c>
      <c r="C477" s="22" t="s">
        <v>6066</v>
      </c>
      <c r="D477" t="s">
        <v>170</v>
      </c>
      <c r="E477" s="23" t="s">
        <v>6067</v>
      </c>
      <c r="F477" s="24" t="s">
        <v>218</v>
      </c>
      <c r="G477" s="25">
        <v>1</v>
      </c>
      <c r="H477" s="24">
        <v>0</v>
      </c>
      <c r="I477" s="26">
        <f>ROUND(G477*H477,P4)</f>
        <v>0</v>
      </c>
      <c r="L477" s="26">
        <v>0</v>
      </c>
      <c r="M477" s="20">
        <f>ROUND(G477*L477,P4)</f>
        <v>0</v>
      </c>
      <c r="N477" s="21" t="s">
        <v>170</v>
      </c>
      <c r="O477" s="27">
        <f>M477*AA477</f>
        <v>0</v>
      </c>
      <c r="P477">
        <v>3</v>
      </c>
      <c r="AA477">
        <f>IF(P477=1,$O$3,IF(P477=2,$O$4,$O$5))</f>
        <v>0</v>
      </c>
    </row>
    <row r="478" spans="1:27">
      <c r="A478" t="s">
        <v>173</v>
      </c>
      <c r="E478" s="23" t="s">
        <v>170</v>
      </c>
    </row>
    <row r="479" spans="1:27">
      <c r="A479" t="s">
        <v>174</v>
      </c>
      <c r="E479" s="28" t="s">
        <v>183</v>
      </c>
    </row>
    <row r="480" spans="1:27" ht="39.6">
      <c r="A480" t="s">
        <v>176</v>
      </c>
      <c r="E480" s="23" t="s">
        <v>6068</v>
      </c>
    </row>
    <row r="481" spans="1:27" ht="26.45">
      <c r="A481" t="s">
        <v>168</v>
      </c>
      <c r="B481">
        <v>115</v>
      </c>
      <c r="C481" s="22" t="s">
        <v>6069</v>
      </c>
      <c r="D481" t="s">
        <v>170</v>
      </c>
      <c r="E481" s="23" t="s">
        <v>6070</v>
      </c>
      <c r="F481" s="24" t="s">
        <v>218</v>
      </c>
      <c r="G481" s="25">
        <v>72</v>
      </c>
      <c r="H481" s="24">
        <v>0</v>
      </c>
      <c r="I481" s="26">
        <f>ROUND(G481*H481,P4)</f>
        <v>0</v>
      </c>
      <c r="L481" s="26">
        <v>0</v>
      </c>
      <c r="M481" s="20">
        <f>ROUND(G481*L481,P4)</f>
        <v>0</v>
      </c>
      <c r="N481" s="21" t="s">
        <v>170</v>
      </c>
      <c r="O481" s="27">
        <f>M481*AA481</f>
        <v>0</v>
      </c>
      <c r="P481">
        <v>3</v>
      </c>
      <c r="AA481">
        <f>IF(P481=1,$O$3,IF(P481=2,$O$4,$O$5))</f>
        <v>0</v>
      </c>
    </row>
    <row r="482" spans="1:27">
      <c r="A482" t="s">
        <v>173</v>
      </c>
      <c r="E482" s="23" t="s">
        <v>170</v>
      </c>
    </row>
    <row r="483" spans="1:27">
      <c r="A483" t="s">
        <v>174</v>
      </c>
      <c r="E483" s="28" t="s">
        <v>1826</v>
      </c>
    </row>
    <row r="484" spans="1:27" ht="39.6">
      <c r="A484" t="s">
        <v>176</v>
      </c>
      <c r="E484" s="23" t="s">
        <v>6071</v>
      </c>
    </row>
    <row r="485" spans="1:27" ht="26.45">
      <c r="A485" t="s">
        <v>168</v>
      </c>
      <c r="B485">
        <v>116</v>
      </c>
      <c r="C485" s="22" t="s">
        <v>6072</v>
      </c>
      <c r="D485" t="s">
        <v>170</v>
      </c>
      <c r="E485" s="23" t="s">
        <v>6073</v>
      </c>
      <c r="F485" s="24" t="s">
        <v>218</v>
      </c>
      <c r="G485" s="25">
        <v>22</v>
      </c>
      <c r="H485" s="24">
        <v>0</v>
      </c>
      <c r="I485" s="26">
        <f>ROUND(G485*H485,P4)</f>
        <v>0</v>
      </c>
      <c r="L485" s="26">
        <v>0</v>
      </c>
      <c r="M485" s="20">
        <f>ROUND(G485*L485,P4)</f>
        <v>0</v>
      </c>
      <c r="N485" s="21" t="s">
        <v>170</v>
      </c>
      <c r="O485" s="27">
        <f>M485*AA485</f>
        <v>0</v>
      </c>
      <c r="P485">
        <v>3</v>
      </c>
      <c r="AA485">
        <f>IF(P485=1,$O$3,IF(P485=2,$O$4,$O$5))</f>
        <v>0</v>
      </c>
    </row>
    <row r="486" spans="1:27">
      <c r="A486" t="s">
        <v>173</v>
      </c>
      <c r="E486" s="23" t="s">
        <v>170</v>
      </c>
    </row>
    <row r="487" spans="1:27">
      <c r="A487" t="s">
        <v>174</v>
      </c>
      <c r="E487" s="28" t="s">
        <v>383</v>
      </c>
    </row>
    <row r="488" spans="1:27" ht="39.6">
      <c r="A488" t="s">
        <v>176</v>
      </c>
      <c r="E488" s="23" t="s">
        <v>6074</v>
      </c>
    </row>
    <row r="489" spans="1:27" ht="26.45">
      <c r="A489" t="s">
        <v>168</v>
      </c>
      <c r="B489">
        <v>117</v>
      </c>
      <c r="C489" s="22" t="s">
        <v>6075</v>
      </c>
      <c r="D489" t="s">
        <v>170</v>
      </c>
      <c r="E489" s="23" t="s">
        <v>6076</v>
      </c>
      <c r="F489" s="24" t="s">
        <v>218</v>
      </c>
      <c r="G489" s="25">
        <v>8</v>
      </c>
      <c r="H489" s="24">
        <v>0</v>
      </c>
      <c r="I489" s="26">
        <f>ROUND(G489*H489,P4)</f>
        <v>0</v>
      </c>
      <c r="L489" s="26">
        <v>0</v>
      </c>
      <c r="M489" s="20">
        <f>ROUND(G489*L489,P4)</f>
        <v>0</v>
      </c>
      <c r="N489" s="21" t="s">
        <v>170</v>
      </c>
      <c r="O489" s="27">
        <f>M489*AA489</f>
        <v>0</v>
      </c>
      <c r="P489">
        <v>3</v>
      </c>
      <c r="AA489">
        <f>IF(P489=1,$O$3,IF(P489=2,$O$4,$O$5))</f>
        <v>0</v>
      </c>
    </row>
    <row r="490" spans="1:27">
      <c r="A490" t="s">
        <v>173</v>
      </c>
      <c r="E490" s="23" t="s">
        <v>170</v>
      </c>
    </row>
    <row r="491" spans="1:27">
      <c r="A491" t="s">
        <v>174</v>
      </c>
      <c r="E491" s="28" t="s">
        <v>396</v>
      </c>
    </row>
    <row r="492" spans="1:27" ht="39.6">
      <c r="A492" t="s">
        <v>176</v>
      </c>
      <c r="E492" s="23" t="s">
        <v>6077</v>
      </c>
    </row>
    <row r="493" spans="1:27" ht="26.45">
      <c r="A493" t="s">
        <v>168</v>
      </c>
      <c r="B493">
        <v>118</v>
      </c>
      <c r="C493" s="22" t="s">
        <v>6078</v>
      </c>
      <c r="D493" t="s">
        <v>170</v>
      </c>
      <c r="E493" s="23" t="s">
        <v>6079</v>
      </c>
      <c r="F493" s="24" t="s">
        <v>218</v>
      </c>
      <c r="G493" s="25">
        <v>27</v>
      </c>
      <c r="H493" s="24">
        <v>0</v>
      </c>
      <c r="I493" s="26">
        <f>ROUND(G493*H493,P4)</f>
        <v>0</v>
      </c>
      <c r="L493" s="26">
        <v>0</v>
      </c>
      <c r="M493" s="20">
        <f>ROUND(G493*L493,P4)</f>
        <v>0</v>
      </c>
      <c r="N493" s="21" t="s">
        <v>170</v>
      </c>
      <c r="O493" s="27">
        <f>M493*AA493</f>
        <v>0</v>
      </c>
      <c r="P493">
        <v>3</v>
      </c>
      <c r="AA493">
        <f>IF(P493=1,$O$3,IF(P493=2,$O$4,$O$5))</f>
        <v>0</v>
      </c>
    </row>
    <row r="494" spans="1:27">
      <c r="A494" t="s">
        <v>173</v>
      </c>
      <c r="E494" s="23" t="s">
        <v>170</v>
      </c>
    </row>
    <row r="495" spans="1:27">
      <c r="A495" t="s">
        <v>174</v>
      </c>
      <c r="E495" s="28" t="s">
        <v>938</v>
      </c>
    </row>
    <row r="496" spans="1:27" ht="39.6">
      <c r="A496" t="s">
        <v>176</v>
      </c>
      <c r="E496" s="23" t="s">
        <v>6080</v>
      </c>
    </row>
    <row r="497" spans="1:27" ht="26.45">
      <c r="A497" t="s">
        <v>168</v>
      </c>
      <c r="B497">
        <v>119</v>
      </c>
      <c r="C497" s="22" t="s">
        <v>6081</v>
      </c>
      <c r="D497" t="s">
        <v>170</v>
      </c>
      <c r="E497" s="23" t="s">
        <v>6082</v>
      </c>
      <c r="F497" s="24" t="s">
        <v>218</v>
      </c>
      <c r="G497" s="25">
        <v>1</v>
      </c>
      <c r="H497" s="24">
        <v>0</v>
      </c>
      <c r="I497" s="26">
        <f>ROUND(G497*H497,P4)</f>
        <v>0</v>
      </c>
      <c r="L497" s="26">
        <v>0</v>
      </c>
      <c r="M497" s="20">
        <f>ROUND(G497*L497,P4)</f>
        <v>0</v>
      </c>
      <c r="N497" s="21" t="s">
        <v>170</v>
      </c>
      <c r="O497" s="27">
        <f>M497*AA497</f>
        <v>0</v>
      </c>
      <c r="P497">
        <v>3</v>
      </c>
      <c r="AA497">
        <f>IF(P497=1,$O$3,IF(P497=2,$O$4,$O$5))</f>
        <v>0</v>
      </c>
    </row>
    <row r="498" spans="1:27">
      <c r="A498" t="s">
        <v>173</v>
      </c>
      <c r="E498" s="23" t="s">
        <v>170</v>
      </c>
    </row>
    <row r="499" spans="1:27">
      <c r="A499" t="s">
        <v>174</v>
      </c>
      <c r="E499" s="28" t="s">
        <v>183</v>
      </c>
    </row>
    <row r="500" spans="1:27" ht="39.6">
      <c r="A500" t="s">
        <v>176</v>
      </c>
      <c r="E500" s="23" t="s">
        <v>6083</v>
      </c>
    </row>
    <row r="501" spans="1:27" ht="26.45">
      <c r="A501" t="s">
        <v>168</v>
      </c>
      <c r="B501">
        <v>120</v>
      </c>
      <c r="C501" s="22" t="s">
        <v>6084</v>
      </c>
      <c r="D501" t="s">
        <v>170</v>
      </c>
      <c r="E501" s="23" t="s">
        <v>6085</v>
      </c>
      <c r="F501" s="24" t="s">
        <v>218</v>
      </c>
      <c r="G501" s="25">
        <v>60</v>
      </c>
      <c r="H501" s="24">
        <v>0</v>
      </c>
      <c r="I501" s="26">
        <f>ROUND(G501*H501,P4)</f>
        <v>0</v>
      </c>
      <c r="L501" s="26">
        <v>0</v>
      </c>
      <c r="M501" s="20">
        <f>ROUND(G501*L501,P4)</f>
        <v>0</v>
      </c>
      <c r="N501" s="21" t="s">
        <v>170</v>
      </c>
      <c r="O501" s="27">
        <f>M501*AA501</f>
        <v>0</v>
      </c>
      <c r="P501">
        <v>3</v>
      </c>
      <c r="AA501">
        <f>IF(P501=1,$O$3,IF(P501=2,$O$4,$O$5))</f>
        <v>0</v>
      </c>
    </row>
    <row r="502" spans="1:27">
      <c r="A502" t="s">
        <v>173</v>
      </c>
      <c r="E502" s="23" t="s">
        <v>170</v>
      </c>
    </row>
    <row r="503" spans="1:27">
      <c r="A503" t="s">
        <v>174</v>
      </c>
      <c r="E503" s="28" t="s">
        <v>723</v>
      </c>
    </row>
    <row r="504" spans="1:27" ht="39.6">
      <c r="A504" t="s">
        <v>176</v>
      </c>
      <c r="E504" s="23" t="s">
        <v>6086</v>
      </c>
    </row>
    <row r="505" spans="1:27" ht="26.45">
      <c r="A505" t="s">
        <v>168</v>
      </c>
      <c r="B505">
        <v>121</v>
      </c>
      <c r="C505" s="22" t="s">
        <v>6087</v>
      </c>
      <c r="D505" t="s">
        <v>170</v>
      </c>
      <c r="E505" s="23" t="s">
        <v>6088</v>
      </c>
      <c r="F505" s="24" t="s">
        <v>218</v>
      </c>
      <c r="G505" s="25">
        <v>21</v>
      </c>
      <c r="H505" s="24">
        <v>0</v>
      </c>
      <c r="I505" s="26">
        <f>ROUND(G505*H505,P4)</f>
        <v>0</v>
      </c>
      <c r="L505" s="26">
        <v>0</v>
      </c>
      <c r="M505" s="20">
        <f>ROUND(G505*L505,P4)</f>
        <v>0</v>
      </c>
      <c r="N505" s="21" t="s">
        <v>170</v>
      </c>
      <c r="O505" s="27">
        <f>M505*AA505</f>
        <v>0</v>
      </c>
      <c r="P505">
        <v>3</v>
      </c>
      <c r="AA505">
        <f>IF(P505=1,$O$3,IF(P505=2,$O$4,$O$5))</f>
        <v>0</v>
      </c>
    </row>
    <row r="506" spans="1:27">
      <c r="A506" t="s">
        <v>173</v>
      </c>
      <c r="E506" s="23" t="s">
        <v>170</v>
      </c>
    </row>
    <row r="507" spans="1:27">
      <c r="A507" t="s">
        <v>174</v>
      </c>
      <c r="E507" s="28" t="s">
        <v>2017</v>
      </c>
    </row>
    <row r="508" spans="1:27" ht="39.6">
      <c r="A508" t="s">
        <v>176</v>
      </c>
      <c r="E508" s="23" t="s">
        <v>6089</v>
      </c>
    </row>
    <row r="509" spans="1:27" ht="26.45">
      <c r="A509" t="s">
        <v>168</v>
      </c>
      <c r="B509">
        <v>122</v>
      </c>
      <c r="C509" s="22" t="s">
        <v>6090</v>
      </c>
      <c r="D509" t="s">
        <v>170</v>
      </c>
      <c r="E509" s="23" t="s">
        <v>6091</v>
      </c>
      <c r="F509" s="24" t="s">
        <v>218</v>
      </c>
      <c r="G509" s="25">
        <v>2</v>
      </c>
      <c r="H509" s="24">
        <v>0</v>
      </c>
      <c r="I509" s="26">
        <f>ROUND(G509*H509,P4)</f>
        <v>0</v>
      </c>
      <c r="L509" s="26">
        <v>0</v>
      </c>
      <c r="M509" s="20">
        <f>ROUND(G509*L509,P4)</f>
        <v>0</v>
      </c>
      <c r="N509" s="21" t="s">
        <v>170</v>
      </c>
      <c r="O509" s="27">
        <f>M509*AA509</f>
        <v>0</v>
      </c>
      <c r="P509">
        <v>3</v>
      </c>
      <c r="AA509">
        <f>IF(P509=1,$O$3,IF(P509=2,$O$4,$O$5))</f>
        <v>0</v>
      </c>
    </row>
    <row r="510" spans="1:27">
      <c r="A510" t="s">
        <v>173</v>
      </c>
      <c r="E510" s="23" t="s">
        <v>170</v>
      </c>
    </row>
    <row r="511" spans="1:27">
      <c r="A511" t="s">
        <v>174</v>
      </c>
      <c r="E511" s="28" t="s">
        <v>231</v>
      </c>
    </row>
    <row r="512" spans="1:27" ht="39.6">
      <c r="A512" t="s">
        <v>176</v>
      </c>
      <c r="E512" s="23" t="s">
        <v>6092</v>
      </c>
    </row>
    <row r="513" spans="1:27" ht="39.6">
      <c r="A513" t="s">
        <v>168</v>
      </c>
      <c r="B513">
        <v>123</v>
      </c>
      <c r="C513" s="22" t="s">
        <v>6093</v>
      </c>
      <c r="D513" t="s">
        <v>170</v>
      </c>
      <c r="E513" s="23" t="s">
        <v>6094</v>
      </c>
      <c r="F513" s="24" t="s">
        <v>218</v>
      </c>
      <c r="G513" s="25">
        <v>58</v>
      </c>
      <c r="H513" s="24">
        <v>0</v>
      </c>
      <c r="I513" s="26">
        <f>ROUND(G513*H513,P4)</f>
        <v>0</v>
      </c>
      <c r="L513" s="26">
        <v>0</v>
      </c>
      <c r="M513" s="20">
        <f>ROUND(G513*L513,P4)</f>
        <v>0</v>
      </c>
      <c r="N513" s="21" t="s">
        <v>170</v>
      </c>
      <c r="O513" s="27">
        <f>M513*AA513</f>
        <v>0</v>
      </c>
      <c r="P513">
        <v>3</v>
      </c>
      <c r="AA513">
        <f>IF(P513=1,$O$3,IF(P513=2,$O$4,$O$5))</f>
        <v>0</v>
      </c>
    </row>
    <row r="514" spans="1:27">
      <c r="A514" t="s">
        <v>173</v>
      </c>
      <c r="E514" s="23" t="s">
        <v>170</v>
      </c>
    </row>
    <row r="515" spans="1:27">
      <c r="A515" t="s">
        <v>174</v>
      </c>
      <c r="E515" s="28" t="s">
        <v>3443</v>
      </c>
    </row>
    <row r="516" spans="1:27" ht="39.6">
      <c r="A516" t="s">
        <v>176</v>
      </c>
      <c r="E516" s="23" t="s">
        <v>6095</v>
      </c>
    </row>
    <row r="517" spans="1:27" ht="39.6">
      <c r="A517" t="s">
        <v>168</v>
      </c>
      <c r="B517">
        <v>124</v>
      </c>
      <c r="C517" s="22" t="s">
        <v>6096</v>
      </c>
      <c r="D517" t="s">
        <v>170</v>
      </c>
      <c r="E517" s="23" t="s">
        <v>6097</v>
      </c>
      <c r="F517" s="24" t="s">
        <v>218</v>
      </c>
      <c r="G517" s="25">
        <v>93</v>
      </c>
      <c r="H517" s="24">
        <v>0</v>
      </c>
      <c r="I517" s="26">
        <f>ROUND(G517*H517,P4)</f>
        <v>0</v>
      </c>
      <c r="L517" s="26">
        <v>0</v>
      </c>
      <c r="M517" s="20">
        <f>ROUND(G517*L517,P4)</f>
        <v>0</v>
      </c>
      <c r="N517" s="21" t="s">
        <v>170</v>
      </c>
      <c r="O517" s="27">
        <f>M517*AA517</f>
        <v>0</v>
      </c>
      <c r="P517">
        <v>3</v>
      </c>
      <c r="AA517">
        <f>IF(P517=1,$O$3,IF(P517=2,$O$4,$O$5))</f>
        <v>0</v>
      </c>
    </row>
    <row r="518" spans="1:27">
      <c r="A518" t="s">
        <v>173</v>
      </c>
      <c r="E518" s="23" t="s">
        <v>170</v>
      </c>
    </row>
    <row r="519" spans="1:27">
      <c r="A519" t="s">
        <v>174</v>
      </c>
      <c r="E519" s="28" t="s">
        <v>6098</v>
      </c>
    </row>
    <row r="520" spans="1:27" ht="39.6">
      <c r="A520" t="s">
        <v>176</v>
      </c>
      <c r="E520" s="23" t="s">
        <v>6099</v>
      </c>
    </row>
    <row r="521" spans="1:27" ht="39.6">
      <c r="A521" t="s">
        <v>168</v>
      </c>
      <c r="B521">
        <v>125</v>
      </c>
      <c r="C521" s="22" t="s">
        <v>6100</v>
      </c>
      <c r="D521" t="s">
        <v>170</v>
      </c>
      <c r="E521" s="23" t="s">
        <v>6101</v>
      </c>
      <c r="F521" s="24" t="s">
        <v>218</v>
      </c>
      <c r="G521" s="25">
        <v>40</v>
      </c>
      <c r="H521" s="24">
        <v>0</v>
      </c>
      <c r="I521" s="26">
        <f>ROUND(G521*H521,P4)</f>
        <v>0</v>
      </c>
      <c r="L521" s="26">
        <v>0</v>
      </c>
      <c r="M521" s="20">
        <f>ROUND(G521*L521,P4)</f>
        <v>0</v>
      </c>
      <c r="N521" s="21" t="s">
        <v>170</v>
      </c>
      <c r="O521" s="27">
        <f>M521*AA521</f>
        <v>0</v>
      </c>
      <c r="P521">
        <v>3</v>
      </c>
      <c r="AA521">
        <f>IF(P521=1,$O$3,IF(P521=2,$O$4,$O$5))</f>
        <v>0</v>
      </c>
    </row>
    <row r="522" spans="1:27">
      <c r="A522" t="s">
        <v>173</v>
      </c>
      <c r="E522" s="23" t="s">
        <v>170</v>
      </c>
    </row>
    <row r="523" spans="1:27">
      <c r="A523" t="s">
        <v>174</v>
      </c>
      <c r="E523" s="28" t="s">
        <v>778</v>
      </c>
    </row>
    <row r="524" spans="1:27" ht="39.6">
      <c r="A524" t="s">
        <v>176</v>
      </c>
      <c r="E524" s="23" t="s">
        <v>6102</v>
      </c>
    </row>
    <row r="525" spans="1:27" ht="39.6">
      <c r="A525" t="s">
        <v>168</v>
      </c>
      <c r="B525">
        <v>126</v>
      </c>
      <c r="C525" s="22" t="s">
        <v>6103</v>
      </c>
      <c r="D525" t="s">
        <v>170</v>
      </c>
      <c r="E525" s="23" t="s">
        <v>6104</v>
      </c>
      <c r="F525" s="24" t="s">
        <v>218</v>
      </c>
      <c r="G525" s="25">
        <v>66</v>
      </c>
      <c r="H525" s="24">
        <v>0</v>
      </c>
      <c r="I525" s="26">
        <f>ROUND(G525*H525,P4)</f>
        <v>0</v>
      </c>
      <c r="L525" s="26">
        <v>0</v>
      </c>
      <c r="M525" s="20">
        <f>ROUND(G525*L525,P4)</f>
        <v>0</v>
      </c>
      <c r="N525" s="21" t="s">
        <v>170</v>
      </c>
      <c r="O525" s="27">
        <f>M525*AA525</f>
        <v>0</v>
      </c>
      <c r="P525">
        <v>3</v>
      </c>
      <c r="AA525">
        <f>IF(P525=1,$O$3,IF(P525=2,$O$4,$O$5))</f>
        <v>0</v>
      </c>
    </row>
    <row r="526" spans="1:27">
      <c r="A526" t="s">
        <v>173</v>
      </c>
      <c r="E526" s="23" t="s">
        <v>170</v>
      </c>
    </row>
    <row r="527" spans="1:27">
      <c r="A527" t="s">
        <v>174</v>
      </c>
      <c r="E527" s="28" t="s">
        <v>5972</v>
      </c>
    </row>
    <row r="528" spans="1:27" ht="39.6">
      <c r="A528" t="s">
        <v>176</v>
      </c>
      <c r="E528" s="23" t="s">
        <v>6105</v>
      </c>
    </row>
    <row r="529" spans="1:27" ht="39.6">
      <c r="A529" t="s">
        <v>168</v>
      </c>
      <c r="B529">
        <v>127</v>
      </c>
      <c r="C529" s="22" t="s">
        <v>6106</v>
      </c>
      <c r="D529" t="s">
        <v>170</v>
      </c>
      <c r="E529" s="23" t="s">
        <v>6107</v>
      </c>
      <c r="F529" s="24" t="s">
        <v>218</v>
      </c>
      <c r="G529" s="25">
        <v>35</v>
      </c>
      <c r="H529" s="24">
        <v>0</v>
      </c>
      <c r="I529" s="26">
        <f>ROUND(G529*H529,P4)</f>
        <v>0</v>
      </c>
      <c r="L529" s="26">
        <v>0</v>
      </c>
      <c r="M529" s="20">
        <f>ROUND(G529*L529,P4)</f>
        <v>0</v>
      </c>
      <c r="N529" s="21" t="s">
        <v>170</v>
      </c>
      <c r="O529" s="27">
        <f>M529*AA529</f>
        <v>0</v>
      </c>
      <c r="P529">
        <v>3</v>
      </c>
      <c r="AA529">
        <f>IF(P529=1,$O$3,IF(P529=2,$O$4,$O$5))</f>
        <v>0</v>
      </c>
    </row>
    <row r="530" spans="1:27">
      <c r="A530" t="s">
        <v>173</v>
      </c>
      <c r="E530" s="23" t="s">
        <v>170</v>
      </c>
    </row>
    <row r="531" spans="1:27">
      <c r="A531" t="s">
        <v>174</v>
      </c>
      <c r="E531" s="28" t="s">
        <v>2131</v>
      </c>
    </row>
    <row r="532" spans="1:27" ht="39.6">
      <c r="A532" t="s">
        <v>176</v>
      </c>
      <c r="E532" s="23" t="s">
        <v>6108</v>
      </c>
    </row>
    <row r="533" spans="1:27" ht="39.6">
      <c r="A533" t="s">
        <v>168</v>
      </c>
      <c r="B533">
        <v>128</v>
      </c>
      <c r="C533" s="22" t="s">
        <v>6109</v>
      </c>
      <c r="D533" t="s">
        <v>170</v>
      </c>
      <c r="E533" s="23" t="s">
        <v>6110</v>
      </c>
      <c r="F533" s="24" t="s">
        <v>218</v>
      </c>
      <c r="G533" s="25">
        <v>37</v>
      </c>
      <c r="H533" s="24">
        <v>0</v>
      </c>
      <c r="I533" s="26">
        <f>ROUND(G533*H533,P4)</f>
        <v>0</v>
      </c>
      <c r="L533" s="26">
        <v>0</v>
      </c>
      <c r="M533" s="20">
        <f>ROUND(G533*L533,P4)</f>
        <v>0</v>
      </c>
      <c r="N533" s="21" t="s">
        <v>170</v>
      </c>
      <c r="O533" s="27">
        <f>M533*AA533</f>
        <v>0</v>
      </c>
      <c r="P533">
        <v>3</v>
      </c>
      <c r="AA533">
        <f>IF(P533=1,$O$3,IF(P533=2,$O$4,$O$5))</f>
        <v>0</v>
      </c>
    </row>
    <row r="534" spans="1:27">
      <c r="A534" t="s">
        <v>173</v>
      </c>
      <c r="E534" s="23" t="s">
        <v>170</v>
      </c>
    </row>
    <row r="535" spans="1:27">
      <c r="A535" t="s">
        <v>174</v>
      </c>
      <c r="E535" s="28" t="s">
        <v>2303</v>
      </c>
    </row>
    <row r="536" spans="1:27" ht="39.6">
      <c r="A536" t="s">
        <v>176</v>
      </c>
      <c r="E536" s="23" t="s">
        <v>6111</v>
      </c>
    </row>
    <row r="537" spans="1:27" ht="39.6">
      <c r="A537" t="s">
        <v>168</v>
      </c>
      <c r="B537">
        <v>129</v>
      </c>
      <c r="C537" s="22" t="s">
        <v>6112</v>
      </c>
      <c r="D537" t="s">
        <v>170</v>
      </c>
      <c r="E537" s="23" t="s">
        <v>6113</v>
      </c>
      <c r="F537" s="24" t="s">
        <v>218</v>
      </c>
      <c r="G537" s="25">
        <v>10</v>
      </c>
      <c r="H537" s="24">
        <v>0</v>
      </c>
      <c r="I537" s="26">
        <f>ROUND(G537*H537,P4)</f>
        <v>0</v>
      </c>
      <c r="L537" s="26">
        <v>0</v>
      </c>
      <c r="M537" s="20">
        <f>ROUND(G537*L537,P4)</f>
        <v>0</v>
      </c>
      <c r="N537" s="21" t="s">
        <v>170</v>
      </c>
      <c r="O537" s="27">
        <f>M537*AA537</f>
        <v>0</v>
      </c>
      <c r="P537">
        <v>3</v>
      </c>
      <c r="AA537">
        <f>IF(P537=1,$O$3,IF(P537=2,$O$4,$O$5))</f>
        <v>0</v>
      </c>
    </row>
    <row r="538" spans="1:27">
      <c r="A538" t="s">
        <v>173</v>
      </c>
      <c r="E538" s="23" t="s">
        <v>170</v>
      </c>
    </row>
    <row r="539" spans="1:27">
      <c r="A539" t="s">
        <v>174</v>
      </c>
      <c r="E539" s="28" t="s">
        <v>364</v>
      </c>
    </row>
    <row r="540" spans="1:27" ht="39.6">
      <c r="A540" t="s">
        <v>176</v>
      </c>
      <c r="E540" s="23" t="s">
        <v>6114</v>
      </c>
    </row>
    <row r="541" spans="1:27" ht="39.6">
      <c r="A541" t="s">
        <v>168</v>
      </c>
      <c r="B541">
        <v>130</v>
      </c>
      <c r="C541" s="22" t="s">
        <v>6115</v>
      </c>
      <c r="D541" t="s">
        <v>170</v>
      </c>
      <c r="E541" s="23" t="s">
        <v>6116</v>
      </c>
      <c r="F541" s="24" t="s">
        <v>218</v>
      </c>
      <c r="G541" s="25">
        <v>75</v>
      </c>
      <c r="H541" s="24">
        <v>0</v>
      </c>
      <c r="I541" s="26">
        <f>ROUND(G541*H541,P4)</f>
        <v>0</v>
      </c>
      <c r="L541" s="26">
        <v>0</v>
      </c>
      <c r="M541" s="20">
        <f>ROUND(G541*L541,P4)</f>
        <v>0</v>
      </c>
      <c r="N541" s="21" t="s">
        <v>170</v>
      </c>
      <c r="O541" s="27">
        <f>M541*AA541</f>
        <v>0</v>
      </c>
      <c r="P541">
        <v>3</v>
      </c>
      <c r="AA541">
        <f>IF(P541=1,$O$3,IF(P541=2,$O$4,$O$5))</f>
        <v>0</v>
      </c>
    </row>
    <row r="542" spans="1:27">
      <c r="A542" t="s">
        <v>173</v>
      </c>
      <c r="E542" s="23" t="s">
        <v>170</v>
      </c>
    </row>
    <row r="543" spans="1:27">
      <c r="A543" t="s">
        <v>174</v>
      </c>
      <c r="E543" s="28" t="s">
        <v>1278</v>
      </c>
    </row>
    <row r="544" spans="1:27" ht="39.6">
      <c r="A544" t="s">
        <v>176</v>
      </c>
      <c r="E544" s="23" t="s">
        <v>6117</v>
      </c>
    </row>
    <row r="545" spans="1:27" ht="26.45">
      <c r="A545" t="s">
        <v>168</v>
      </c>
      <c r="B545">
        <v>131</v>
      </c>
      <c r="C545" s="22" t="s">
        <v>6118</v>
      </c>
      <c r="D545" t="s">
        <v>170</v>
      </c>
      <c r="E545" s="23" t="s">
        <v>6119</v>
      </c>
      <c r="F545" s="24" t="s">
        <v>218</v>
      </c>
      <c r="G545" s="25">
        <v>117</v>
      </c>
      <c r="H545" s="24">
        <v>0</v>
      </c>
      <c r="I545" s="26">
        <f>ROUND(G545*H545,P4)</f>
        <v>0</v>
      </c>
      <c r="L545" s="26">
        <v>0</v>
      </c>
      <c r="M545" s="20">
        <f>ROUND(G545*L545,P4)</f>
        <v>0</v>
      </c>
      <c r="N545" s="21" t="s">
        <v>170</v>
      </c>
      <c r="O545" s="27">
        <f>M545*AA545</f>
        <v>0</v>
      </c>
      <c r="P545">
        <v>3</v>
      </c>
      <c r="AA545">
        <f>IF(P545=1,$O$3,IF(P545=2,$O$4,$O$5))</f>
        <v>0</v>
      </c>
    </row>
    <row r="546" spans="1:27">
      <c r="A546" t="s">
        <v>173</v>
      </c>
      <c r="E546" s="23" t="s">
        <v>170</v>
      </c>
    </row>
    <row r="547" spans="1:27">
      <c r="A547" t="s">
        <v>174</v>
      </c>
      <c r="E547" s="28" t="s">
        <v>6120</v>
      </c>
    </row>
    <row r="548" spans="1:27" ht="92.45">
      <c r="A548" t="s">
        <v>176</v>
      </c>
      <c r="E548" s="23" t="s">
        <v>6121</v>
      </c>
    </row>
    <row r="549" spans="1:27" ht="39.6">
      <c r="A549" t="s">
        <v>168</v>
      </c>
      <c r="B549">
        <v>132</v>
      </c>
      <c r="C549" s="22" t="s">
        <v>6122</v>
      </c>
      <c r="D549" t="s">
        <v>170</v>
      </c>
      <c r="E549" s="23" t="s">
        <v>6123</v>
      </c>
      <c r="F549" s="24" t="s">
        <v>218</v>
      </c>
      <c r="G549" s="25">
        <v>5</v>
      </c>
      <c r="H549" s="24">
        <v>0</v>
      </c>
      <c r="I549" s="26">
        <f>ROUND(G549*H549,P4)</f>
        <v>0</v>
      </c>
      <c r="L549" s="26">
        <v>0</v>
      </c>
      <c r="M549" s="20">
        <f>ROUND(G549*L549,P4)</f>
        <v>0</v>
      </c>
      <c r="N549" s="21" t="s">
        <v>170</v>
      </c>
      <c r="O549" s="27">
        <f>M549*AA549</f>
        <v>0</v>
      </c>
      <c r="P549">
        <v>3</v>
      </c>
      <c r="AA549">
        <f>IF(P549=1,$O$3,IF(P549=2,$O$4,$O$5))</f>
        <v>0</v>
      </c>
    </row>
    <row r="550" spans="1:27">
      <c r="A550" t="s">
        <v>173</v>
      </c>
      <c r="E550" s="23" t="s">
        <v>170</v>
      </c>
    </row>
    <row r="551" spans="1:27">
      <c r="A551" t="s">
        <v>174</v>
      </c>
      <c r="E551" s="28" t="s">
        <v>757</v>
      </c>
    </row>
    <row r="552" spans="1:27">
      <c r="A552" t="s">
        <v>176</v>
      </c>
      <c r="E552" s="23" t="s">
        <v>170</v>
      </c>
    </row>
    <row r="553" spans="1:27" ht="39.6">
      <c r="A553" t="s">
        <v>168</v>
      </c>
      <c r="B553">
        <v>133</v>
      </c>
      <c r="C553" s="22" t="s">
        <v>6124</v>
      </c>
      <c r="D553" t="s">
        <v>170</v>
      </c>
      <c r="E553" s="23" t="s">
        <v>6125</v>
      </c>
      <c r="F553" s="24" t="s">
        <v>218</v>
      </c>
      <c r="G553" s="25">
        <v>115</v>
      </c>
      <c r="H553" s="24">
        <v>0</v>
      </c>
      <c r="I553" s="26">
        <f>ROUND(G553*H553,P4)</f>
        <v>0</v>
      </c>
      <c r="L553" s="26">
        <v>0</v>
      </c>
      <c r="M553" s="20">
        <f>ROUND(G553*L553,P4)</f>
        <v>0</v>
      </c>
      <c r="N553" s="21" t="s">
        <v>170</v>
      </c>
      <c r="O553" s="27">
        <f>M553*AA553</f>
        <v>0</v>
      </c>
      <c r="P553">
        <v>3</v>
      </c>
      <c r="AA553">
        <f>IF(P553=1,$O$3,IF(P553=2,$O$4,$O$5))</f>
        <v>0</v>
      </c>
    </row>
    <row r="554" spans="1:27">
      <c r="A554" t="s">
        <v>173</v>
      </c>
      <c r="E554" s="23" t="s">
        <v>170</v>
      </c>
    </row>
    <row r="555" spans="1:27">
      <c r="A555" t="s">
        <v>174</v>
      </c>
      <c r="E555" s="28" t="s">
        <v>885</v>
      </c>
    </row>
    <row r="556" spans="1:27" ht="39.6">
      <c r="A556" t="s">
        <v>176</v>
      </c>
      <c r="E556" s="23" t="s">
        <v>6126</v>
      </c>
    </row>
    <row r="557" spans="1:27" ht="39.6">
      <c r="A557" t="s">
        <v>168</v>
      </c>
      <c r="B557">
        <v>134</v>
      </c>
      <c r="C557" s="22" t="s">
        <v>6127</v>
      </c>
      <c r="D557" t="s">
        <v>170</v>
      </c>
      <c r="E557" s="23" t="s">
        <v>6128</v>
      </c>
      <c r="F557" s="24" t="s">
        <v>218</v>
      </c>
      <c r="G557" s="25">
        <v>30</v>
      </c>
      <c r="H557" s="24">
        <v>0</v>
      </c>
      <c r="I557" s="26">
        <f>ROUND(G557*H557,P4)</f>
        <v>0</v>
      </c>
      <c r="L557" s="26">
        <v>0</v>
      </c>
      <c r="M557" s="20">
        <f>ROUND(G557*L557,P4)</f>
        <v>0</v>
      </c>
      <c r="N557" s="21" t="s">
        <v>170</v>
      </c>
      <c r="O557" s="27">
        <f>M557*AA557</f>
        <v>0</v>
      </c>
      <c r="P557">
        <v>3</v>
      </c>
      <c r="AA557">
        <f>IF(P557=1,$O$3,IF(P557=2,$O$4,$O$5))</f>
        <v>0</v>
      </c>
    </row>
    <row r="558" spans="1:27">
      <c r="A558" t="s">
        <v>173</v>
      </c>
      <c r="E558" s="23" t="s">
        <v>170</v>
      </c>
    </row>
    <row r="559" spans="1:27">
      <c r="A559" t="s">
        <v>174</v>
      </c>
      <c r="E559" s="28" t="s">
        <v>705</v>
      </c>
    </row>
    <row r="560" spans="1:27" ht="39.6">
      <c r="A560" t="s">
        <v>176</v>
      </c>
      <c r="E560" s="23" t="s">
        <v>6129</v>
      </c>
    </row>
    <row r="561" spans="1:27" ht="26.45">
      <c r="A561" t="s">
        <v>168</v>
      </c>
      <c r="B561">
        <v>135</v>
      </c>
      <c r="C561" s="22" t="s">
        <v>6130</v>
      </c>
      <c r="D561" t="s">
        <v>170</v>
      </c>
      <c r="E561" s="23" t="s">
        <v>6131</v>
      </c>
      <c r="F561" s="24" t="s">
        <v>218</v>
      </c>
      <c r="G561" s="25">
        <v>2</v>
      </c>
      <c r="H561" s="24">
        <v>0</v>
      </c>
      <c r="I561" s="26">
        <f>ROUND(G561*H561,P4)</f>
        <v>0</v>
      </c>
      <c r="L561" s="26">
        <v>0</v>
      </c>
      <c r="M561" s="20">
        <f>ROUND(G561*L561,P4)</f>
        <v>0</v>
      </c>
      <c r="N561" s="21" t="s">
        <v>170</v>
      </c>
      <c r="O561" s="27">
        <f>M561*AA561</f>
        <v>0</v>
      </c>
      <c r="P561">
        <v>3</v>
      </c>
      <c r="AA561">
        <f>IF(P561=1,$O$3,IF(P561=2,$O$4,$O$5))</f>
        <v>0</v>
      </c>
    </row>
    <row r="562" spans="1:27">
      <c r="A562" t="s">
        <v>173</v>
      </c>
      <c r="E562" s="23" t="s">
        <v>170</v>
      </c>
    </row>
    <row r="563" spans="1:27">
      <c r="A563" t="s">
        <v>174</v>
      </c>
      <c r="E563" s="28" t="s">
        <v>231</v>
      </c>
    </row>
    <row r="564" spans="1:27" ht="39.6">
      <c r="A564" t="s">
        <v>176</v>
      </c>
      <c r="E564" s="23" t="s">
        <v>6132</v>
      </c>
    </row>
    <row r="565" spans="1:27" ht="39.6">
      <c r="A565" t="s">
        <v>168</v>
      </c>
      <c r="B565">
        <v>136</v>
      </c>
      <c r="C565" s="22" t="s">
        <v>6133</v>
      </c>
      <c r="D565" t="s">
        <v>170</v>
      </c>
      <c r="E565" s="23" t="s">
        <v>6134</v>
      </c>
      <c r="F565" s="24" t="s">
        <v>218</v>
      </c>
      <c r="G565" s="25">
        <v>36</v>
      </c>
      <c r="H565" s="24">
        <v>0</v>
      </c>
      <c r="I565" s="26">
        <f>ROUND(G565*H565,P4)</f>
        <v>0</v>
      </c>
      <c r="L565" s="26">
        <v>0</v>
      </c>
      <c r="M565" s="20">
        <f>ROUND(G565*L565,P4)</f>
        <v>0</v>
      </c>
      <c r="N565" s="21" t="s">
        <v>170</v>
      </c>
      <c r="O565" s="27">
        <f>M565*AA565</f>
        <v>0</v>
      </c>
      <c r="P565">
        <v>3</v>
      </c>
      <c r="AA565">
        <f>IF(P565=1,$O$3,IF(P565=2,$O$4,$O$5))</f>
        <v>0</v>
      </c>
    </row>
    <row r="566" spans="1:27">
      <c r="A566" t="s">
        <v>173</v>
      </c>
      <c r="E566" s="23" t="s">
        <v>170</v>
      </c>
    </row>
    <row r="567" spans="1:27">
      <c r="A567" t="s">
        <v>174</v>
      </c>
      <c r="E567" s="28" t="s">
        <v>1004</v>
      </c>
    </row>
    <row r="568" spans="1:27" ht="39.6">
      <c r="A568" t="s">
        <v>176</v>
      </c>
      <c r="E568" s="23" t="s">
        <v>6135</v>
      </c>
    </row>
    <row r="569" spans="1:27" ht="39.6">
      <c r="A569" t="s">
        <v>168</v>
      </c>
      <c r="B569">
        <v>137</v>
      </c>
      <c r="C569" s="22" t="s">
        <v>6136</v>
      </c>
      <c r="D569" t="s">
        <v>170</v>
      </c>
      <c r="E569" s="23" t="s">
        <v>6137</v>
      </c>
      <c r="F569" s="24" t="s">
        <v>218</v>
      </c>
      <c r="G569" s="25">
        <v>20</v>
      </c>
      <c r="H569" s="24">
        <v>0</v>
      </c>
      <c r="I569" s="26">
        <f>ROUND(G569*H569,P4)</f>
        <v>0</v>
      </c>
      <c r="L569" s="26">
        <v>0</v>
      </c>
      <c r="M569" s="20">
        <f>ROUND(G569*L569,P4)</f>
        <v>0</v>
      </c>
      <c r="N569" s="21" t="s">
        <v>170</v>
      </c>
      <c r="O569" s="27">
        <f>M569*AA569</f>
        <v>0</v>
      </c>
      <c r="P569">
        <v>3</v>
      </c>
      <c r="AA569">
        <f>IF(P569=1,$O$3,IF(P569=2,$O$4,$O$5))</f>
        <v>0</v>
      </c>
    </row>
    <row r="570" spans="1:27">
      <c r="A570" t="s">
        <v>173</v>
      </c>
      <c r="E570" s="23" t="s">
        <v>170</v>
      </c>
    </row>
    <row r="571" spans="1:27">
      <c r="A571" t="s">
        <v>174</v>
      </c>
      <c r="E571" s="28" t="s">
        <v>237</v>
      </c>
    </row>
    <row r="572" spans="1:27" ht="39.6">
      <c r="A572" t="s">
        <v>176</v>
      </c>
      <c r="E572" s="23" t="s">
        <v>6138</v>
      </c>
    </row>
    <row r="573" spans="1:27" ht="26.45">
      <c r="A573" t="s">
        <v>168</v>
      </c>
      <c r="B573">
        <v>138</v>
      </c>
      <c r="C573" s="22" t="s">
        <v>6139</v>
      </c>
      <c r="D573" t="s">
        <v>170</v>
      </c>
      <c r="E573" s="23" t="s">
        <v>6140</v>
      </c>
      <c r="F573" s="24" t="s">
        <v>218</v>
      </c>
      <c r="G573" s="25">
        <v>1</v>
      </c>
      <c r="H573" s="24">
        <v>0</v>
      </c>
      <c r="I573" s="26">
        <f>ROUND(G573*H573,P4)</f>
        <v>0</v>
      </c>
      <c r="L573" s="26">
        <v>0</v>
      </c>
      <c r="M573" s="20">
        <f>ROUND(G573*L573,P4)</f>
        <v>0</v>
      </c>
      <c r="N573" s="21" t="s">
        <v>170</v>
      </c>
      <c r="O573" s="27">
        <f>M573*AA573</f>
        <v>0</v>
      </c>
      <c r="P573">
        <v>3</v>
      </c>
      <c r="AA573">
        <f>IF(P573=1,$O$3,IF(P573=2,$O$4,$O$5))</f>
        <v>0</v>
      </c>
    </row>
    <row r="574" spans="1:27">
      <c r="A574" t="s">
        <v>173</v>
      </c>
      <c r="E574" s="23" t="s">
        <v>170</v>
      </c>
    </row>
    <row r="575" spans="1:27">
      <c r="A575" t="s">
        <v>174</v>
      </c>
      <c r="E575" s="28" t="s">
        <v>183</v>
      </c>
    </row>
    <row r="576" spans="1:27" ht="211.15">
      <c r="A576" t="s">
        <v>176</v>
      </c>
      <c r="E576" s="23" t="s">
        <v>6141</v>
      </c>
    </row>
    <row r="577" spans="1:27" ht="39.6">
      <c r="A577" t="s">
        <v>168</v>
      </c>
      <c r="B577">
        <v>207</v>
      </c>
      <c r="C577" s="22" t="s">
        <v>6142</v>
      </c>
      <c r="D577" t="s">
        <v>170</v>
      </c>
      <c r="E577" s="23" t="s">
        <v>6143</v>
      </c>
      <c r="F577" s="24" t="s">
        <v>218</v>
      </c>
      <c r="G577" s="25">
        <v>10</v>
      </c>
      <c r="H577" s="24">
        <v>0</v>
      </c>
      <c r="I577" s="26">
        <f>ROUND(G577*H577,P4)</f>
        <v>0</v>
      </c>
      <c r="L577" s="26">
        <v>0</v>
      </c>
      <c r="M577" s="20">
        <f>ROUND(G577*L577,P4)</f>
        <v>0</v>
      </c>
      <c r="N577" s="21" t="s">
        <v>170</v>
      </c>
      <c r="O577" s="27">
        <f>M577*AA577</f>
        <v>0</v>
      </c>
      <c r="P577">
        <v>3</v>
      </c>
      <c r="AA577">
        <f>IF(P577=1,$O$3,IF(P577=2,$O$4,$O$5))</f>
        <v>0</v>
      </c>
    </row>
    <row r="578" spans="1:27">
      <c r="A578" t="s">
        <v>173</v>
      </c>
      <c r="E578" s="23" t="s">
        <v>170</v>
      </c>
    </row>
    <row r="579" spans="1:27">
      <c r="A579" t="s">
        <v>174</v>
      </c>
      <c r="E579" s="28" t="s">
        <v>6144</v>
      </c>
    </row>
    <row r="580" spans="1:27" ht="79.150000000000006">
      <c r="A580" t="s">
        <v>176</v>
      </c>
      <c r="E580" s="23" t="s">
        <v>6145</v>
      </c>
    </row>
    <row r="581" spans="1:27">
      <c r="A581" t="s">
        <v>165</v>
      </c>
      <c r="C581" s="18" t="s">
        <v>204</v>
      </c>
      <c r="E581" s="19" t="s">
        <v>6146</v>
      </c>
      <c r="L581" s="20">
        <f>SUMIFS(L582:L677,A582:A677,"P")</f>
        <v>0</v>
      </c>
      <c r="M581" s="20">
        <f>SUMIFS(M582:M677,A582:A677,"P")</f>
        <v>0</v>
      </c>
      <c r="N581" s="21"/>
    </row>
    <row r="582" spans="1:27">
      <c r="A582" t="s">
        <v>168</v>
      </c>
      <c r="B582">
        <v>139</v>
      </c>
      <c r="C582" s="22" t="s">
        <v>6147</v>
      </c>
      <c r="D582" t="s">
        <v>170</v>
      </c>
      <c r="E582" s="23" t="s">
        <v>6148</v>
      </c>
      <c r="F582" s="24" t="s">
        <v>218</v>
      </c>
      <c r="G582" s="25">
        <v>1</v>
      </c>
      <c r="H582" s="24">
        <v>0</v>
      </c>
      <c r="I582" s="26">
        <f>ROUND(G582*H582,P4)</f>
        <v>0</v>
      </c>
      <c r="L582" s="26">
        <v>0</v>
      </c>
      <c r="M582" s="20">
        <f>ROUND(G582*L582,P4)</f>
        <v>0</v>
      </c>
      <c r="N582" s="21" t="s">
        <v>192</v>
      </c>
      <c r="O582" s="27">
        <f>M582*AA582</f>
        <v>0</v>
      </c>
      <c r="P582">
        <v>3</v>
      </c>
      <c r="AA582">
        <f>IF(P582=1,$O$3,IF(P582=2,$O$4,$O$5))</f>
        <v>0</v>
      </c>
    </row>
    <row r="583" spans="1:27">
      <c r="A583" t="s">
        <v>173</v>
      </c>
      <c r="E583" s="23" t="s">
        <v>170</v>
      </c>
    </row>
    <row r="584" spans="1:27">
      <c r="A584" t="s">
        <v>174</v>
      </c>
      <c r="E584" s="28" t="s">
        <v>183</v>
      </c>
    </row>
    <row r="585" spans="1:27" ht="39.6">
      <c r="A585" t="s">
        <v>176</v>
      </c>
      <c r="E585" s="23" t="s">
        <v>6149</v>
      </c>
    </row>
    <row r="586" spans="1:27">
      <c r="A586" t="s">
        <v>168</v>
      </c>
      <c r="B586">
        <v>140</v>
      </c>
      <c r="C586" s="22" t="s">
        <v>6150</v>
      </c>
      <c r="D586" t="s">
        <v>170</v>
      </c>
      <c r="E586" s="23" t="s">
        <v>6148</v>
      </c>
      <c r="F586" s="24" t="s">
        <v>218</v>
      </c>
      <c r="G586" s="25">
        <v>26</v>
      </c>
      <c r="H586" s="24">
        <v>0</v>
      </c>
      <c r="I586" s="26">
        <f>ROUND(G586*H586,P4)</f>
        <v>0</v>
      </c>
      <c r="L586" s="26">
        <v>0</v>
      </c>
      <c r="M586" s="20">
        <f>ROUND(G586*L586,P4)</f>
        <v>0</v>
      </c>
      <c r="N586" s="21" t="s">
        <v>192</v>
      </c>
      <c r="O586" s="27">
        <f>M586*AA586</f>
        <v>0</v>
      </c>
      <c r="P586">
        <v>3</v>
      </c>
      <c r="AA586">
        <f>IF(P586=1,$O$3,IF(P586=2,$O$4,$O$5))</f>
        <v>0</v>
      </c>
    </row>
    <row r="587" spans="1:27">
      <c r="A587" t="s">
        <v>173</v>
      </c>
      <c r="E587" s="23" t="s">
        <v>170</v>
      </c>
    </row>
    <row r="588" spans="1:27">
      <c r="A588" t="s">
        <v>174</v>
      </c>
      <c r="E588" s="28" t="s">
        <v>4050</v>
      </c>
    </row>
    <row r="589" spans="1:27" ht="52.9">
      <c r="A589" t="s">
        <v>176</v>
      </c>
      <c r="E589" s="23" t="s">
        <v>6151</v>
      </c>
    </row>
    <row r="590" spans="1:27">
      <c r="A590" t="s">
        <v>168</v>
      </c>
      <c r="B590">
        <v>141</v>
      </c>
      <c r="C590" s="22" t="s">
        <v>6152</v>
      </c>
      <c r="D590" t="s">
        <v>170</v>
      </c>
      <c r="E590" s="23" t="s">
        <v>6148</v>
      </c>
      <c r="F590" s="24" t="s">
        <v>218</v>
      </c>
      <c r="G590" s="25">
        <v>20</v>
      </c>
      <c r="H590" s="24">
        <v>0</v>
      </c>
      <c r="I590" s="26">
        <f>ROUND(G590*H590,P4)</f>
        <v>0</v>
      </c>
      <c r="L590" s="26">
        <v>0</v>
      </c>
      <c r="M590" s="20">
        <f>ROUND(G590*L590,P4)</f>
        <v>0</v>
      </c>
      <c r="N590" s="21" t="s">
        <v>192</v>
      </c>
      <c r="O590" s="27">
        <f>M590*AA590</f>
        <v>0</v>
      </c>
      <c r="P590">
        <v>3</v>
      </c>
      <c r="AA590">
        <f>IF(P590=1,$O$3,IF(P590=2,$O$4,$O$5))</f>
        <v>0</v>
      </c>
    </row>
    <row r="591" spans="1:27">
      <c r="A591" t="s">
        <v>173</v>
      </c>
      <c r="E591" s="23" t="s">
        <v>170</v>
      </c>
    </row>
    <row r="592" spans="1:27">
      <c r="A592" t="s">
        <v>174</v>
      </c>
      <c r="E592" s="28" t="s">
        <v>237</v>
      </c>
    </row>
    <row r="593" spans="1:27" ht="52.9">
      <c r="A593" t="s">
        <v>176</v>
      </c>
      <c r="E593" s="23" t="s">
        <v>6153</v>
      </c>
    </row>
    <row r="594" spans="1:27">
      <c r="A594" t="s">
        <v>168</v>
      </c>
      <c r="B594">
        <v>142</v>
      </c>
      <c r="C594" s="22" t="s">
        <v>6154</v>
      </c>
      <c r="D594" t="s">
        <v>170</v>
      </c>
      <c r="E594" s="23" t="s">
        <v>6155</v>
      </c>
      <c r="F594" s="24" t="s">
        <v>218</v>
      </c>
      <c r="G594" s="25">
        <v>15</v>
      </c>
      <c r="H594" s="24">
        <v>0</v>
      </c>
      <c r="I594" s="26">
        <f>ROUND(G594*H594,P4)</f>
        <v>0</v>
      </c>
      <c r="L594" s="26">
        <v>0</v>
      </c>
      <c r="M594" s="20">
        <f>ROUND(G594*L594,P4)</f>
        <v>0</v>
      </c>
      <c r="N594" s="21" t="s">
        <v>192</v>
      </c>
      <c r="O594" s="27">
        <f>M594*AA594</f>
        <v>0</v>
      </c>
      <c r="P594">
        <v>3</v>
      </c>
      <c r="AA594">
        <f>IF(P594=1,$O$3,IF(P594=2,$O$4,$O$5))</f>
        <v>0</v>
      </c>
    </row>
    <row r="595" spans="1:27">
      <c r="A595" t="s">
        <v>173</v>
      </c>
      <c r="E595" s="23" t="s">
        <v>170</v>
      </c>
    </row>
    <row r="596" spans="1:27">
      <c r="A596" t="s">
        <v>174</v>
      </c>
      <c r="E596" s="28" t="s">
        <v>375</v>
      </c>
    </row>
    <row r="597" spans="1:27" ht="52.9">
      <c r="A597" t="s">
        <v>176</v>
      </c>
      <c r="E597" s="23" t="s">
        <v>6156</v>
      </c>
    </row>
    <row r="598" spans="1:27">
      <c r="A598" t="s">
        <v>168</v>
      </c>
      <c r="B598">
        <v>143</v>
      </c>
      <c r="C598" s="22" t="s">
        <v>6157</v>
      </c>
      <c r="D598" t="s">
        <v>170</v>
      </c>
      <c r="E598" s="23" t="s">
        <v>6158</v>
      </c>
      <c r="F598" s="24" t="s">
        <v>218</v>
      </c>
      <c r="G598" s="25">
        <v>6</v>
      </c>
      <c r="H598" s="24">
        <v>0</v>
      </c>
      <c r="I598" s="26">
        <f>ROUND(G598*H598,P4)</f>
        <v>0</v>
      </c>
      <c r="L598" s="26">
        <v>0</v>
      </c>
      <c r="M598" s="20">
        <f>ROUND(G598*L598,P4)</f>
        <v>0</v>
      </c>
      <c r="N598" s="21" t="s">
        <v>192</v>
      </c>
      <c r="O598" s="27">
        <f>M598*AA598</f>
        <v>0</v>
      </c>
      <c r="P598">
        <v>3</v>
      </c>
      <c r="AA598">
        <f>IF(P598=1,$O$3,IF(P598=2,$O$4,$O$5))</f>
        <v>0</v>
      </c>
    </row>
    <row r="599" spans="1:27">
      <c r="A599" t="s">
        <v>173</v>
      </c>
      <c r="E599" s="23" t="s">
        <v>170</v>
      </c>
    </row>
    <row r="600" spans="1:27">
      <c r="A600" t="s">
        <v>174</v>
      </c>
      <c r="E600" s="28" t="s">
        <v>649</v>
      </c>
    </row>
    <row r="601" spans="1:27" ht="52.9">
      <c r="A601" t="s">
        <v>176</v>
      </c>
      <c r="E601" s="23" t="s">
        <v>6159</v>
      </c>
    </row>
    <row r="602" spans="1:27">
      <c r="A602" t="s">
        <v>168</v>
      </c>
      <c r="B602">
        <v>144</v>
      </c>
      <c r="C602" s="22" t="s">
        <v>6160</v>
      </c>
      <c r="D602" t="s">
        <v>170</v>
      </c>
      <c r="E602" s="23" t="s">
        <v>6161</v>
      </c>
      <c r="F602" s="24" t="s">
        <v>218</v>
      </c>
      <c r="G602" s="25">
        <v>6</v>
      </c>
      <c r="H602" s="24">
        <v>0</v>
      </c>
      <c r="I602" s="26">
        <f>ROUND(G602*H602,P4)</f>
        <v>0</v>
      </c>
      <c r="L602" s="26">
        <v>0</v>
      </c>
      <c r="M602" s="20">
        <f>ROUND(G602*L602,P4)</f>
        <v>0</v>
      </c>
      <c r="N602" s="21" t="s">
        <v>192</v>
      </c>
      <c r="O602" s="27">
        <f>M602*AA602</f>
        <v>0</v>
      </c>
      <c r="P602">
        <v>3</v>
      </c>
      <c r="AA602">
        <f>IF(P602=1,$O$3,IF(P602=2,$O$4,$O$5))</f>
        <v>0</v>
      </c>
    </row>
    <row r="603" spans="1:27">
      <c r="A603" t="s">
        <v>173</v>
      </c>
      <c r="E603" s="23" t="s">
        <v>170</v>
      </c>
    </row>
    <row r="604" spans="1:27">
      <c r="A604" t="s">
        <v>174</v>
      </c>
      <c r="E604" s="28" t="s">
        <v>649</v>
      </c>
    </row>
    <row r="605" spans="1:27" ht="52.9">
      <c r="A605" t="s">
        <v>176</v>
      </c>
      <c r="E605" s="23" t="s">
        <v>6162</v>
      </c>
    </row>
    <row r="606" spans="1:27" ht="26.45">
      <c r="A606" t="s">
        <v>168</v>
      </c>
      <c r="B606">
        <v>145</v>
      </c>
      <c r="C606" s="22" t="s">
        <v>6163</v>
      </c>
      <c r="D606" t="s">
        <v>170</v>
      </c>
      <c r="E606" s="23" t="s">
        <v>6164</v>
      </c>
      <c r="F606" s="24" t="s">
        <v>218</v>
      </c>
      <c r="G606" s="25">
        <v>6</v>
      </c>
      <c r="H606" s="24">
        <v>0</v>
      </c>
      <c r="I606" s="26">
        <f>ROUND(G606*H606,P4)</f>
        <v>0</v>
      </c>
      <c r="L606" s="26">
        <v>0</v>
      </c>
      <c r="M606" s="20">
        <f>ROUND(G606*L606,P4)</f>
        <v>0</v>
      </c>
      <c r="N606" s="21" t="s">
        <v>170</v>
      </c>
      <c r="O606" s="27">
        <f>M606*AA606</f>
        <v>0</v>
      </c>
      <c r="P606">
        <v>3</v>
      </c>
      <c r="AA606">
        <f>IF(P606=1,$O$3,IF(P606=2,$O$4,$O$5))</f>
        <v>0</v>
      </c>
    </row>
    <row r="607" spans="1:27">
      <c r="A607" t="s">
        <v>173</v>
      </c>
      <c r="E607" s="23" t="s">
        <v>170</v>
      </c>
    </row>
    <row r="608" spans="1:27">
      <c r="A608" t="s">
        <v>174</v>
      </c>
      <c r="E608" s="28" t="s">
        <v>649</v>
      </c>
    </row>
    <row r="609" spans="1:27" ht="52.9">
      <c r="A609" t="s">
        <v>176</v>
      </c>
      <c r="E609" s="23" t="s">
        <v>6165</v>
      </c>
    </row>
    <row r="610" spans="1:27">
      <c r="A610" t="s">
        <v>168</v>
      </c>
      <c r="B610">
        <v>146</v>
      </c>
      <c r="C610" s="22" t="s">
        <v>6166</v>
      </c>
      <c r="D610" t="s">
        <v>170</v>
      </c>
      <c r="E610" s="23" t="s">
        <v>6167</v>
      </c>
      <c r="F610" s="24" t="s">
        <v>218</v>
      </c>
      <c r="G610" s="25">
        <v>43</v>
      </c>
      <c r="H610" s="24">
        <v>0</v>
      </c>
      <c r="I610" s="26">
        <f>ROUND(G610*H610,P4)</f>
        <v>0</v>
      </c>
      <c r="L610" s="26">
        <v>0</v>
      </c>
      <c r="M610" s="20">
        <f>ROUND(G610*L610,P4)</f>
        <v>0</v>
      </c>
      <c r="N610" s="21" t="s">
        <v>192</v>
      </c>
      <c r="O610" s="27">
        <f>M610*AA610</f>
        <v>0</v>
      </c>
      <c r="P610">
        <v>3</v>
      </c>
      <c r="AA610">
        <f>IF(P610=1,$O$3,IF(P610=2,$O$4,$O$5))</f>
        <v>0</v>
      </c>
    </row>
    <row r="611" spans="1:27">
      <c r="A611" t="s">
        <v>173</v>
      </c>
      <c r="E611" s="23" t="s">
        <v>170</v>
      </c>
    </row>
    <row r="612" spans="1:27">
      <c r="A612" t="s">
        <v>174</v>
      </c>
      <c r="E612" s="28" t="s">
        <v>5958</v>
      </c>
    </row>
    <row r="613" spans="1:27" ht="52.9">
      <c r="A613" t="s">
        <v>176</v>
      </c>
      <c r="E613" s="23" t="s">
        <v>6168</v>
      </c>
    </row>
    <row r="614" spans="1:27" ht="26.45">
      <c r="A614" t="s">
        <v>168</v>
      </c>
      <c r="B614">
        <v>147</v>
      </c>
      <c r="C614" s="22" t="s">
        <v>6169</v>
      </c>
      <c r="D614" t="s">
        <v>170</v>
      </c>
      <c r="E614" s="23" t="s">
        <v>6170</v>
      </c>
      <c r="F614" s="24" t="s">
        <v>218</v>
      </c>
      <c r="G614" s="25">
        <v>1</v>
      </c>
      <c r="H614" s="24">
        <v>0</v>
      </c>
      <c r="I614" s="26">
        <f>ROUND(G614*H614,P4)</f>
        <v>0</v>
      </c>
      <c r="L614" s="26">
        <v>0</v>
      </c>
      <c r="M614" s="20">
        <f>ROUND(G614*L614,P4)</f>
        <v>0</v>
      </c>
      <c r="N614" s="21" t="s">
        <v>192</v>
      </c>
      <c r="O614" s="27">
        <f>M614*AA614</f>
        <v>0</v>
      </c>
      <c r="P614">
        <v>3</v>
      </c>
      <c r="AA614">
        <f>IF(P614=1,$O$3,IF(P614=2,$O$4,$O$5))</f>
        <v>0</v>
      </c>
    </row>
    <row r="615" spans="1:27">
      <c r="A615" t="s">
        <v>173</v>
      </c>
      <c r="E615" s="23" t="s">
        <v>170</v>
      </c>
    </row>
    <row r="616" spans="1:27">
      <c r="A616" t="s">
        <v>174</v>
      </c>
      <c r="E616" s="28" t="s">
        <v>183</v>
      </c>
    </row>
    <row r="617" spans="1:27" ht="52.9">
      <c r="A617" t="s">
        <v>176</v>
      </c>
      <c r="E617" s="23" t="s">
        <v>6171</v>
      </c>
    </row>
    <row r="618" spans="1:27">
      <c r="A618" t="s">
        <v>168</v>
      </c>
      <c r="B618">
        <v>148</v>
      </c>
      <c r="C618" s="22" t="s">
        <v>6172</v>
      </c>
      <c r="D618" t="s">
        <v>170</v>
      </c>
      <c r="E618" s="23" t="s">
        <v>6167</v>
      </c>
      <c r="F618" s="24" t="s">
        <v>218</v>
      </c>
      <c r="G618" s="25">
        <v>598</v>
      </c>
      <c r="H618" s="24">
        <v>0</v>
      </c>
      <c r="I618" s="26">
        <f>ROUND(G618*H618,P4)</f>
        <v>0</v>
      </c>
      <c r="L618" s="26">
        <v>0</v>
      </c>
      <c r="M618" s="20">
        <f>ROUND(G618*L618,P4)</f>
        <v>0</v>
      </c>
      <c r="N618" s="21" t="s">
        <v>192</v>
      </c>
      <c r="O618" s="27">
        <f>M618*AA618</f>
        <v>0</v>
      </c>
      <c r="P618">
        <v>3</v>
      </c>
      <c r="AA618">
        <f>IF(P618=1,$O$3,IF(P618=2,$O$4,$O$5))</f>
        <v>0</v>
      </c>
    </row>
    <row r="619" spans="1:27">
      <c r="A619" t="s">
        <v>173</v>
      </c>
      <c r="E619" s="23" t="s">
        <v>170</v>
      </c>
    </row>
    <row r="620" spans="1:27">
      <c r="A620" t="s">
        <v>174</v>
      </c>
      <c r="E620" s="28" t="s">
        <v>6173</v>
      </c>
    </row>
    <row r="621" spans="1:27" ht="52.9">
      <c r="A621" t="s">
        <v>176</v>
      </c>
      <c r="E621" s="23" t="s">
        <v>6174</v>
      </c>
    </row>
    <row r="622" spans="1:27">
      <c r="A622" t="s">
        <v>168</v>
      </c>
      <c r="B622">
        <v>149</v>
      </c>
      <c r="C622" s="22" t="s">
        <v>6175</v>
      </c>
      <c r="D622" t="s">
        <v>170</v>
      </c>
      <c r="E622" s="23" t="s">
        <v>6167</v>
      </c>
      <c r="F622" s="24" t="s">
        <v>218</v>
      </c>
      <c r="G622" s="25">
        <v>78</v>
      </c>
      <c r="H622" s="24">
        <v>0</v>
      </c>
      <c r="I622" s="26">
        <f>ROUND(G622*H622,P4)</f>
        <v>0</v>
      </c>
      <c r="L622" s="26">
        <v>0</v>
      </c>
      <c r="M622" s="20">
        <f>ROUND(G622*L622,P4)</f>
        <v>0</v>
      </c>
      <c r="N622" s="21" t="s">
        <v>192</v>
      </c>
      <c r="O622" s="27">
        <f>M622*AA622</f>
        <v>0</v>
      </c>
      <c r="P622">
        <v>3</v>
      </c>
      <c r="AA622">
        <f>IF(P622=1,$O$3,IF(P622=2,$O$4,$O$5))</f>
        <v>0</v>
      </c>
    </row>
    <row r="623" spans="1:27">
      <c r="A623" t="s">
        <v>173</v>
      </c>
      <c r="E623" s="23" t="s">
        <v>170</v>
      </c>
    </row>
    <row r="624" spans="1:27">
      <c r="A624" t="s">
        <v>174</v>
      </c>
      <c r="E624" s="28" t="s">
        <v>3466</v>
      </c>
    </row>
    <row r="625" spans="1:27" ht="52.9">
      <c r="A625" t="s">
        <v>176</v>
      </c>
      <c r="E625" s="23" t="s">
        <v>6176</v>
      </c>
    </row>
    <row r="626" spans="1:27">
      <c r="A626" t="s">
        <v>168</v>
      </c>
      <c r="B626">
        <v>150</v>
      </c>
      <c r="C626" s="22" t="s">
        <v>6177</v>
      </c>
      <c r="D626" t="s">
        <v>170</v>
      </c>
      <c r="E626" s="23" t="s">
        <v>6167</v>
      </c>
      <c r="F626" s="24" t="s">
        <v>218</v>
      </c>
      <c r="G626" s="25">
        <v>10</v>
      </c>
      <c r="H626" s="24">
        <v>0</v>
      </c>
      <c r="I626" s="26">
        <f>ROUND(G626*H626,P4)</f>
        <v>0</v>
      </c>
      <c r="L626" s="26">
        <v>0</v>
      </c>
      <c r="M626" s="20">
        <f>ROUND(G626*L626,P4)</f>
        <v>0</v>
      </c>
      <c r="N626" s="21" t="s">
        <v>192</v>
      </c>
      <c r="O626" s="27">
        <f>M626*AA626</f>
        <v>0</v>
      </c>
      <c r="P626">
        <v>3</v>
      </c>
      <c r="AA626">
        <f>IF(P626=1,$O$3,IF(P626=2,$O$4,$O$5))</f>
        <v>0</v>
      </c>
    </row>
    <row r="627" spans="1:27">
      <c r="A627" t="s">
        <v>173</v>
      </c>
      <c r="E627" s="23" t="s">
        <v>170</v>
      </c>
    </row>
    <row r="628" spans="1:27">
      <c r="A628" t="s">
        <v>174</v>
      </c>
      <c r="E628" s="28" t="s">
        <v>364</v>
      </c>
    </row>
    <row r="629" spans="1:27" ht="52.9">
      <c r="A629" t="s">
        <v>176</v>
      </c>
      <c r="E629" s="23" t="s">
        <v>6178</v>
      </c>
    </row>
    <row r="630" spans="1:27">
      <c r="A630" t="s">
        <v>168</v>
      </c>
      <c r="B630">
        <v>151</v>
      </c>
      <c r="C630" s="22" t="s">
        <v>6179</v>
      </c>
      <c r="D630" t="s">
        <v>170</v>
      </c>
      <c r="E630" s="23" t="s">
        <v>6167</v>
      </c>
      <c r="F630" s="24" t="s">
        <v>218</v>
      </c>
      <c r="G630" s="25">
        <v>29</v>
      </c>
      <c r="H630" s="24">
        <v>0</v>
      </c>
      <c r="I630" s="26">
        <f>ROUND(G630*H630,P4)</f>
        <v>0</v>
      </c>
      <c r="L630" s="26">
        <v>0</v>
      </c>
      <c r="M630" s="20">
        <f>ROUND(G630*L630,P4)</f>
        <v>0</v>
      </c>
      <c r="N630" s="21" t="s">
        <v>192</v>
      </c>
      <c r="O630" s="27">
        <f>M630*AA630</f>
        <v>0</v>
      </c>
      <c r="P630">
        <v>3</v>
      </c>
      <c r="AA630">
        <f>IF(P630=1,$O$3,IF(P630=2,$O$4,$O$5))</f>
        <v>0</v>
      </c>
    </row>
    <row r="631" spans="1:27">
      <c r="A631" t="s">
        <v>173</v>
      </c>
      <c r="E631" s="23" t="s">
        <v>170</v>
      </c>
    </row>
    <row r="632" spans="1:27">
      <c r="A632" t="s">
        <v>174</v>
      </c>
      <c r="E632" s="28" t="s">
        <v>5165</v>
      </c>
    </row>
    <row r="633" spans="1:27" ht="52.9">
      <c r="A633" t="s">
        <v>176</v>
      </c>
      <c r="E633" s="23" t="s">
        <v>6180</v>
      </c>
    </row>
    <row r="634" spans="1:27" ht="26.45">
      <c r="A634" t="s">
        <v>168</v>
      </c>
      <c r="B634">
        <v>152</v>
      </c>
      <c r="C634" s="22" t="s">
        <v>6181</v>
      </c>
      <c r="D634" t="s">
        <v>170</v>
      </c>
      <c r="E634" s="23" t="s">
        <v>6170</v>
      </c>
      <c r="F634" s="24" t="s">
        <v>218</v>
      </c>
      <c r="G634" s="25">
        <v>4</v>
      </c>
      <c r="H634" s="24">
        <v>0</v>
      </c>
      <c r="I634" s="26">
        <f>ROUND(G634*H634,P4)</f>
        <v>0</v>
      </c>
      <c r="L634" s="26">
        <v>0</v>
      </c>
      <c r="M634" s="20">
        <f>ROUND(G634*L634,P4)</f>
        <v>0</v>
      </c>
      <c r="N634" s="21" t="s">
        <v>192</v>
      </c>
      <c r="O634" s="27">
        <f>M634*AA634</f>
        <v>0</v>
      </c>
      <c r="P634">
        <v>3</v>
      </c>
      <c r="AA634">
        <f>IF(P634=1,$O$3,IF(P634=2,$O$4,$O$5))</f>
        <v>0</v>
      </c>
    </row>
    <row r="635" spans="1:27">
      <c r="A635" t="s">
        <v>173</v>
      </c>
      <c r="E635" s="23" t="s">
        <v>170</v>
      </c>
    </row>
    <row r="636" spans="1:27">
      <c r="A636" t="s">
        <v>174</v>
      </c>
      <c r="E636" s="28" t="s">
        <v>549</v>
      </c>
    </row>
    <row r="637" spans="1:27" ht="52.9">
      <c r="A637" t="s">
        <v>176</v>
      </c>
      <c r="E637" s="23" t="s">
        <v>6182</v>
      </c>
    </row>
    <row r="638" spans="1:27" ht="26.45">
      <c r="A638" t="s">
        <v>168</v>
      </c>
      <c r="B638">
        <v>153</v>
      </c>
      <c r="C638" s="22" t="s">
        <v>6183</v>
      </c>
      <c r="D638" t="s">
        <v>170</v>
      </c>
      <c r="E638" s="23" t="s">
        <v>6170</v>
      </c>
      <c r="F638" s="24" t="s">
        <v>218</v>
      </c>
      <c r="G638" s="25">
        <v>35</v>
      </c>
      <c r="H638" s="24">
        <v>0</v>
      </c>
      <c r="I638" s="26">
        <f>ROUND(G638*H638,P4)</f>
        <v>0</v>
      </c>
      <c r="L638" s="26">
        <v>0</v>
      </c>
      <c r="M638" s="20">
        <f>ROUND(G638*L638,P4)</f>
        <v>0</v>
      </c>
      <c r="N638" s="21" t="s">
        <v>192</v>
      </c>
      <c r="O638" s="27">
        <f>M638*AA638</f>
        <v>0</v>
      </c>
      <c r="P638">
        <v>3</v>
      </c>
      <c r="AA638">
        <f>IF(P638=1,$O$3,IF(P638=2,$O$4,$O$5))</f>
        <v>0</v>
      </c>
    </row>
    <row r="639" spans="1:27">
      <c r="A639" t="s">
        <v>173</v>
      </c>
      <c r="E639" s="23" t="s">
        <v>170</v>
      </c>
    </row>
    <row r="640" spans="1:27">
      <c r="A640" t="s">
        <v>174</v>
      </c>
      <c r="E640" s="28" t="s">
        <v>2131</v>
      </c>
    </row>
    <row r="641" spans="1:27" ht="52.9">
      <c r="A641" t="s">
        <v>176</v>
      </c>
      <c r="E641" s="23" t="s">
        <v>6176</v>
      </c>
    </row>
    <row r="642" spans="1:27" ht="26.45">
      <c r="A642" t="s">
        <v>168</v>
      </c>
      <c r="B642">
        <v>154</v>
      </c>
      <c r="C642" s="22" t="s">
        <v>6184</v>
      </c>
      <c r="D642" t="s">
        <v>170</v>
      </c>
      <c r="E642" s="23" t="s">
        <v>6170</v>
      </c>
      <c r="F642" s="24" t="s">
        <v>218</v>
      </c>
      <c r="G642" s="25">
        <v>5</v>
      </c>
      <c r="H642" s="24">
        <v>0</v>
      </c>
      <c r="I642" s="26">
        <f>ROUND(G642*H642,P4)</f>
        <v>0</v>
      </c>
      <c r="L642" s="26">
        <v>0</v>
      </c>
      <c r="M642" s="20">
        <f>ROUND(G642*L642,P4)</f>
        <v>0</v>
      </c>
      <c r="N642" s="21" t="s">
        <v>192</v>
      </c>
      <c r="O642" s="27">
        <f>M642*AA642</f>
        <v>0</v>
      </c>
      <c r="P642">
        <v>3</v>
      </c>
      <c r="AA642">
        <f>IF(P642=1,$O$3,IF(P642=2,$O$4,$O$5))</f>
        <v>0</v>
      </c>
    </row>
    <row r="643" spans="1:27">
      <c r="A643" t="s">
        <v>173</v>
      </c>
      <c r="E643" s="23" t="s">
        <v>170</v>
      </c>
    </row>
    <row r="644" spans="1:27">
      <c r="A644" t="s">
        <v>174</v>
      </c>
      <c r="E644" s="28" t="s">
        <v>757</v>
      </c>
    </row>
    <row r="645" spans="1:27" ht="52.9">
      <c r="A645" t="s">
        <v>176</v>
      </c>
      <c r="E645" s="23" t="s">
        <v>6178</v>
      </c>
    </row>
    <row r="646" spans="1:27">
      <c r="A646" t="s">
        <v>168</v>
      </c>
      <c r="B646">
        <v>155</v>
      </c>
      <c r="C646" s="22" t="s">
        <v>6185</v>
      </c>
      <c r="D646" t="s">
        <v>170</v>
      </c>
      <c r="E646" s="23" t="s">
        <v>6155</v>
      </c>
      <c r="F646" s="24" t="s">
        <v>218</v>
      </c>
      <c r="G646" s="25">
        <v>58</v>
      </c>
      <c r="H646" s="24">
        <v>0</v>
      </c>
      <c r="I646" s="26">
        <f>ROUND(G646*H646,P4)</f>
        <v>0</v>
      </c>
      <c r="L646" s="26">
        <v>0</v>
      </c>
      <c r="M646" s="20">
        <f>ROUND(G646*L646,P4)</f>
        <v>0</v>
      </c>
      <c r="N646" s="21" t="s">
        <v>192</v>
      </c>
      <c r="O646" s="27">
        <f>M646*AA646</f>
        <v>0</v>
      </c>
      <c r="P646">
        <v>3</v>
      </c>
      <c r="AA646">
        <f>IF(P646=1,$O$3,IF(P646=2,$O$4,$O$5))</f>
        <v>0</v>
      </c>
    </row>
    <row r="647" spans="1:27">
      <c r="A647" t="s">
        <v>173</v>
      </c>
      <c r="E647" s="23" t="s">
        <v>170</v>
      </c>
    </row>
    <row r="648" spans="1:27">
      <c r="A648" t="s">
        <v>174</v>
      </c>
      <c r="E648" s="28" t="s">
        <v>3443</v>
      </c>
    </row>
    <row r="649" spans="1:27" ht="39.6">
      <c r="A649" t="s">
        <v>176</v>
      </c>
      <c r="E649" s="23" t="s">
        <v>6186</v>
      </c>
    </row>
    <row r="650" spans="1:27">
      <c r="A650" t="s">
        <v>168</v>
      </c>
      <c r="B650">
        <v>156</v>
      </c>
      <c r="C650" s="22" t="s">
        <v>6187</v>
      </c>
      <c r="D650" t="s">
        <v>170</v>
      </c>
      <c r="E650" s="23" t="s">
        <v>6188</v>
      </c>
      <c r="F650" s="24" t="s">
        <v>218</v>
      </c>
      <c r="G650" s="25">
        <v>13</v>
      </c>
      <c r="H650" s="24">
        <v>0</v>
      </c>
      <c r="I650" s="26">
        <f>ROUND(G650*H650,P4)</f>
        <v>0</v>
      </c>
      <c r="L650" s="26">
        <v>0</v>
      </c>
      <c r="M650" s="20">
        <f>ROUND(G650*L650,P4)</f>
        <v>0</v>
      </c>
      <c r="N650" s="21" t="s">
        <v>192</v>
      </c>
      <c r="O650" s="27">
        <f>M650*AA650</f>
        <v>0</v>
      </c>
      <c r="P650">
        <v>3</v>
      </c>
      <c r="AA650">
        <f>IF(P650=1,$O$3,IF(P650=2,$O$4,$O$5))</f>
        <v>0</v>
      </c>
    </row>
    <row r="651" spans="1:27">
      <c r="A651" t="s">
        <v>173</v>
      </c>
      <c r="E651" s="23" t="s">
        <v>170</v>
      </c>
    </row>
    <row r="652" spans="1:27">
      <c r="A652" t="s">
        <v>174</v>
      </c>
      <c r="E652" s="28" t="s">
        <v>494</v>
      </c>
    </row>
    <row r="653" spans="1:27" ht="52.9">
      <c r="A653" t="s">
        <v>176</v>
      </c>
      <c r="E653" s="23" t="s">
        <v>6189</v>
      </c>
    </row>
    <row r="654" spans="1:27" ht="26.45">
      <c r="A654" t="s">
        <v>168</v>
      </c>
      <c r="B654">
        <v>157</v>
      </c>
      <c r="C654" s="22" t="s">
        <v>6190</v>
      </c>
      <c r="D654" t="s">
        <v>170</v>
      </c>
      <c r="E654" s="23" t="s">
        <v>6191</v>
      </c>
      <c r="F654" s="24" t="s">
        <v>218</v>
      </c>
      <c r="G654" s="25">
        <v>2</v>
      </c>
      <c r="H654" s="24">
        <v>0</v>
      </c>
      <c r="I654" s="26">
        <f>ROUND(G654*H654,P4)</f>
        <v>0</v>
      </c>
      <c r="L654" s="26">
        <v>0</v>
      </c>
      <c r="M654" s="20">
        <f>ROUND(G654*L654,P4)</f>
        <v>0</v>
      </c>
      <c r="N654" s="21" t="s">
        <v>192</v>
      </c>
      <c r="O654" s="27">
        <f>M654*AA654</f>
        <v>0</v>
      </c>
      <c r="P654">
        <v>3</v>
      </c>
      <c r="AA654">
        <f>IF(P654=1,$O$3,IF(P654=2,$O$4,$O$5))</f>
        <v>0</v>
      </c>
    </row>
    <row r="655" spans="1:27">
      <c r="A655" t="s">
        <v>173</v>
      </c>
      <c r="E655" s="23" t="s">
        <v>170</v>
      </c>
    </row>
    <row r="656" spans="1:27">
      <c r="A656" t="s">
        <v>174</v>
      </c>
      <c r="E656" s="28" t="s">
        <v>231</v>
      </c>
    </row>
    <row r="657" spans="1:27" ht="39.6">
      <c r="A657" t="s">
        <v>176</v>
      </c>
      <c r="E657" s="23" t="s">
        <v>6192</v>
      </c>
    </row>
    <row r="658" spans="1:27" ht="39.6">
      <c r="A658" t="s">
        <v>168</v>
      </c>
      <c r="B658">
        <v>158</v>
      </c>
      <c r="C658" s="22" t="s">
        <v>6193</v>
      </c>
      <c r="D658" t="s">
        <v>170</v>
      </c>
      <c r="E658" s="23" t="s">
        <v>6194</v>
      </c>
      <c r="F658" s="24" t="s">
        <v>218</v>
      </c>
      <c r="G658" s="25">
        <v>1</v>
      </c>
      <c r="H658" s="24">
        <v>0</v>
      </c>
      <c r="I658" s="26">
        <f>ROUND(G658*H658,P4)</f>
        <v>0</v>
      </c>
      <c r="L658" s="26">
        <v>0</v>
      </c>
      <c r="M658" s="20">
        <f>ROUND(G658*L658,P4)</f>
        <v>0</v>
      </c>
      <c r="N658" s="21" t="s">
        <v>170</v>
      </c>
      <c r="O658" s="27">
        <f>M658*AA658</f>
        <v>0</v>
      </c>
      <c r="P658">
        <v>3</v>
      </c>
      <c r="AA658">
        <f>IF(P658=1,$O$3,IF(P658=2,$O$4,$O$5))</f>
        <v>0</v>
      </c>
    </row>
    <row r="659" spans="1:27">
      <c r="A659" t="s">
        <v>173</v>
      </c>
      <c r="E659" s="23" t="s">
        <v>170</v>
      </c>
    </row>
    <row r="660" spans="1:27">
      <c r="A660" t="s">
        <v>174</v>
      </c>
      <c r="E660" s="28" t="s">
        <v>183</v>
      </c>
    </row>
    <row r="661" spans="1:27" ht="79.150000000000006">
      <c r="A661" t="s">
        <v>176</v>
      </c>
      <c r="E661" s="23" t="s">
        <v>6195</v>
      </c>
    </row>
    <row r="662" spans="1:27" ht="26.45">
      <c r="A662" t="s">
        <v>168</v>
      </c>
      <c r="B662">
        <v>159</v>
      </c>
      <c r="C662" s="22" t="s">
        <v>6196</v>
      </c>
      <c r="D662" t="s">
        <v>170</v>
      </c>
      <c r="E662" s="23" t="s">
        <v>6197</v>
      </c>
      <c r="F662" s="24" t="s">
        <v>218</v>
      </c>
      <c r="G662" s="25">
        <v>24</v>
      </c>
      <c r="H662" s="24">
        <v>0</v>
      </c>
      <c r="I662" s="26">
        <f>ROUND(G662*H662,P4)</f>
        <v>0</v>
      </c>
      <c r="L662" s="26">
        <v>0</v>
      </c>
      <c r="M662" s="20">
        <f>ROUND(G662*L662,P4)</f>
        <v>0</v>
      </c>
      <c r="N662" s="21" t="s">
        <v>170</v>
      </c>
      <c r="O662" s="27">
        <f>M662*AA662</f>
        <v>0</v>
      </c>
      <c r="P662">
        <v>3</v>
      </c>
      <c r="AA662">
        <f>IF(P662=1,$O$3,IF(P662=2,$O$4,$O$5))</f>
        <v>0</v>
      </c>
    </row>
    <row r="663" spans="1:27">
      <c r="A663" t="s">
        <v>173</v>
      </c>
      <c r="E663" s="23" t="s">
        <v>170</v>
      </c>
    </row>
    <row r="664" spans="1:27">
      <c r="A664" t="s">
        <v>174</v>
      </c>
      <c r="E664" s="28" t="s">
        <v>399</v>
      </c>
    </row>
    <row r="665" spans="1:27" ht="132">
      <c r="A665" t="s">
        <v>176</v>
      </c>
      <c r="E665" s="23" t="s">
        <v>6198</v>
      </c>
    </row>
    <row r="666" spans="1:27" ht="26.45">
      <c r="A666" t="s">
        <v>168</v>
      </c>
      <c r="B666">
        <v>160</v>
      </c>
      <c r="C666" s="22" t="s">
        <v>6199</v>
      </c>
      <c r="D666" t="s">
        <v>170</v>
      </c>
      <c r="E666" s="23" t="s">
        <v>6200</v>
      </c>
      <c r="F666" s="24" t="s">
        <v>218</v>
      </c>
      <c r="G666" s="25">
        <v>15</v>
      </c>
      <c r="H666" s="24">
        <v>0</v>
      </c>
      <c r="I666" s="26">
        <f>ROUND(G666*H666,P4)</f>
        <v>0</v>
      </c>
      <c r="L666" s="26">
        <v>0</v>
      </c>
      <c r="M666" s="20">
        <f>ROUND(G666*L666,P4)</f>
        <v>0</v>
      </c>
      <c r="N666" s="21" t="s">
        <v>170</v>
      </c>
      <c r="O666" s="27">
        <f>M666*AA666</f>
        <v>0</v>
      </c>
      <c r="P666">
        <v>3</v>
      </c>
      <c r="AA666">
        <f>IF(P666=1,$O$3,IF(P666=2,$O$4,$O$5))</f>
        <v>0</v>
      </c>
    </row>
    <row r="667" spans="1:27">
      <c r="A667" t="s">
        <v>173</v>
      </c>
      <c r="E667" s="23" t="s">
        <v>170</v>
      </c>
    </row>
    <row r="668" spans="1:27">
      <c r="A668" t="s">
        <v>174</v>
      </c>
      <c r="E668" s="28" t="s">
        <v>375</v>
      </c>
    </row>
    <row r="669" spans="1:27" ht="132">
      <c r="A669" t="s">
        <v>176</v>
      </c>
      <c r="E669" s="23" t="s">
        <v>6201</v>
      </c>
    </row>
    <row r="670" spans="1:27" ht="26.45">
      <c r="A670" t="s">
        <v>168</v>
      </c>
      <c r="B670">
        <v>161</v>
      </c>
      <c r="C670" s="22" t="s">
        <v>6202</v>
      </c>
      <c r="D670" t="s">
        <v>170</v>
      </c>
      <c r="E670" s="23" t="s">
        <v>6203</v>
      </c>
      <c r="F670" s="24" t="s">
        <v>218</v>
      </c>
      <c r="G670" s="25">
        <v>32</v>
      </c>
      <c r="H670" s="24">
        <v>0</v>
      </c>
      <c r="I670" s="26">
        <f>ROUND(G670*H670,P4)</f>
        <v>0</v>
      </c>
      <c r="L670" s="26">
        <v>0</v>
      </c>
      <c r="M670" s="20">
        <f>ROUND(G670*L670,P4)</f>
        <v>0</v>
      </c>
      <c r="N670" s="21" t="s">
        <v>170</v>
      </c>
      <c r="O670" s="27">
        <f>M670*AA670</f>
        <v>0</v>
      </c>
      <c r="P670">
        <v>3</v>
      </c>
      <c r="AA670">
        <f>IF(P670=1,$O$3,IF(P670=2,$O$4,$O$5))</f>
        <v>0</v>
      </c>
    </row>
    <row r="671" spans="1:27">
      <c r="A671" t="s">
        <v>173</v>
      </c>
      <c r="E671" s="23" t="s">
        <v>170</v>
      </c>
    </row>
    <row r="672" spans="1:27">
      <c r="A672" t="s">
        <v>174</v>
      </c>
      <c r="E672" s="28" t="s">
        <v>402</v>
      </c>
    </row>
    <row r="673" spans="1:27" ht="132">
      <c r="A673" t="s">
        <v>176</v>
      </c>
      <c r="E673" s="23" t="s">
        <v>6204</v>
      </c>
    </row>
    <row r="674" spans="1:27">
      <c r="A674" t="s">
        <v>168</v>
      </c>
      <c r="B674">
        <v>162</v>
      </c>
      <c r="C674" s="22" t="s">
        <v>6205</v>
      </c>
      <c r="D674" t="s">
        <v>170</v>
      </c>
      <c r="E674" s="23" t="s">
        <v>6206</v>
      </c>
      <c r="F674" s="24" t="s">
        <v>218</v>
      </c>
      <c r="G674" s="25">
        <v>8</v>
      </c>
      <c r="H674" s="24">
        <v>0</v>
      </c>
      <c r="I674" s="26">
        <f>ROUND(G674*H674,P4)</f>
        <v>0</v>
      </c>
      <c r="L674" s="26">
        <v>0</v>
      </c>
      <c r="M674" s="20">
        <f>ROUND(G674*L674,P4)</f>
        <v>0</v>
      </c>
      <c r="N674" s="21" t="s">
        <v>192</v>
      </c>
      <c r="O674" s="27">
        <f>M674*AA674</f>
        <v>0</v>
      </c>
      <c r="P674">
        <v>3</v>
      </c>
      <c r="AA674">
        <f>IF(P674=1,$O$3,IF(P674=2,$O$4,$O$5))</f>
        <v>0</v>
      </c>
    </row>
    <row r="675" spans="1:27">
      <c r="A675" t="s">
        <v>173</v>
      </c>
      <c r="E675" s="23" t="s">
        <v>170</v>
      </c>
    </row>
    <row r="676" spans="1:27">
      <c r="A676" t="s">
        <v>174</v>
      </c>
      <c r="E676" s="28" t="s">
        <v>396</v>
      </c>
    </row>
    <row r="677" spans="1:27" ht="52.9">
      <c r="A677" t="s">
        <v>176</v>
      </c>
      <c r="E677" s="23" t="s">
        <v>6207</v>
      </c>
    </row>
    <row r="678" spans="1:27">
      <c r="A678" t="s">
        <v>165</v>
      </c>
      <c r="C678" s="18" t="s">
        <v>212</v>
      </c>
      <c r="E678" s="19" t="s">
        <v>6208</v>
      </c>
      <c r="L678" s="20">
        <f>SUMIFS(L679:L758,A679:A758,"P")</f>
        <v>0</v>
      </c>
      <c r="M678" s="20">
        <f>SUMIFS(M679:M758,A679:A758,"P")</f>
        <v>0</v>
      </c>
      <c r="N678" s="21"/>
    </row>
    <row r="679" spans="1:27" ht="26.45">
      <c r="A679" t="s">
        <v>168</v>
      </c>
      <c r="B679">
        <v>163</v>
      </c>
      <c r="C679" s="22" t="s">
        <v>2211</v>
      </c>
      <c r="D679" t="s">
        <v>170</v>
      </c>
      <c r="E679" s="23" t="s">
        <v>2212</v>
      </c>
      <c r="F679" s="24" t="s">
        <v>317</v>
      </c>
      <c r="G679" s="25">
        <v>205</v>
      </c>
      <c r="H679" s="24">
        <v>0</v>
      </c>
      <c r="I679" s="26">
        <f>ROUND(G679*H679,P4)</f>
        <v>0</v>
      </c>
      <c r="L679" s="26">
        <v>0</v>
      </c>
      <c r="M679" s="20">
        <f>ROUND(G679*L679,P4)</f>
        <v>0</v>
      </c>
      <c r="N679" s="21" t="s">
        <v>192</v>
      </c>
      <c r="O679" s="27">
        <f>M679*AA679</f>
        <v>0</v>
      </c>
      <c r="P679">
        <v>3</v>
      </c>
      <c r="AA679">
        <f>IF(P679=1,$O$3,IF(P679=2,$O$4,$O$5))</f>
        <v>0</v>
      </c>
    </row>
    <row r="680" spans="1:27">
      <c r="A680" t="s">
        <v>173</v>
      </c>
      <c r="E680" s="23" t="s">
        <v>170</v>
      </c>
    </row>
    <row r="681" spans="1:27">
      <c r="A681" t="s">
        <v>174</v>
      </c>
      <c r="E681" s="28" t="s">
        <v>6209</v>
      </c>
    </row>
    <row r="682" spans="1:27" ht="52.9">
      <c r="A682" t="s">
        <v>176</v>
      </c>
      <c r="E682" s="23" t="s">
        <v>6210</v>
      </c>
    </row>
    <row r="683" spans="1:27" ht="26.45">
      <c r="A683" t="s">
        <v>168</v>
      </c>
      <c r="B683">
        <v>164</v>
      </c>
      <c r="C683" s="22" t="s">
        <v>1624</v>
      </c>
      <c r="D683" t="s">
        <v>170</v>
      </c>
      <c r="E683" s="23" t="s">
        <v>1625</v>
      </c>
      <c r="F683" s="24" t="s">
        <v>317</v>
      </c>
      <c r="G683" s="25">
        <v>560</v>
      </c>
      <c r="H683" s="24">
        <v>0</v>
      </c>
      <c r="I683" s="26">
        <f>ROUND(G683*H683,P4)</f>
        <v>0</v>
      </c>
      <c r="L683" s="26">
        <v>0</v>
      </c>
      <c r="M683" s="20">
        <f>ROUND(G683*L683,P4)</f>
        <v>0</v>
      </c>
      <c r="N683" s="21" t="s">
        <v>192</v>
      </c>
      <c r="O683" s="27">
        <f>M683*AA683</f>
        <v>0</v>
      </c>
      <c r="P683">
        <v>3</v>
      </c>
      <c r="AA683">
        <f>IF(P683=1,$O$3,IF(P683=2,$O$4,$O$5))</f>
        <v>0</v>
      </c>
    </row>
    <row r="684" spans="1:27">
      <c r="A684" t="s">
        <v>173</v>
      </c>
      <c r="E684" s="23" t="s">
        <v>170</v>
      </c>
    </row>
    <row r="685" spans="1:27">
      <c r="A685" t="s">
        <v>174</v>
      </c>
      <c r="E685" s="28" t="s">
        <v>4983</v>
      </c>
    </row>
    <row r="686" spans="1:27" ht="52.9">
      <c r="A686" t="s">
        <v>176</v>
      </c>
      <c r="E686" s="23" t="s">
        <v>6211</v>
      </c>
    </row>
    <row r="687" spans="1:27" ht="26.45">
      <c r="A687" t="s">
        <v>168</v>
      </c>
      <c r="B687">
        <v>165</v>
      </c>
      <c r="C687" s="22" t="s">
        <v>1622</v>
      </c>
      <c r="D687" t="s">
        <v>170</v>
      </c>
      <c r="E687" s="23" t="s">
        <v>1623</v>
      </c>
      <c r="F687" s="24" t="s">
        <v>317</v>
      </c>
      <c r="G687" s="25">
        <v>220</v>
      </c>
      <c r="H687" s="24">
        <v>0</v>
      </c>
      <c r="I687" s="26">
        <f>ROUND(G687*H687,P4)</f>
        <v>0</v>
      </c>
      <c r="L687" s="26">
        <v>0</v>
      </c>
      <c r="M687" s="20">
        <f>ROUND(G687*L687,P4)</f>
        <v>0</v>
      </c>
      <c r="N687" s="21" t="s">
        <v>192</v>
      </c>
      <c r="O687" s="27">
        <f>M687*AA687</f>
        <v>0</v>
      </c>
      <c r="P687">
        <v>3</v>
      </c>
      <c r="AA687">
        <f>IF(P687=1,$O$3,IF(P687=2,$O$4,$O$5))</f>
        <v>0</v>
      </c>
    </row>
    <row r="688" spans="1:27">
      <c r="A688" t="s">
        <v>173</v>
      </c>
      <c r="E688" s="23" t="s">
        <v>170</v>
      </c>
    </row>
    <row r="689" spans="1:27">
      <c r="A689" t="s">
        <v>174</v>
      </c>
      <c r="E689" s="28" t="s">
        <v>6212</v>
      </c>
    </row>
    <row r="690" spans="1:27" ht="52.9">
      <c r="A690" t="s">
        <v>176</v>
      </c>
      <c r="E690" s="23" t="s">
        <v>6213</v>
      </c>
    </row>
    <row r="691" spans="1:27" ht="26.45">
      <c r="A691" t="s">
        <v>168</v>
      </c>
      <c r="B691">
        <v>166</v>
      </c>
      <c r="C691" s="22" t="s">
        <v>6214</v>
      </c>
      <c r="D691" t="s">
        <v>170</v>
      </c>
      <c r="E691" s="23" t="s">
        <v>6215</v>
      </c>
      <c r="F691" s="24" t="s">
        <v>317</v>
      </c>
      <c r="G691" s="25">
        <v>230</v>
      </c>
      <c r="H691" s="24">
        <v>0</v>
      </c>
      <c r="I691" s="26">
        <f>ROUND(G691*H691,P4)</f>
        <v>0</v>
      </c>
      <c r="L691" s="26">
        <v>0</v>
      </c>
      <c r="M691" s="20">
        <f>ROUND(G691*L691,P4)</f>
        <v>0</v>
      </c>
      <c r="N691" s="21" t="s">
        <v>192</v>
      </c>
      <c r="O691" s="27">
        <f>M691*AA691</f>
        <v>0</v>
      </c>
      <c r="P691">
        <v>3</v>
      </c>
      <c r="AA691">
        <f>IF(P691=1,$O$3,IF(P691=2,$O$4,$O$5))</f>
        <v>0</v>
      </c>
    </row>
    <row r="692" spans="1:27">
      <c r="A692" t="s">
        <v>173</v>
      </c>
      <c r="E692" s="23" t="s">
        <v>170</v>
      </c>
    </row>
    <row r="693" spans="1:27">
      <c r="A693" t="s">
        <v>174</v>
      </c>
      <c r="E693" s="28" t="s">
        <v>6216</v>
      </c>
    </row>
    <row r="694" spans="1:27" ht="52.9">
      <c r="A694" t="s">
        <v>176</v>
      </c>
      <c r="E694" s="23" t="s">
        <v>6217</v>
      </c>
    </row>
    <row r="695" spans="1:27" ht="26.45">
      <c r="A695" t="s">
        <v>168</v>
      </c>
      <c r="B695">
        <v>167</v>
      </c>
      <c r="C695" s="22" t="s">
        <v>2188</v>
      </c>
      <c r="D695" t="s">
        <v>170</v>
      </c>
      <c r="E695" s="23" t="s">
        <v>2189</v>
      </c>
      <c r="F695" s="24" t="s">
        <v>317</v>
      </c>
      <c r="G695" s="25">
        <v>300</v>
      </c>
      <c r="H695" s="24">
        <v>0</v>
      </c>
      <c r="I695" s="26">
        <f>ROUND(G695*H695,P4)</f>
        <v>0</v>
      </c>
      <c r="L695" s="26">
        <v>0</v>
      </c>
      <c r="M695" s="20">
        <f>ROUND(G695*L695,P4)</f>
        <v>0</v>
      </c>
      <c r="N695" s="21" t="s">
        <v>192</v>
      </c>
      <c r="O695" s="27">
        <f>M695*AA695</f>
        <v>0</v>
      </c>
      <c r="P695">
        <v>3</v>
      </c>
      <c r="AA695">
        <f>IF(P695=1,$O$3,IF(P695=2,$O$4,$O$5))</f>
        <v>0</v>
      </c>
    </row>
    <row r="696" spans="1:27">
      <c r="A696" t="s">
        <v>173</v>
      </c>
      <c r="E696" s="23" t="s">
        <v>170</v>
      </c>
    </row>
    <row r="697" spans="1:27">
      <c r="A697" t="s">
        <v>174</v>
      </c>
      <c r="E697" s="28" t="s">
        <v>739</v>
      </c>
    </row>
    <row r="698" spans="1:27" ht="52.9">
      <c r="A698" t="s">
        <v>176</v>
      </c>
      <c r="E698" s="23" t="s">
        <v>6218</v>
      </c>
    </row>
    <row r="699" spans="1:27" ht="26.45">
      <c r="A699" t="s">
        <v>168</v>
      </c>
      <c r="B699">
        <v>168</v>
      </c>
      <c r="C699" s="22" t="s">
        <v>6219</v>
      </c>
      <c r="D699" t="s">
        <v>170</v>
      </c>
      <c r="E699" s="23" t="s">
        <v>6220</v>
      </c>
      <c r="F699" s="24" t="s">
        <v>317</v>
      </c>
      <c r="G699" s="25">
        <v>90</v>
      </c>
      <c r="H699" s="24">
        <v>0</v>
      </c>
      <c r="I699" s="26">
        <f>ROUND(G699*H699,P4)</f>
        <v>0</v>
      </c>
      <c r="L699" s="26">
        <v>0</v>
      </c>
      <c r="M699" s="20">
        <f>ROUND(G699*L699,P4)</f>
        <v>0</v>
      </c>
      <c r="N699" s="21" t="s">
        <v>192</v>
      </c>
      <c r="O699" s="27">
        <f>M699*AA699</f>
        <v>0</v>
      </c>
      <c r="P699">
        <v>3</v>
      </c>
      <c r="AA699">
        <f>IF(P699=1,$O$3,IF(P699=2,$O$4,$O$5))</f>
        <v>0</v>
      </c>
    </row>
    <row r="700" spans="1:27">
      <c r="A700" t="s">
        <v>173</v>
      </c>
      <c r="E700" s="23" t="s">
        <v>170</v>
      </c>
    </row>
    <row r="701" spans="1:27">
      <c r="A701" t="s">
        <v>174</v>
      </c>
      <c r="E701" s="28" t="s">
        <v>777</v>
      </c>
    </row>
    <row r="702" spans="1:27" ht="52.9">
      <c r="A702" t="s">
        <v>176</v>
      </c>
      <c r="E702" s="23" t="s">
        <v>6221</v>
      </c>
    </row>
    <row r="703" spans="1:27" ht="26.45">
      <c r="A703" t="s">
        <v>168</v>
      </c>
      <c r="B703">
        <v>169</v>
      </c>
      <c r="C703" s="22" t="s">
        <v>6222</v>
      </c>
      <c r="D703" t="s">
        <v>170</v>
      </c>
      <c r="E703" s="23" t="s">
        <v>6220</v>
      </c>
      <c r="F703" s="24" t="s">
        <v>317</v>
      </c>
      <c r="G703" s="25">
        <v>70</v>
      </c>
      <c r="H703" s="24">
        <v>0</v>
      </c>
      <c r="I703" s="26">
        <f>ROUND(G703*H703,P4)</f>
        <v>0</v>
      </c>
      <c r="L703" s="26">
        <v>0</v>
      </c>
      <c r="M703" s="20">
        <f>ROUND(G703*L703,P4)</f>
        <v>0</v>
      </c>
      <c r="N703" s="21" t="s">
        <v>192</v>
      </c>
      <c r="O703" s="27">
        <f>M703*AA703</f>
        <v>0</v>
      </c>
      <c r="P703">
        <v>3</v>
      </c>
      <c r="AA703">
        <f>IF(P703=1,$O$3,IF(P703=2,$O$4,$O$5))</f>
        <v>0</v>
      </c>
    </row>
    <row r="704" spans="1:27">
      <c r="A704" t="s">
        <v>173</v>
      </c>
      <c r="E704" s="23" t="s">
        <v>170</v>
      </c>
    </row>
    <row r="705" spans="1:27">
      <c r="A705" t="s">
        <v>174</v>
      </c>
      <c r="E705" s="28" t="s">
        <v>475</v>
      </c>
    </row>
    <row r="706" spans="1:27" ht="66">
      <c r="A706" t="s">
        <v>176</v>
      </c>
      <c r="E706" s="23" t="s">
        <v>6223</v>
      </c>
    </row>
    <row r="707" spans="1:27" ht="26.45">
      <c r="A707" t="s">
        <v>168</v>
      </c>
      <c r="B707">
        <v>170</v>
      </c>
      <c r="C707" s="22" t="s">
        <v>6224</v>
      </c>
      <c r="D707" t="s">
        <v>170</v>
      </c>
      <c r="E707" s="23" t="s">
        <v>6225</v>
      </c>
      <c r="F707" s="24" t="s">
        <v>317</v>
      </c>
      <c r="G707" s="25">
        <v>20</v>
      </c>
      <c r="H707" s="24">
        <v>0</v>
      </c>
      <c r="I707" s="26">
        <f>ROUND(G707*H707,P4)</f>
        <v>0</v>
      </c>
      <c r="L707" s="26">
        <v>0</v>
      </c>
      <c r="M707" s="20">
        <f>ROUND(G707*L707,P4)</f>
        <v>0</v>
      </c>
      <c r="N707" s="21" t="s">
        <v>170</v>
      </c>
      <c r="O707" s="27">
        <f>M707*AA707</f>
        <v>0</v>
      </c>
      <c r="P707">
        <v>3</v>
      </c>
      <c r="AA707">
        <f>IF(P707=1,$O$3,IF(P707=2,$O$4,$O$5))</f>
        <v>0</v>
      </c>
    </row>
    <row r="708" spans="1:27">
      <c r="A708" t="s">
        <v>173</v>
      </c>
      <c r="E708" s="23" t="s">
        <v>170</v>
      </c>
    </row>
    <row r="709" spans="1:27">
      <c r="A709" t="s">
        <v>174</v>
      </c>
      <c r="E709" s="28" t="s">
        <v>237</v>
      </c>
    </row>
    <row r="710" spans="1:27" ht="52.9">
      <c r="A710" t="s">
        <v>176</v>
      </c>
      <c r="E710" s="23" t="s">
        <v>6226</v>
      </c>
    </row>
    <row r="711" spans="1:27">
      <c r="A711" t="s">
        <v>168</v>
      </c>
      <c r="B711">
        <v>171</v>
      </c>
      <c r="C711" s="22" t="s">
        <v>6227</v>
      </c>
      <c r="D711" t="s">
        <v>170</v>
      </c>
      <c r="E711" s="23" t="s">
        <v>6228</v>
      </c>
      <c r="F711" s="24" t="s">
        <v>218</v>
      </c>
      <c r="G711" s="25">
        <v>650</v>
      </c>
      <c r="H711" s="24">
        <v>0</v>
      </c>
      <c r="I711" s="26">
        <f>ROUND(G711*H711,P4)</f>
        <v>0</v>
      </c>
      <c r="L711" s="26">
        <v>0</v>
      </c>
      <c r="M711" s="20">
        <f>ROUND(G711*L711,P4)</f>
        <v>0</v>
      </c>
      <c r="N711" s="21" t="s">
        <v>192</v>
      </c>
      <c r="O711" s="27">
        <f>M711*AA711</f>
        <v>0</v>
      </c>
      <c r="P711">
        <v>3</v>
      </c>
      <c r="AA711">
        <f>IF(P711=1,$O$3,IF(P711=2,$O$4,$O$5))</f>
        <v>0</v>
      </c>
    </row>
    <row r="712" spans="1:27">
      <c r="A712" t="s">
        <v>173</v>
      </c>
      <c r="E712" s="23" t="s">
        <v>170</v>
      </c>
    </row>
    <row r="713" spans="1:27">
      <c r="A713" t="s">
        <v>174</v>
      </c>
      <c r="E713" s="28" t="s">
        <v>3777</v>
      </c>
    </row>
    <row r="714" spans="1:27" ht="52.9">
      <c r="A714" t="s">
        <v>176</v>
      </c>
      <c r="E714" s="23" t="s">
        <v>6229</v>
      </c>
    </row>
    <row r="715" spans="1:27">
      <c r="A715" t="s">
        <v>168</v>
      </c>
      <c r="B715">
        <v>172</v>
      </c>
      <c r="C715" s="22" t="s">
        <v>6230</v>
      </c>
      <c r="D715" t="s">
        <v>170</v>
      </c>
      <c r="E715" s="23" t="s">
        <v>6231</v>
      </c>
      <c r="F715" s="24" t="s">
        <v>218</v>
      </c>
      <c r="G715" s="25">
        <v>350</v>
      </c>
      <c r="H715" s="24">
        <v>0</v>
      </c>
      <c r="I715" s="26">
        <f>ROUND(G715*H715,P4)</f>
        <v>0</v>
      </c>
      <c r="L715" s="26">
        <v>0</v>
      </c>
      <c r="M715" s="20">
        <f>ROUND(G715*L715,P4)</f>
        <v>0</v>
      </c>
      <c r="N715" s="21" t="s">
        <v>192</v>
      </c>
      <c r="O715" s="27">
        <f>M715*AA715</f>
        <v>0</v>
      </c>
      <c r="P715">
        <v>3</v>
      </c>
      <c r="AA715">
        <f>IF(P715=1,$O$3,IF(P715=2,$O$4,$O$5))</f>
        <v>0</v>
      </c>
    </row>
    <row r="716" spans="1:27">
      <c r="A716" t="s">
        <v>173</v>
      </c>
      <c r="E716" s="23" t="s">
        <v>170</v>
      </c>
    </row>
    <row r="717" spans="1:27">
      <c r="A717" t="s">
        <v>174</v>
      </c>
      <c r="E717" s="28" t="s">
        <v>4727</v>
      </c>
    </row>
    <row r="718" spans="1:27" ht="52.9">
      <c r="A718" t="s">
        <v>176</v>
      </c>
      <c r="E718" s="23" t="s">
        <v>6229</v>
      </c>
    </row>
    <row r="719" spans="1:27">
      <c r="A719" t="s">
        <v>168</v>
      </c>
      <c r="B719">
        <v>173</v>
      </c>
      <c r="C719" s="22" t="s">
        <v>6232</v>
      </c>
      <c r="D719" t="s">
        <v>170</v>
      </c>
      <c r="E719" s="23" t="s">
        <v>6233</v>
      </c>
      <c r="F719" s="24" t="s">
        <v>218</v>
      </c>
      <c r="G719" s="25">
        <v>9</v>
      </c>
      <c r="H719" s="24">
        <v>0</v>
      </c>
      <c r="I719" s="26">
        <f>ROUND(G719*H719,P4)</f>
        <v>0</v>
      </c>
      <c r="L719" s="26">
        <v>0</v>
      </c>
      <c r="M719" s="20">
        <f>ROUND(G719*L719,P4)</f>
        <v>0</v>
      </c>
      <c r="N719" s="21" t="s">
        <v>192</v>
      </c>
      <c r="O719" s="27">
        <f>M719*AA719</f>
        <v>0</v>
      </c>
      <c r="P719">
        <v>3</v>
      </c>
      <c r="AA719">
        <f>IF(P719=1,$O$3,IF(P719=2,$O$4,$O$5))</f>
        <v>0</v>
      </c>
    </row>
    <row r="720" spans="1:27">
      <c r="A720" t="s">
        <v>173</v>
      </c>
      <c r="E720" s="23" t="s">
        <v>170</v>
      </c>
    </row>
    <row r="721" spans="1:27">
      <c r="A721" t="s">
        <v>174</v>
      </c>
      <c r="E721" s="28" t="s">
        <v>554</v>
      </c>
    </row>
    <row r="722" spans="1:27" ht="52.9">
      <c r="A722" t="s">
        <v>176</v>
      </c>
      <c r="E722" s="23" t="s">
        <v>6234</v>
      </c>
    </row>
    <row r="723" spans="1:27">
      <c r="A723" t="s">
        <v>168</v>
      </c>
      <c r="B723">
        <v>174</v>
      </c>
      <c r="C723" s="22" t="s">
        <v>6235</v>
      </c>
      <c r="D723" t="s">
        <v>170</v>
      </c>
      <c r="E723" s="23" t="s">
        <v>6233</v>
      </c>
      <c r="F723" s="24" t="s">
        <v>218</v>
      </c>
      <c r="G723" s="25">
        <v>1</v>
      </c>
      <c r="H723" s="24">
        <v>0</v>
      </c>
      <c r="I723" s="26">
        <f>ROUND(G723*H723,P4)</f>
        <v>0</v>
      </c>
      <c r="L723" s="26">
        <v>0</v>
      </c>
      <c r="M723" s="20">
        <f>ROUND(G723*L723,P4)</f>
        <v>0</v>
      </c>
      <c r="N723" s="21" t="s">
        <v>192</v>
      </c>
      <c r="O723" s="27">
        <f>M723*AA723</f>
        <v>0</v>
      </c>
      <c r="P723">
        <v>3</v>
      </c>
      <c r="AA723">
        <f>IF(P723=1,$O$3,IF(P723=2,$O$4,$O$5))</f>
        <v>0</v>
      </c>
    </row>
    <row r="724" spans="1:27">
      <c r="A724" t="s">
        <v>173</v>
      </c>
      <c r="E724" s="23" t="s">
        <v>170</v>
      </c>
    </row>
    <row r="725" spans="1:27">
      <c r="A725" t="s">
        <v>174</v>
      </c>
      <c r="E725" s="28" t="s">
        <v>183</v>
      </c>
    </row>
    <row r="726" spans="1:27" ht="52.9">
      <c r="A726" t="s">
        <v>176</v>
      </c>
      <c r="E726" s="23" t="s">
        <v>6236</v>
      </c>
    </row>
    <row r="727" spans="1:27" ht="26.45">
      <c r="A727" t="s">
        <v>168</v>
      </c>
      <c r="B727">
        <v>175</v>
      </c>
      <c r="C727" s="22" t="s">
        <v>714</v>
      </c>
      <c r="D727" t="s">
        <v>170</v>
      </c>
      <c r="E727" s="23" t="s">
        <v>715</v>
      </c>
      <c r="F727" s="24" t="s">
        <v>317</v>
      </c>
      <c r="G727" s="25">
        <v>4150</v>
      </c>
      <c r="H727" s="24">
        <v>0</v>
      </c>
      <c r="I727" s="26">
        <f>ROUND(G727*H727,P4)</f>
        <v>0</v>
      </c>
      <c r="L727" s="26">
        <v>0</v>
      </c>
      <c r="M727" s="20">
        <f>ROUND(G727*L727,P4)</f>
        <v>0</v>
      </c>
      <c r="N727" s="21" t="s">
        <v>192</v>
      </c>
      <c r="O727" s="27">
        <f>M727*AA727</f>
        <v>0</v>
      </c>
      <c r="P727">
        <v>3</v>
      </c>
      <c r="AA727">
        <f>IF(P727=1,$O$3,IF(P727=2,$O$4,$O$5))</f>
        <v>0</v>
      </c>
    </row>
    <row r="728" spans="1:27">
      <c r="A728" t="s">
        <v>173</v>
      </c>
      <c r="E728" s="23" t="s">
        <v>170</v>
      </c>
    </row>
    <row r="729" spans="1:27">
      <c r="A729" t="s">
        <v>174</v>
      </c>
      <c r="E729" s="28" t="s">
        <v>6237</v>
      </c>
    </row>
    <row r="730" spans="1:27" ht="66">
      <c r="A730" t="s">
        <v>176</v>
      </c>
      <c r="E730" s="23" t="s">
        <v>6238</v>
      </c>
    </row>
    <row r="731" spans="1:27" ht="26.45">
      <c r="A731" t="s">
        <v>168</v>
      </c>
      <c r="B731">
        <v>176</v>
      </c>
      <c r="C731" s="22" t="s">
        <v>1653</v>
      </c>
      <c r="D731" t="s">
        <v>170</v>
      </c>
      <c r="E731" s="23" t="s">
        <v>1654</v>
      </c>
      <c r="F731" s="24" t="s">
        <v>317</v>
      </c>
      <c r="G731" s="25">
        <v>60</v>
      </c>
      <c r="H731" s="24">
        <v>0</v>
      </c>
      <c r="I731" s="26">
        <f>ROUND(G731*H731,P4)</f>
        <v>0</v>
      </c>
      <c r="L731" s="26">
        <v>0</v>
      </c>
      <c r="M731" s="20">
        <f>ROUND(G731*L731,P4)</f>
        <v>0</v>
      </c>
      <c r="N731" s="21" t="s">
        <v>192</v>
      </c>
      <c r="O731" s="27">
        <f>M731*AA731</f>
        <v>0</v>
      </c>
      <c r="P731">
        <v>3</v>
      </c>
      <c r="AA731">
        <f>IF(P731=1,$O$3,IF(P731=2,$O$4,$O$5))</f>
        <v>0</v>
      </c>
    </row>
    <row r="732" spans="1:27">
      <c r="A732" t="s">
        <v>173</v>
      </c>
      <c r="E732" s="23" t="s">
        <v>170</v>
      </c>
    </row>
    <row r="733" spans="1:27">
      <c r="A733" t="s">
        <v>174</v>
      </c>
      <c r="E733" s="28" t="s">
        <v>723</v>
      </c>
    </row>
    <row r="734" spans="1:27" ht="66">
      <c r="A734" t="s">
        <v>176</v>
      </c>
      <c r="E734" s="23" t="s">
        <v>6238</v>
      </c>
    </row>
    <row r="735" spans="1:27">
      <c r="A735" t="s">
        <v>168</v>
      </c>
      <c r="B735">
        <v>177</v>
      </c>
      <c r="C735" s="22" t="s">
        <v>2213</v>
      </c>
      <c r="D735" t="s">
        <v>170</v>
      </c>
      <c r="E735" s="23" t="s">
        <v>2214</v>
      </c>
      <c r="F735" s="24" t="s">
        <v>218</v>
      </c>
      <c r="G735" s="25">
        <v>20000</v>
      </c>
      <c r="H735" s="24">
        <v>0</v>
      </c>
      <c r="I735" s="26">
        <f>ROUND(G735*H735,P4)</f>
        <v>0</v>
      </c>
      <c r="L735" s="26">
        <v>0</v>
      </c>
      <c r="M735" s="20">
        <f>ROUND(G735*L735,P4)</f>
        <v>0</v>
      </c>
      <c r="N735" s="21" t="s">
        <v>192</v>
      </c>
      <c r="O735" s="27">
        <f>M735*AA735</f>
        <v>0</v>
      </c>
      <c r="P735">
        <v>3</v>
      </c>
      <c r="AA735">
        <f>IF(P735=1,$O$3,IF(P735=2,$O$4,$O$5))</f>
        <v>0</v>
      </c>
    </row>
    <row r="736" spans="1:27">
      <c r="A736" t="s">
        <v>173</v>
      </c>
      <c r="E736" s="23" t="s">
        <v>170</v>
      </c>
    </row>
    <row r="737" spans="1:27">
      <c r="A737" t="s">
        <v>174</v>
      </c>
      <c r="E737" s="28" t="s">
        <v>6239</v>
      </c>
    </row>
    <row r="738" spans="1:27" ht="66">
      <c r="A738" t="s">
        <v>176</v>
      </c>
      <c r="E738" s="23" t="s">
        <v>6240</v>
      </c>
    </row>
    <row r="739" spans="1:27" ht="26.45">
      <c r="A739" t="s">
        <v>168</v>
      </c>
      <c r="B739">
        <v>178</v>
      </c>
      <c r="C739" s="22" t="s">
        <v>2190</v>
      </c>
      <c r="D739" t="s">
        <v>170</v>
      </c>
      <c r="E739" s="23" t="s">
        <v>2191</v>
      </c>
      <c r="F739" s="24" t="s">
        <v>218</v>
      </c>
      <c r="G739" s="25">
        <v>15000</v>
      </c>
      <c r="H739" s="24">
        <v>0</v>
      </c>
      <c r="I739" s="26">
        <f>ROUND(G739*H739,P4)</f>
        <v>0</v>
      </c>
      <c r="L739" s="26">
        <v>0</v>
      </c>
      <c r="M739" s="20">
        <f>ROUND(G739*L739,P4)</f>
        <v>0</v>
      </c>
      <c r="N739" s="21" t="s">
        <v>192</v>
      </c>
      <c r="O739" s="27">
        <f>M739*AA739</f>
        <v>0</v>
      </c>
      <c r="P739">
        <v>3</v>
      </c>
      <c r="AA739">
        <f>IF(P739=1,$O$3,IF(P739=2,$O$4,$O$5))</f>
        <v>0</v>
      </c>
    </row>
    <row r="740" spans="1:27">
      <c r="A740" t="s">
        <v>173</v>
      </c>
      <c r="E740" s="23" t="s">
        <v>170</v>
      </c>
    </row>
    <row r="741" spans="1:27">
      <c r="A741" t="s">
        <v>174</v>
      </c>
      <c r="E741" s="28" t="s">
        <v>6241</v>
      </c>
    </row>
    <row r="742" spans="1:27" ht="66">
      <c r="A742" t="s">
        <v>176</v>
      </c>
      <c r="E742" s="23" t="s">
        <v>6240</v>
      </c>
    </row>
    <row r="743" spans="1:27" ht="26.45">
      <c r="A743" t="s">
        <v>168</v>
      </c>
      <c r="B743">
        <v>179</v>
      </c>
      <c r="C743" s="22" t="s">
        <v>725</v>
      </c>
      <c r="D743" t="s">
        <v>170</v>
      </c>
      <c r="E743" s="23" t="s">
        <v>726</v>
      </c>
      <c r="F743" s="24" t="s">
        <v>218</v>
      </c>
      <c r="G743" s="25">
        <v>100</v>
      </c>
      <c r="H743" s="24">
        <v>0</v>
      </c>
      <c r="I743" s="26">
        <f>ROUND(G743*H743,P4)</f>
        <v>0</v>
      </c>
      <c r="L743" s="26">
        <v>0</v>
      </c>
      <c r="M743" s="20">
        <f>ROUND(G743*L743,P4)</f>
        <v>0</v>
      </c>
      <c r="N743" s="21" t="s">
        <v>192</v>
      </c>
      <c r="O743" s="27">
        <f>M743*AA743</f>
        <v>0</v>
      </c>
      <c r="P743">
        <v>3</v>
      </c>
      <c r="AA743">
        <f>IF(P743=1,$O$3,IF(P743=2,$O$4,$O$5))</f>
        <v>0</v>
      </c>
    </row>
    <row r="744" spans="1:27">
      <c r="A744" t="s">
        <v>173</v>
      </c>
      <c r="E744" s="23" t="s">
        <v>170</v>
      </c>
    </row>
    <row r="745" spans="1:27">
      <c r="A745" t="s">
        <v>174</v>
      </c>
      <c r="E745" s="28" t="s">
        <v>799</v>
      </c>
    </row>
    <row r="746" spans="1:27" ht="52.9">
      <c r="A746" t="s">
        <v>176</v>
      </c>
      <c r="E746" s="23" t="s">
        <v>6242</v>
      </c>
    </row>
    <row r="747" spans="1:27" ht="26.45">
      <c r="A747" t="s">
        <v>168</v>
      </c>
      <c r="B747">
        <v>180</v>
      </c>
      <c r="C747" s="22" t="s">
        <v>6243</v>
      </c>
      <c r="D747" t="s">
        <v>170</v>
      </c>
      <c r="E747" s="23" t="s">
        <v>6244</v>
      </c>
      <c r="F747" s="24" t="s">
        <v>218</v>
      </c>
      <c r="G747" s="25">
        <v>50</v>
      </c>
      <c r="H747" s="24">
        <v>0</v>
      </c>
      <c r="I747" s="26">
        <f>ROUND(G747*H747,P4)</f>
        <v>0</v>
      </c>
      <c r="L747" s="26">
        <v>0</v>
      </c>
      <c r="M747" s="20">
        <f>ROUND(G747*L747,P4)</f>
        <v>0</v>
      </c>
      <c r="N747" s="21" t="s">
        <v>192</v>
      </c>
      <c r="O747" s="27">
        <f>M747*AA747</f>
        <v>0</v>
      </c>
      <c r="P747">
        <v>3</v>
      </c>
      <c r="AA747">
        <f>IF(P747=1,$O$3,IF(P747=2,$O$4,$O$5))</f>
        <v>0</v>
      </c>
    </row>
    <row r="748" spans="1:27">
      <c r="A748" t="s">
        <v>173</v>
      </c>
      <c r="E748" s="23" t="s">
        <v>170</v>
      </c>
    </row>
    <row r="749" spans="1:27">
      <c r="A749" t="s">
        <v>174</v>
      </c>
      <c r="E749" s="28" t="s">
        <v>334</v>
      </c>
    </row>
    <row r="750" spans="1:27" ht="52.9">
      <c r="A750" t="s">
        <v>176</v>
      </c>
      <c r="E750" s="23" t="s">
        <v>6242</v>
      </c>
    </row>
    <row r="751" spans="1:27" ht="26.45">
      <c r="A751" t="s">
        <v>168</v>
      </c>
      <c r="B751">
        <v>181</v>
      </c>
      <c r="C751" s="22" t="s">
        <v>6245</v>
      </c>
      <c r="D751" t="s">
        <v>170</v>
      </c>
      <c r="E751" s="23" t="s">
        <v>6246</v>
      </c>
      <c r="F751" s="24" t="s">
        <v>182</v>
      </c>
      <c r="G751" s="25">
        <v>1</v>
      </c>
      <c r="H751" s="24">
        <v>0</v>
      </c>
      <c r="I751" s="26">
        <f>ROUND(G751*H751,P4)</f>
        <v>0</v>
      </c>
      <c r="L751" s="26">
        <v>0</v>
      </c>
      <c r="M751" s="20">
        <f>ROUND(G751*L751,P4)</f>
        <v>0</v>
      </c>
      <c r="N751" s="21" t="s">
        <v>170</v>
      </c>
      <c r="O751" s="27">
        <f>M751*AA751</f>
        <v>0</v>
      </c>
      <c r="P751">
        <v>3</v>
      </c>
      <c r="AA751">
        <f>IF(P751=1,$O$3,IF(P751=2,$O$4,$O$5))</f>
        <v>0</v>
      </c>
    </row>
    <row r="752" spans="1:27">
      <c r="A752" t="s">
        <v>173</v>
      </c>
      <c r="E752" s="23" t="s">
        <v>170</v>
      </c>
    </row>
    <row r="753" spans="1:27">
      <c r="A753" t="s">
        <v>174</v>
      </c>
      <c r="E753" s="28" t="s">
        <v>183</v>
      </c>
    </row>
    <row r="754" spans="1:27">
      <c r="A754" t="s">
        <v>176</v>
      </c>
      <c r="E754" s="23" t="s">
        <v>170</v>
      </c>
    </row>
    <row r="755" spans="1:27">
      <c r="A755" t="s">
        <v>168</v>
      </c>
      <c r="B755">
        <v>182</v>
      </c>
      <c r="C755" s="22" t="s">
        <v>6247</v>
      </c>
      <c r="D755" t="s">
        <v>170</v>
      </c>
      <c r="E755" s="23" t="s">
        <v>6248</v>
      </c>
      <c r="F755" s="24" t="s">
        <v>182</v>
      </c>
      <c r="G755" s="25">
        <v>1</v>
      </c>
      <c r="H755" s="24">
        <v>0</v>
      </c>
      <c r="I755" s="26">
        <f>ROUND(G755*H755,P4)</f>
        <v>0</v>
      </c>
      <c r="L755" s="26">
        <v>0</v>
      </c>
      <c r="M755" s="20">
        <f>ROUND(G755*L755,P4)</f>
        <v>0</v>
      </c>
      <c r="N755" s="21" t="s">
        <v>170</v>
      </c>
      <c r="O755" s="27">
        <f>M755*AA755</f>
        <v>0</v>
      </c>
      <c r="P755">
        <v>3</v>
      </c>
      <c r="AA755">
        <f>IF(P755=1,$O$3,IF(P755=2,$O$4,$O$5))</f>
        <v>0</v>
      </c>
    </row>
    <row r="756" spans="1:27">
      <c r="A756" t="s">
        <v>173</v>
      </c>
      <c r="E756" s="23" t="s">
        <v>170</v>
      </c>
    </row>
    <row r="757" spans="1:27">
      <c r="A757" t="s">
        <v>174</v>
      </c>
      <c r="E757" s="28" t="s">
        <v>183</v>
      </c>
    </row>
    <row r="758" spans="1:27">
      <c r="A758" t="s">
        <v>176</v>
      </c>
      <c r="E758" s="23" t="s">
        <v>170</v>
      </c>
    </row>
    <row r="759" spans="1:27">
      <c r="A759" t="s">
        <v>165</v>
      </c>
      <c r="C759" s="18" t="s">
        <v>221</v>
      </c>
      <c r="E759" s="19" t="s">
        <v>6249</v>
      </c>
      <c r="L759" s="20">
        <f>SUMIFS(L760:L843,A760:A843,"P")</f>
        <v>0</v>
      </c>
      <c r="M759" s="20">
        <f>SUMIFS(M760:M843,A760:A843,"P")</f>
        <v>0</v>
      </c>
      <c r="N759" s="21"/>
    </row>
    <row r="760" spans="1:27">
      <c r="A760" t="s">
        <v>168</v>
      </c>
      <c r="B760">
        <v>183</v>
      </c>
      <c r="C760" s="22" t="s">
        <v>6250</v>
      </c>
      <c r="D760" t="s">
        <v>170</v>
      </c>
      <c r="E760" s="23" t="s">
        <v>6251</v>
      </c>
      <c r="F760" s="24" t="s">
        <v>218</v>
      </c>
      <c r="G760" s="25">
        <v>750</v>
      </c>
      <c r="H760" s="24">
        <v>0</v>
      </c>
      <c r="I760" s="26">
        <f>ROUND(G760*H760,P4)</f>
        <v>0</v>
      </c>
      <c r="L760" s="26">
        <v>0</v>
      </c>
      <c r="M760" s="20">
        <f>ROUND(G760*L760,P4)</f>
        <v>0</v>
      </c>
      <c r="N760" s="21" t="s">
        <v>192</v>
      </c>
      <c r="O760" s="27">
        <f>M760*AA760</f>
        <v>0</v>
      </c>
      <c r="P760">
        <v>3</v>
      </c>
      <c r="AA760">
        <f>IF(P760=1,$O$3,IF(P760=2,$O$4,$O$5))</f>
        <v>0</v>
      </c>
    </row>
    <row r="761" spans="1:27">
      <c r="A761" t="s">
        <v>173</v>
      </c>
      <c r="E761" s="23" t="s">
        <v>170</v>
      </c>
    </row>
    <row r="762" spans="1:27">
      <c r="A762" t="s">
        <v>174</v>
      </c>
      <c r="E762" s="28" t="s">
        <v>880</v>
      </c>
    </row>
    <row r="763" spans="1:27" ht="79.150000000000006">
      <c r="A763" t="s">
        <v>176</v>
      </c>
      <c r="E763" s="23" t="s">
        <v>6252</v>
      </c>
    </row>
    <row r="764" spans="1:27">
      <c r="A764" t="s">
        <v>168</v>
      </c>
      <c r="B764">
        <v>184</v>
      </c>
      <c r="C764" s="22" t="s">
        <v>6253</v>
      </c>
      <c r="D764" t="s">
        <v>170</v>
      </c>
      <c r="E764" s="23" t="s">
        <v>6254</v>
      </c>
      <c r="F764" s="24" t="s">
        <v>218</v>
      </c>
      <c r="G764" s="25">
        <v>850</v>
      </c>
      <c r="H764" s="24">
        <v>0</v>
      </c>
      <c r="I764" s="26">
        <f>ROUND(G764*H764,P4)</f>
        <v>0</v>
      </c>
      <c r="L764" s="26">
        <v>0</v>
      </c>
      <c r="M764" s="20">
        <f>ROUND(G764*L764,P4)</f>
        <v>0</v>
      </c>
      <c r="N764" s="21" t="s">
        <v>192</v>
      </c>
      <c r="O764" s="27">
        <f>M764*AA764</f>
        <v>0</v>
      </c>
      <c r="P764">
        <v>3</v>
      </c>
      <c r="AA764">
        <f>IF(P764=1,$O$3,IF(P764=2,$O$4,$O$5))</f>
        <v>0</v>
      </c>
    </row>
    <row r="765" spans="1:27">
      <c r="A765" t="s">
        <v>173</v>
      </c>
      <c r="E765" s="23" t="s">
        <v>170</v>
      </c>
    </row>
    <row r="766" spans="1:27">
      <c r="A766" t="s">
        <v>174</v>
      </c>
      <c r="E766" s="28" t="s">
        <v>6255</v>
      </c>
    </row>
    <row r="767" spans="1:27" ht="79.150000000000006">
      <c r="A767" t="s">
        <v>176</v>
      </c>
      <c r="E767" s="23" t="s">
        <v>6252</v>
      </c>
    </row>
    <row r="768" spans="1:27">
      <c r="A768" t="s">
        <v>168</v>
      </c>
      <c r="B768">
        <v>185</v>
      </c>
      <c r="C768" s="22" t="s">
        <v>6256</v>
      </c>
      <c r="D768" t="s">
        <v>170</v>
      </c>
      <c r="E768" s="23" t="s">
        <v>6257</v>
      </c>
      <c r="F768" s="24" t="s">
        <v>3152</v>
      </c>
      <c r="G768" s="25">
        <v>2550</v>
      </c>
      <c r="H768" s="24">
        <v>0</v>
      </c>
      <c r="I768" s="26">
        <f>ROUND(G768*H768,P4)</f>
        <v>0</v>
      </c>
      <c r="L768" s="26">
        <v>0</v>
      </c>
      <c r="M768" s="20">
        <f>ROUND(G768*L768,P4)</f>
        <v>0</v>
      </c>
      <c r="N768" s="21" t="s">
        <v>192</v>
      </c>
      <c r="O768" s="27">
        <f>M768*AA768</f>
        <v>0</v>
      </c>
      <c r="P768">
        <v>3</v>
      </c>
      <c r="AA768">
        <f>IF(P768=1,$O$3,IF(P768=2,$O$4,$O$5))</f>
        <v>0</v>
      </c>
    </row>
    <row r="769" spans="1:27">
      <c r="A769" t="s">
        <v>173</v>
      </c>
      <c r="E769" s="23" t="s">
        <v>170</v>
      </c>
    </row>
    <row r="770" spans="1:27">
      <c r="A770" t="s">
        <v>174</v>
      </c>
      <c r="E770" s="28" t="s">
        <v>6258</v>
      </c>
    </row>
    <row r="771" spans="1:27" ht="79.150000000000006">
      <c r="A771" t="s">
        <v>176</v>
      </c>
      <c r="E771" s="23" t="s">
        <v>6259</v>
      </c>
    </row>
    <row r="772" spans="1:27">
      <c r="A772" t="s">
        <v>168</v>
      </c>
      <c r="B772">
        <v>186</v>
      </c>
      <c r="C772" s="22" t="s">
        <v>6260</v>
      </c>
      <c r="D772" t="s">
        <v>170</v>
      </c>
      <c r="E772" s="23" t="s">
        <v>6261</v>
      </c>
      <c r="F772" s="24" t="s">
        <v>317</v>
      </c>
      <c r="G772" s="25">
        <v>1500</v>
      </c>
      <c r="H772" s="24">
        <v>0</v>
      </c>
      <c r="I772" s="26">
        <f>ROUND(G772*H772,P4)</f>
        <v>0</v>
      </c>
      <c r="L772" s="26">
        <v>0</v>
      </c>
      <c r="M772" s="20">
        <f>ROUND(G772*L772,P4)</f>
        <v>0</v>
      </c>
      <c r="N772" s="21" t="s">
        <v>192</v>
      </c>
      <c r="O772" s="27">
        <f>M772*AA772</f>
        <v>0</v>
      </c>
      <c r="P772">
        <v>3</v>
      </c>
      <c r="AA772">
        <f>IF(P772=1,$O$3,IF(P772=2,$O$4,$O$5))</f>
        <v>0</v>
      </c>
    </row>
    <row r="773" spans="1:27">
      <c r="A773" t="s">
        <v>173</v>
      </c>
      <c r="E773" s="23" t="s">
        <v>170</v>
      </c>
    </row>
    <row r="774" spans="1:27">
      <c r="A774" t="s">
        <v>174</v>
      </c>
      <c r="E774" s="28" t="s">
        <v>2243</v>
      </c>
    </row>
    <row r="775" spans="1:27" ht="79.150000000000006">
      <c r="A775" t="s">
        <v>176</v>
      </c>
      <c r="E775" s="23" t="s">
        <v>6262</v>
      </c>
    </row>
    <row r="776" spans="1:27">
      <c r="A776" t="s">
        <v>168</v>
      </c>
      <c r="B776">
        <v>187</v>
      </c>
      <c r="C776" s="22" t="s">
        <v>6263</v>
      </c>
      <c r="D776" t="s">
        <v>170</v>
      </c>
      <c r="E776" s="23" t="s">
        <v>6264</v>
      </c>
      <c r="F776" s="24" t="s">
        <v>317</v>
      </c>
      <c r="G776" s="25">
        <v>550</v>
      </c>
      <c r="H776" s="24">
        <v>0</v>
      </c>
      <c r="I776" s="26">
        <f>ROUND(G776*H776,P4)</f>
        <v>0</v>
      </c>
      <c r="L776" s="26">
        <v>0</v>
      </c>
      <c r="M776" s="20">
        <f>ROUND(G776*L776,P4)</f>
        <v>0</v>
      </c>
      <c r="N776" s="21" t="s">
        <v>192</v>
      </c>
      <c r="O776" s="27">
        <f>M776*AA776</f>
        <v>0</v>
      </c>
      <c r="P776">
        <v>3</v>
      </c>
      <c r="AA776">
        <f>IF(P776=1,$O$3,IF(P776=2,$O$4,$O$5))</f>
        <v>0</v>
      </c>
    </row>
    <row r="777" spans="1:27">
      <c r="A777" t="s">
        <v>173</v>
      </c>
      <c r="E777" s="23" t="s">
        <v>170</v>
      </c>
    </row>
    <row r="778" spans="1:27">
      <c r="A778" t="s">
        <v>174</v>
      </c>
      <c r="E778" s="28" t="s">
        <v>1134</v>
      </c>
    </row>
    <row r="779" spans="1:27" ht="79.150000000000006">
      <c r="A779" t="s">
        <v>176</v>
      </c>
      <c r="E779" s="23" t="s">
        <v>6262</v>
      </c>
    </row>
    <row r="780" spans="1:27">
      <c r="A780" t="s">
        <v>168</v>
      </c>
      <c r="B780">
        <v>188</v>
      </c>
      <c r="C780" s="22" t="s">
        <v>6265</v>
      </c>
      <c r="D780" t="s">
        <v>170</v>
      </c>
      <c r="E780" s="23" t="s">
        <v>6266</v>
      </c>
      <c r="F780" s="24" t="s">
        <v>317</v>
      </c>
      <c r="G780" s="25">
        <v>250</v>
      </c>
      <c r="H780" s="24">
        <v>0</v>
      </c>
      <c r="I780" s="26">
        <f>ROUND(G780*H780,P4)</f>
        <v>0</v>
      </c>
      <c r="L780" s="26">
        <v>0</v>
      </c>
      <c r="M780" s="20">
        <f>ROUND(G780*L780,P4)</f>
        <v>0</v>
      </c>
      <c r="N780" s="21" t="s">
        <v>192</v>
      </c>
      <c r="O780" s="27">
        <f>M780*AA780</f>
        <v>0</v>
      </c>
      <c r="P780">
        <v>3</v>
      </c>
      <c r="AA780">
        <f>IF(P780=1,$O$3,IF(P780=2,$O$4,$O$5))</f>
        <v>0</v>
      </c>
    </row>
    <row r="781" spans="1:27">
      <c r="A781" t="s">
        <v>173</v>
      </c>
      <c r="E781" s="23" t="s">
        <v>170</v>
      </c>
    </row>
    <row r="782" spans="1:27">
      <c r="A782" t="s">
        <v>174</v>
      </c>
      <c r="E782" s="28" t="s">
        <v>716</v>
      </c>
    </row>
    <row r="783" spans="1:27" ht="79.150000000000006">
      <c r="A783" t="s">
        <v>176</v>
      </c>
      <c r="E783" s="23" t="s">
        <v>6262</v>
      </c>
    </row>
    <row r="784" spans="1:27" ht="26.45">
      <c r="A784" t="s">
        <v>168</v>
      </c>
      <c r="B784">
        <v>189</v>
      </c>
      <c r="C784" s="22" t="s">
        <v>6267</v>
      </c>
      <c r="D784" t="s">
        <v>170</v>
      </c>
      <c r="E784" s="23" t="s">
        <v>6268</v>
      </c>
      <c r="F784" s="24" t="s">
        <v>218</v>
      </c>
      <c r="G784" s="25">
        <v>30</v>
      </c>
      <c r="H784" s="24">
        <v>0</v>
      </c>
      <c r="I784" s="26">
        <f>ROUND(G784*H784,P4)</f>
        <v>0</v>
      </c>
      <c r="L784" s="26">
        <v>0</v>
      </c>
      <c r="M784" s="20">
        <f>ROUND(G784*L784,P4)</f>
        <v>0</v>
      </c>
      <c r="N784" s="21" t="s">
        <v>170</v>
      </c>
      <c r="O784" s="27">
        <f>M784*AA784</f>
        <v>0</v>
      </c>
      <c r="P784">
        <v>3</v>
      </c>
      <c r="AA784">
        <f>IF(P784=1,$O$3,IF(P784=2,$O$4,$O$5))</f>
        <v>0</v>
      </c>
    </row>
    <row r="785" spans="1:27">
      <c r="A785" t="s">
        <v>173</v>
      </c>
      <c r="E785" s="23" t="s">
        <v>170</v>
      </c>
    </row>
    <row r="786" spans="1:27">
      <c r="A786" t="s">
        <v>174</v>
      </c>
      <c r="E786" s="28" t="s">
        <v>705</v>
      </c>
    </row>
    <row r="787" spans="1:27" ht="66">
      <c r="A787" t="s">
        <v>176</v>
      </c>
      <c r="E787" s="23" t="s">
        <v>6269</v>
      </c>
    </row>
    <row r="788" spans="1:27">
      <c r="A788" t="s">
        <v>168</v>
      </c>
      <c r="B788">
        <v>190</v>
      </c>
      <c r="C788" s="22" t="s">
        <v>6270</v>
      </c>
      <c r="D788" t="s">
        <v>170</v>
      </c>
      <c r="E788" s="23" t="s">
        <v>6271</v>
      </c>
      <c r="F788" s="24" t="s">
        <v>218</v>
      </c>
      <c r="G788" s="25">
        <v>774</v>
      </c>
      <c r="H788" s="24">
        <v>0</v>
      </c>
      <c r="I788" s="26">
        <f>ROUND(G788*H788,P4)</f>
        <v>0</v>
      </c>
      <c r="L788" s="26">
        <v>0</v>
      </c>
      <c r="M788" s="20">
        <f>ROUND(G788*L788,P4)</f>
        <v>0</v>
      </c>
      <c r="N788" s="21" t="s">
        <v>192</v>
      </c>
      <c r="O788" s="27">
        <f>M788*AA788</f>
        <v>0</v>
      </c>
      <c r="P788">
        <v>3</v>
      </c>
      <c r="AA788">
        <f>IF(P788=1,$O$3,IF(P788=2,$O$4,$O$5))</f>
        <v>0</v>
      </c>
    </row>
    <row r="789" spans="1:27">
      <c r="A789" t="s">
        <v>173</v>
      </c>
      <c r="E789" s="23" t="s">
        <v>170</v>
      </c>
    </row>
    <row r="790" spans="1:27">
      <c r="A790" t="s">
        <v>174</v>
      </c>
      <c r="E790" s="28" t="s">
        <v>6272</v>
      </c>
    </row>
    <row r="791" spans="1:27" ht="52.9">
      <c r="A791" t="s">
        <v>176</v>
      </c>
      <c r="E791" s="23" t="s">
        <v>6273</v>
      </c>
    </row>
    <row r="792" spans="1:27">
      <c r="A792" t="s">
        <v>168</v>
      </c>
      <c r="B792">
        <v>191</v>
      </c>
      <c r="C792" s="22" t="s">
        <v>6274</v>
      </c>
      <c r="D792" t="s">
        <v>170</v>
      </c>
      <c r="E792" s="23" t="s">
        <v>6275</v>
      </c>
      <c r="F792" s="24" t="s">
        <v>218</v>
      </c>
      <c r="G792" s="25">
        <v>148</v>
      </c>
      <c r="H792" s="24">
        <v>0</v>
      </c>
      <c r="I792" s="26">
        <f>ROUND(G792*H792,P4)</f>
        <v>0</v>
      </c>
      <c r="L792" s="26">
        <v>0</v>
      </c>
      <c r="M792" s="20">
        <f>ROUND(G792*L792,P4)</f>
        <v>0</v>
      </c>
      <c r="N792" s="21" t="s">
        <v>192</v>
      </c>
      <c r="O792" s="27">
        <f>M792*AA792</f>
        <v>0</v>
      </c>
      <c r="P792">
        <v>3</v>
      </c>
      <c r="AA792">
        <f>IF(P792=1,$O$3,IF(P792=2,$O$4,$O$5))</f>
        <v>0</v>
      </c>
    </row>
    <row r="793" spans="1:27">
      <c r="A793" t="s">
        <v>173</v>
      </c>
      <c r="E793" s="23" t="s">
        <v>170</v>
      </c>
    </row>
    <row r="794" spans="1:27">
      <c r="A794" t="s">
        <v>174</v>
      </c>
      <c r="E794" s="28" t="s">
        <v>6276</v>
      </c>
    </row>
    <row r="795" spans="1:27" ht="52.9">
      <c r="A795" t="s">
        <v>176</v>
      </c>
      <c r="E795" s="23" t="s">
        <v>6273</v>
      </c>
    </row>
    <row r="796" spans="1:27">
      <c r="A796" t="s">
        <v>168</v>
      </c>
      <c r="B796">
        <v>192</v>
      </c>
      <c r="C796" s="22" t="s">
        <v>6277</v>
      </c>
      <c r="D796" t="s">
        <v>170</v>
      </c>
      <c r="E796" s="23" t="s">
        <v>6278</v>
      </c>
      <c r="F796" s="24" t="s">
        <v>218</v>
      </c>
      <c r="G796" s="25">
        <v>914</v>
      </c>
      <c r="H796" s="24">
        <v>0</v>
      </c>
      <c r="I796" s="26">
        <f>ROUND(G796*H796,P4)</f>
        <v>0</v>
      </c>
      <c r="L796" s="26">
        <v>0</v>
      </c>
      <c r="M796" s="20">
        <f>ROUND(G796*L796,P4)</f>
        <v>0</v>
      </c>
      <c r="N796" s="21" t="s">
        <v>192</v>
      </c>
      <c r="O796" s="27">
        <f>M796*AA796</f>
        <v>0</v>
      </c>
      <c r="P796">
        <v>3</v>
      </c>
      <c r="AA796">
        <f>IF(P796=1,$O$3,IF(P796=2,$O$4,$O$5))</f>
        <v>0</v>
      </c>
    </row>
    <row r="797" spans="1:27">
      <c r="A797" t="s">
        <v>173</v>
      </c>
      <c r="E797" s="23" t="s">
        <v>170</v>
      </c>
    </row>
    <row r="798" spans="1:27">
      <c r="A798" t="s">
        <v>174</v>
      </c>
      <c r="E798" s="28" t="s">
        <v>6279</v>
      </c>
    </row>
    <row r="799" spans="1:27" ht="52.9">
      <c r="A799" t="s">
        <v>176</v>
      </c>
      <c r="E799" s="23" t="s">
        <v>6280</v>
      </c>
    </row>
    <row r="800" spans="1:27">
      <c r="A800" t="s">
        <v>168</v>
      </c>
      <c r="B800">
        <v>193</v>
      </c>
      <c r="C800" s="22" t="s">
        <v>6281</v>
      </c>
      <c r="D800" t="s">
        <v>170</v>
      </c>
      <c r="E800" s="23" t="s">
        <v>6282</v>
      </c>
      <c r="F800" s="24" t="s">
        <v>218</v>
      </c>
      <c r="G800" s="25">
        <v>12</v>
      </c>
      <c r="H800" s="24">
        <v>0</v>
      </c>
      <c r="I800" s="26">
        <f>ROUND(G800*H800,P4)</f>
        <v>0</v>
      </c>
      <c r="L800" s="26">
        <v>0</v>
      </c>
      <c r="M800" s="20">
        <f>ROUND(G800*L800,P4)</f>
        <v>0</v>
      </c>
      <c r="N800" s="21" t="s">
        <v>192</v>
      </c>
      <c r="O800" s="27">
        <f>M800*AA800</f>
        <v>0</v>
      </c>
      <c r="P800">
        <v>3</v>
      </c>
      <c r="AA800">
        <f>IF(P800=1,$O$3,IF(P800=2,$O$4,$O$5))</f>
        <v>0</v>
      </c>
    </row>
    <row r="801" spans="1:27">
      <c r="A801" t="s">
        <v>173</v>
      </c>
      <c r="E801" s="23" t="s">
        <v>170</v>
      </c>
    </row>
    <row r="802" spans="1:27">
      <c r="A802" t="s">
        <v>174</v>
      </c>
      <c r="E802" s="28" t="s">
        <v>908</v>
      </c>
    </row>
    <row r="803" spans="1:27" ht="52.9">
      <c r="A803" t="s">
        <v>176</v>
      </c>
      <c r="E803" s="23" t="s">
        <v>6280</v>
      </c>
    </row>
    <row r="804" spans="1:27">
      <c r="A804" t="s">
        <v>168</v>
      </c>
      <c r="B804">
        <v>194</v>
      </c>
      <c r="C804" s="22" t="s">
        <v>6283</v>
      </c>
      <c r="D804" t="s">
        <v>170</v>
      </c>
      <c r="E804" s="23" t="s">
        <v>6284</v>
      </c>
      <c r="F804" s="24" t="s">
        <v>218</v>
      </c>
      <c r="G804" s="25">
        <v>3</v>
      </c>
      <c r="H804" s="24">
        <v>0</v>
      </c>
      <c r="I804" s="26">
        <f>ROUND(G804*H804,P4)</f>
        <v>0</v>
      </c>
      <c r="L804" s="26">
        <v>0</v>
      </c>
      <c r="M804" s="20">
        <f>ROUND(G804*L804,P4)</f>
        <v>0</v>
      </c>
      <c r="N804" s="21" t="s">
        <v>192</v>
      </c>
      <c r="O804" s="27">
        <f>M804*AA804</f>
        <v>0</v>
      </c>
      <c r="P804">
        <v>3</v>
      </c>
      <c r="AA804">
        <f>IF(P804=1,$O$3,IF(P804=2,$O$4,$O$5))</f>
        <v>0</v>
      </c>
    </row>
    <row r="805" spans="1:27">
      <c r="A805" t="s">
        <v>173</v>
      </c>
      <c r="E805" s="23" t="s">
        <v>170</v>
      </c>
    </row>
    <row r="806" spans="1:27">
      <c r="A806" t="s">
        <v>174</v>
      </c>
      <c r="E806" s="28" t="s">
        <v>331</v>
      </c>
    </row>
    <row r="807" spans="1:27" ht="52.9">
      <c r="A807" t="s">
        <v>176</v>
      </c>
      <c r="E807" s="23" t="s">
        <v>6280</v>
      </c>
    </row>
    <row r="808" spans="1:27">
      <c r="A808" t="s">
        <v>168</v>
      </c>
      <c r="B808">
        <v>195</v>
      </c>
      <c r="C808" s="22" t="s">
        <v>6285</v>
      </c>
      <c r="D808" t="s">
        <v>170</v>
      </c>
      <c r="E808" s="23" t="s">
        <v>6286</v>
      </c>
      <c r="F808" s="24" t="s">
        <v>218</v>
      </c>
      <c r="G808" s="25">
        <v>280</v>
      </c>
      <c r="H808" s="24">
        <v>0</v>
      </c>
      <c r="I808" s="26">
        <f>ROUND(G808*H808,P4)</f>
        <v>0</v>
      </c>
      <c r="L808" s="26">
        <v>0</v>
      </c>
      <c r="M808" s="20">
        <f>ROUND(G808*L808,P4)</f>
        <v>0</v>
      </c>
      <c r="N808" s="21" t="s">
        <v>192</v>
      </c>
      <c r="O808" s="27">
        <f>M808*AA808</f>
        <v>0</v>
      </c>
      <c r="P808">
        <v>3</v>
      </c>
      <c r="AA808">
        <f>IF(P808=1,$O$3,IF(P808=2,$O$4,$O$5))</f>
        <v>0</v>
      </c>
    </row>
    <row r="809" spans="1:27">
      <c r="A809" t="s">
        <v>173</v>
      </c>
      <c r="E809" s="23" t="s">
        <v>170</v>
      </c>
    </row>
    <row r="810" spans="1:27">
      <c r="A810" t="s">
        <v>174</v>
      </c>
      <c r="E810" s="28" t="s">
        <v>2128</v>
      </c>
    </row>
    <row r="811" spans="1:27" ht="52.9">
      <c r="A811" t="s">
        <v>176</v>
      </c>
      <c r="E811" s="23" t="s">
        <v>6287</v>
      </c>
    </row>
    <row r="812" spans="1:27">
      <c r="A812" t="s">
        <v>168</v>
      </c>
      <c r="B812">
        <v>196</v>
      </c>
      <c r="C812" s="22" t="s">
        <v>717</v>
      </c>
      <c r="D812" t="s">
        <v>170</v>
      </c>
      <c r="E812" s="23" t="s">
        <v>718</v>
      </c>
      <c r="F812" s="24" t="s">
        <v>218</v>
      </c>
      <c r="G812" s="25">
        <v>120</v>
      </c>
      <c r="H812" s="24">
        <v>0</v>
      </c>
      <c r="I812" s="26">
        <f>ROUND(G812*H812,P4)</f>
        <v>0</v>
      </c>
      <c r="L812" s="26">
        <v>0</v>
      </c>
      <c r="M812" s="20">
        <f>ROUND(G812*L812,P4)</f>
        <v>0</v>
      </c>
      <c r="N812" s="21" t="s">
        <v>192</v>
      </c>
      <c r="O812" s="27">
        <f>M812*AA812</f>
        <v>0</v>
      </c>
      <c r="P812">
        <v>3</v>
      </c>
      <c r="AA812">
        <f>IF(P812=1,$O$3,IF(P812=2,$O$4,$O$5))</f>
        <v>0</v>
      </c>
    </row>
    <row r="813" spans="1:27">
      <c r="A813" t="s">
        <v>173</v>
      </c>
      <c r="E813" s="23" t="s">
        <v>170</v>
      </c>
    </row>
    <row r="814" spans="1:27">
      <c r="A814" t="s">
        <v>174</v>
      </c>
      <c r="E814" s="28" t="s">
        <v>357</v>
      </c>
    </row>
    <row r="815" spans="1:27" ht="66">
      <c r="A815" t="s">
        <v>176</v>
      </c>
      <c r="E815" s="23" t="s">
        <v>6288</v>
      </c>
    </row>
    <row r="816" spans="1:27">
      <c r="A816" t="s">
        <v>168</v>
      </c>
      <c r="B816">
        <v>197</v>
      </c>
      <c r="C816" s="22" t="s">
        <v>719</v>
      </c>
      <c r="D816" t="s">
        <v>170</v>
      </c>
      <c r="E816" s="23" t="s">
        <v>720</v>
      </c>
      <c r="F816" s="24" t="s">
        <v>218</v>
      </c>
      <c r="G816" s="25">
        <v>30</v>
      </c>
      <c r="H816" s="24">
        <v>0</v>
      </c>
      <c r="I816" s="26">
        <f>ROUND(G816*H816,P4)</f>
        <v>0</v>
      </c>
      <c r="L816" s="26">
        <v>0</v>
      </c>
      <c r="M816" s="20">
        <f>ROUND(G816*L816,P4)</f>
        <v>0</v>
      </c>
      <c r="N816" s="21" t="s">
        <v>192</v>
      </c>
      <c r="O816" s="27">
        <f>M816*AA816</f>
        <v>0</v>
      </c>
      <c r="P816">
        <v>3</v>
      </c>
      <c r="AA816">
        <f>IF(P816=1,$O$3,IF(P816=2,$O$4,$O$5))</f>
        <v>0</v>
      </c>
    </row>
    <row r="817" spans="1:27">
      <c r="A817" t="s">
        <v>173</v>
      </c>
      <c r="E817" s="23" t="s">
        <v>170</v>
      </c>
    </row>
    <row r="818" spans="1:27">
      <c r="A818" t="s">
        <v>174</v>
      </c>
      <c r="E818" s="28" t="s">
        <v>705</v>
      </c>
    </row>
    <row r="819" spans="1:27" ht="66">
      <c r="A819" t="s">
        <v>176</v>
      </c>
      <c r="E819" s="23" t="s">
        <v>6288</v>
      </c>
    </row>
    <row r="820" spans="1:27">
      <c r="A820" t="s">
        <v>168</v>
      </c>
      <c r="B820">
        <v>198</v>
      </c>
      <c r="C820" s="22" t="s">
        <v>6289</v>
      </c>
      <c r="D820" t="s">
        <v>170</v>
      </c>
      <c r="E820" s="23" t="s">
        <v>6290</v>
      </c>
      <c r="F820" s="24" t="s">
        <v>317</v>
      </c>
      <c r="G820" s="25">
        <v>1915</v>
      </c>
      <c r="H820" s="24">
        <v>0</v>
      </c>
      <c r="I820" s="26">
        <f>ROUND(G820*H820,P4)</f>
        <v>0</v>
      </c>
      <c r="L820" s="26">
        <v>0</v>
      </c>
      <c r="M820" s="20">
        <f>ROUND(G820*L820,P4)</f>
        <v>0</v>
      </c>
      <c r="N820" s="21" t="s">
        <v>170</v>
      </c>
      <c r="O820" s="27">
        <f>M820*AA820</f>
        <v>0</v>
      </c>
      <c r="P820">
        <v>3</v>
      </c>
      <c r="AA820">
        <f>IF(P820=1,$O$3,IF(P820=2,$O$4,$O$5))</f>
        <v>0</v>
      </c>
    </row>
    <row r="821" spans="1:27">
      <c r="A821" t="s">
        <v>173</v>
      </c>
      <c r="E821" s="23" t="s">
        <v>170</v>
      </c>
    </row>
    <row r="822" spans="1:27">
      <c r="A822" t="s">
        <v>174</v>
      </c>
      <c r="E822" s="28" t="s">
        <v>6291</v>
      </c>
    </row>
    <row r="823" spans="1:27" ht="39.6">
      <c r="A823" t="s">
        <v>176</v>
      </c>
      <c r="E823" s="23" t="s">
        <v>6292</v>
      </c>
    </row>
    <row r="824" spans="1:27">
      <c r="A824" t="s">
        <v>168</v>
      </c>
      <c r="B824">
        <v>199</v>
      </c>
      <c r="C824" s="22" t="s">
        <v>6293</v>
      </c>
      <c r="D824" t="s">
        <v>170</v>
      </c>
      <c r="E824" s="23" t="s">
        <v>6294</v>
      </c>
      <c r="F824" s="24" t="s">
        <v>317</v>
      </c>
      <c r="G824" s="25">
        <v>365</v>
      </c>
      <c r="H824" s="24">
        <v>0</v>
      </c>
      <c r="I824" s="26">
        <f>ROUND(G824*H824,P4)</f>
        <v>0</v>
      </c>
      <c r="L824" s="26">
        <v>0</v>
      </c>
      <c r="M824" s="20">
        <f>ROUND(G824*L824,P4)</f>
        <v>0</v>
      </c>
      <c r="N824" s="21" t="s">
        <v>170</v>
      </c>
      <c r="O824" s="27">
        <f>M824*AA824</f>
        <v>0</v>
      </c>
      <c r="P824">
        <v>3</v>
      </c>
      <c r="AA824">
        <f>IF(P824=1,$O$3,IF(P824=2,$O$4,$O$5))</f>
        <v>0</v>
      </c>
    </row>
    <row r="825" spans="1:27">
      <c r="A825" t="s">
        <v>173</v>
      </c>
      <c r="E825" s="23" t="s">
        <v>170</v>
      </c>
    </row>
    <row r="826" spans="1:27">
      <c r="A826" t="s">
        <v>174</v>
      </c>
      <c r="E826" s="28" t="s">
        <v>6295</v>
      </c>
    </row>
    <row r="827" spans="1:27" ht="39.6">
      <c r="A827" t="s">
        <v>176</v>
      </c>
      <c r="E827" s="23" t="s">
        <v>6292</v>
      </c>
    </row>
    <row r="828" spans="1:27" ht="26.45">
      <c r="A828" t="s">
        <v>168</v>
      </c>
      <c r="B828">
        <v>200</v>
      </c>
      <c r="C828" s="22" t="s">
        <v>490</v>
      </c>
      <c r="D828" t="s">
        <v>170</v>
      </c>
      <c r="E828" s="23" t="s">
        <v>491</v>
      </c>
      <c r="F828" s="24" t="s">
        <v>218</v>
      </c>
      <c r="G828" s="25">
        <v>1</v>
      </c>
      <c r="H828" s="24">
        <v>0</v>
      </c>
      <c r="I828" s="26">
        <f>ROUND(G828*H828,P4)</f>
        <v>0</v>
      </c>
      <c r="L828" s="26">
        <v>0</v>
      </c>
      <c r="M828" s="20">
        <f>ROUND(G828*L828,P4)</f>
        <v>0</v>
      </c>
      <c r="N828" s="21" t="s">
        <v>192</v>
      </c>
      <c r="O828" s="27">
        <f>M828*AA828</f>
        <v>0</v>
      </c>
      <c r="P828">
        <v>3</v>
      </c>
      <c r="AA828">
        <f>IF(P828=1,$O$3,IF(P828=2,$O$4,$O$5))</f>
        <v>0</v>
      </c>
    </row>
    <row r="829" spans="1:27">
      <c r="A829" t="s">
        <v>173</v>
      </c>
      <c r="E829" s="23" t="s">
        <v>170</v>
      </c>
    </row>
    <row r="830" spans="1:27">
      <c r="A830" t="s">
        <v>174</v>
      </c>
      <c r="E830" s="28" t="s">
        <v>183</v>
      </c>
    </row>
    <row r="831" spans="1:27" ht="39.6">
      <c r="A831" t="s">
        <v>176</v>
      </c>
      <c r="E831" s="23" t="s">
        <v>6296</v>
      </c>
    </row>
    <row r="832" spans="1:27" ht="39.6">
      <c r="A832" t="s">
        <v>168</v>
      </c>
      <c r="B832">
        <v>201</v>
      </c>
      <c r="C832" s="22" t="s">
        <v>492</v>
      </c>
      <c r="D832" t="s">
        <v>170</v>
      </c>
      <c r="E832" s="23" t="s">
        <v>493</v>
      </c>
      <c r="F832" s="24" t="s">
        <v>218</v>
      </c>
      <c r="G832" s="25">
        <v>104</v>
      </c>
      <c r="H832" s="24">
        <v>0</v>
      </c>
      <c r="I832" s="26">
        <f>ROUND(G832*H832,P4)</f>
        <v>0</v>
      </c>
      <c r="L832" s="26">
        <v>0</v>
      </c>
      <c r="M832" s="20">
        <f>ROUND(G832*L832,P4)</f>
        <v>0</v>
      </c>
      <c r="N832" s="21" t="s">
        <v>192</v>
      </c>
      <c r="O832" s="27">
        <f>M832*AA832</f>
        <v>0</v>
      </c>
      <c r="P832">
        <v>3</v>
      </c>
      <c r="AA832">
        <f>IF(P832=1,$O$3,IF(P832=2,$O$4,$O$5))</f>
        <v>0</v>
      </c>
    </row>
    <row r="833" spans="1:27">
      <c r="A833" t="s">
        <v>173</v>
      </c>
      <c r="E833" s="23" t="s">
        <v>170</v>
      </c>
    </row>
    <row r="834" spans="1:27">
      <c r="A834" t="s">
        <v>174</v>
      </c>
      <c r="E834" s="28" t="s">
        <v>4598</v>
      </c>
    </row>
    <row r="835" spans="1:27" ht="66">
      <c r="A835" t="s">
        <v>176</v>
      </c>
      <c r="E835" s="23" t="s">
        <v>6297</v>
      </c>
    </row>
    <row r="836" spans="1:27">
      <c r="A836" t="s">
        <v>168</v>
      </c>
      <c r="B836">
        <v>202</v>
      </c>
      <c r="C836" s="22" t="s">
        <v>497</v>
      </c>
      <c r="D836" t="s">
        <v>170</v>
      </c>
      <c r="E836" s="23" t="s">
        <v>498</v>
      </c>
      <c r="F836" s="24" t="s">
        <v>841</v>
      </c>
      <c r="G836" s="25">
        <v>100</v>
      </c>
      <c r="H836" s="24">
        <v>0</v>
      </c>
      <c r="I836" s="26">
        <f>ROUND(G836*H836,P4)</f>
        <v>0</v>
      </c>
      <c r="L836" s="26">
        <v>0</v>
      </c>
      <c r="M836" s="20">
        <f>ROUND(G836*L836,P4)</f>
        <v>0</v>
      </c>
      <c r="N836" s="21" t="s">
        <v>192</v>
      </c>
      <c r="O836" s="27">
        <f>M836*AA836</f>
        <v>0</v>
      </c>
      <c r="P836">
        <v>3</v>
      </c>
      <c r="AA836">
        <f>IF(P836=1,$O$3,IF(P836=2,$O$4,$O$5))</f>
        <v>0</v>
      </c>
    </row>
    <row r="837" spans="1:27">
      <c r="A837" t="s">
        <v>173</v>
      </c>
      <c r="E837" s="23" t="s">
        <v>170</v>
      </c>
    </row>
    <row r="838" spans="1:27">
      <c r="A838" t="s">
        <v>174</v>
      </c>
      <c r="E838" s="28" t="s">
        <v>799</v>
      </c>
    </row>
    <row r="839" spans="1:27" ht="39.6">
      <c r="A839" t="s">
        <v>176</v>
      </c>
      <c r="E839" s="23" t="s">
        <v>6298</v>
      </c>
    </row>
    <row r="840" spans="1:27">
      <c r="A840" t="s">
        <v>168</v>
      </c>
      <c r="B840">
        <v>203</v>
      </c>
      <c r="C840" s="22" t="s">
        <v>502</v>
      </c>
      <c r="D840" t="s">
        <v>170</v>
      </c>
      <c r="E840" s="23" t="s">
        <v>503</v>
      </c>
      <c r="F840" s="24" t="s">
        <v>841</v>
      </c>
      <c r="G840" s="25">
        <v>20</v>
      </c>
      <c r="H840" s="24">
        <v>0</v>
      </c>
      <c r="I840" s="26">
        <f>ROUND(G840*H840,P4)</f>
        <v>0</v>
      </c>
      <c r="L840" s="26">
        <v>0</v>
      </c>
      <c r="M840" s="20">
        <f>ROUND(G840*L840,P4)</f>
        <v>0</v>
      </c>
      <c r="N840" s="21" t="s">
        <v>192</v>
      </c>
      <c r="O840" s="27">
        <f>M840*AA840</f>
        <v>0</v>
      </c>
      <c r="P840">
        <v>3</v>
      </c>
      <c r="AA840">
        <f>IF(P840=1,$O$3,IF(P840=2,$O$4,$O$5))</f>
        <v>0</v>
      </c>
    </row>
    <row r="841" spans="1:27">
      <c r="A841" t="s">
        <v>173</v>
      </c>
      <c r="E841" s="23" t="s">
        <v>170</v>
      </c>
    </row>
    <row r="842" spans="1:27">
      <c r="A842" t="s">
        <v>174</v>
      </c>
      <c r="E842" s="28" t="s">
        <v>237</v>
      </c>
    </row>
    <row r="843" spans="1:27" ht="39.6">
      <c r="A843" t="s">
        <v>176</v>
      </c>
      <c r="E843" s="23" t="s">
        <v>6299</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 right="0" top="0" bottom="0" header="0" footer="0"/>
  <pageSetup fitToHeight="0"/>
  <drawing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pageSetUpPr fitToPage="1"/>
  </sheetPr>
  <dimension ref="A1:AA1035"/>
  <sheetViews>
    <sheetView workbookViewId="0"/>
  </sheetViews>
  <sheetFormatPr defaultRowHeight="13.15"/>
  <cols>
    <col min="1" max="1" width="8.85546875" hidden="1"/>
    <col min="2" max="2" width="11.5703125" customWidth="1"/>
    <col min="3" max="3" width="14.28515625" customWidth="1"/>
    <col min="5" max="5" width="71.28515625" customWidth="1"/>
    <col min="6" max="6" width="11.5703125" customWidth="1"/>
    <col min="7" max="9" width="16.28515625" customWidth="1"/>
    <col min="10" max="11" width="8.85546875" hidden="1"/>
    <col min="12" max="14" width="16.28515625" customWidth="1"/>
    <col min="15" max="17" width="8.85546875" hidden="1"/>
    <col min="19" max="19" width="31" customWidth="1"/>
    <col min="27" max="27" width="8.85546875" hidden="1"/>
  </cols>
  <sheetData>
    <row r="1" spans="1:27" ht="36.950000000000003" customHeight="1">
      <c r="A1" s="13" t="s">
        <v>143</v>
      </c>
      <c r="B1" s="1"/>
      <c r="C1" s="29"/>
      <c r="D1" s="1"/>
      <c r="E1" s="1"/>
      <c r="F1" s="1"/>
      <c r="G1" s="1"/>
      <c r="H1" s="1"/>
      <c r="I1" s="1"/>
      <c r="J1" s="1"/>
      <c r="K1" s="1"/>
      <c r="L1" s="1"/>
      <c r="M1" s="1"/>
      <c r="N1" s="1"/>
      <c r="P1">
        <v>3</v>
      </c>
    </row>
    <row r="2" spans="1:27" ht="19.899999999999999" customHeight="1">
      <c r="A2" s="13"/>
      <c r="B2" s="1"/>
      <c r="C2" s="29"/>
      <c r="D2" s="1"/>
      <c r="E2" s="1"/>
      <c r="F2" s="1"/>
      <c r="G2" s="1"/>
      <c r="H2" s="1"/>
      <c r="I2" s="1"/>
      <c r="J2" s="1"/>
      <c r="K2" s="1"/>
      <c r="L2" s="1"/>
      <c r="M2" s="1"/>
      <c r="N2" s="1"/>
    </row>
    <row r="3" spans="1:27" ht="33.950000000000003" customHeight="1">
      <c r="A3" s="13" t="s">
        <v>144</v>
      </c>
      <c r="B3" s="14" t="s">
        <v>145</v>
      </c>
      <c r="C3" s="33" t="s">
        <v>1</v>
      </c>
      <c r="D3" s="29"/>
      <c r="E3" s="34" t="s">
        <v>2</v>
      </c>
      <c r="F3" s="29"/>
      <c r="G3" s="29"/>
      <c r="H3" s="29"/>
      <c r="L3" s="15" t="s">
        <v>67</v>
      </c>
      <c r="M3" s="16">
        <f>Rekapitulace!C38</f>
        <v>0</v>
      </c>
      <c r="N3" s="3" t="s">
        <v>3</v>
      </c>
      <c r="O3">
        <v>0</v>
      </c>
      <c r="P3">
        <v>2</v>
      </c>
    </row>
    <row r="4" spans="1:27" ht="33.950000000000003" customHeight="1">
      <c r="A4" s="13" t="s">
        <v>146</v>
      </c>
      <c r="B4" s="14" t="s">
        <v>147</v>
      </c>
      <c r="C4" s="33" t="s">
        <v>67</v>
      </c>
      <c r="D4" s="29"/>
      <c r="E4" s="34" t="s">
        <v>68</v>
      </c>
      <c r="F4" s="29"/>
      <c r="G4" s="29"/>
      <c r="H4" s="29"/>
      <c r="O4">
        <v>0.12</v>
      </c>
      <c r="P4">
        <v>2</v>
      </c>
    </row>
    <row r="5" spans="1:27">
      <c r="A5" s="35" t="s">
        <v>148</v>
      </c>
      <c r="B5" s="35" t="s">
        <v>149</v>
      </c>
      <c r="C5" s="35" t="s">
        <v>150</v>
      </c>
      <c r="D5" s="35" t="s">
        <v>151</v>
      </c>
      <c r="E5" s="35" t="s">
        <v>152</v>
      </c>
      <c r="F5" s="35" t="s">
        <v>153</v>
      </c>
      <c r="G5" s="35" t="s">
        <v>154</v>
      </c>
      <c r="H5" s="35" t="s">
        <v>155</v>
      </c>
      <c r="I5" s="35" t="s">
        <v>156</v>
      </c>
      <c r="J5" s="17"/>
      <c r="K5" s="17"/>
      <c r="L5" s="35" t="s">
        <v>157</v>
      </c>
      <c r="M5" s="36"/>
      <c r="N5" s="35" t="s">
        <v>158</v>
      </c>
      <c r="O5">
        <v>0.21</v>
      </c>
    </row>
    <row r="6" spans="1:27">
      <c r="A6" s="35"/>
      <c r="B6" s="35"/>
      <c r="C6" s="35"/>
      <c r="D6" s="35"/>
      <c r="E6" s="35"/>
      <c r="F6" s="35"/>
      <c r="G6" s="35"/>
      <c r="H6" s="35"/>
      <c r="I6" s="35"/>
      <c r="J6" s="35" t="s">
        <v>159</v>
      </c>
      <c r="K6" s="36"/>
      <c r="L6" s="36"/>
      <c r="M6" s="36"/>
      <c r="N6" s="35"/>
    </row>
    <row r="7" spans="1:27" ht="26.45">
      <c r="A7" s="35"/>
      <c r="B7" s="35"/>
      <c r="C7" s="35"/>
      <c r="D7" s="35"/>
      <c r="E7" s="35"/>
      <c r="F7" s="35"/>
      <c r="G7" s="35"/>
      <c r="H7" s="35"/>
      <c r="I7" s="35"/>
      <c r="J7" s="6" t="s">
        <v>160</v>
      </c>
      <c r="K7" s="6" t="s">
        <v>161</v>
      </c>
      <c r="L7" s="6" t="s">
        <v>160</v>
      </c>
      <c r="M7" s="6" t="s">
        <v>161</v>
      </c>
      <c r="N7" s="35"/>
      <c r="S7" t="s">
        <v>162</v>
      </c>
      <c r="T7">
        <f>COUNTIFS(L8:L1036,"=0",A8:A1036,"P")+COUNTIFS(L8:L1036,"",A8:A1036,"P")+SUM(Q8:Q1036)</f>
        <v>0</v>
      </c>
    </row>
    <row r="8" spans="1:27">
      <c r="A8" t="s">
        <v>163</v>
      </c>
      <c r="C8" s="18" t="s">
        <v>6300</v>
      </c>
      <c r="E8" s="19" t="s">
        <v>80</v>
      </c>
      <c r="L8" s="20">
        <f>L9+L54+L99+L144+L189+L234+L247+L288+L293+L454+L571+L628+L689+L742+L795+L856+L877+L930+L983</f>
        <v>0</v>
      </c>
      <c r="M8" s="20">
        <f>M9+M54+M99+M144+M189+M234+M247+M288+M293+M454+M571+M628+M689+M742+M795+M856+M877+M930+M983</f>
        <v>0</v>
      </c>
      <c r="N8" s="21"/>
    </row>
    <row r="9" spans="1:27">
      <c r="A9" t="s">
        <v>165</v>
      </c>
      <c r="C9" s="18" t="s">
        <v>807</v>
      </c>
      <c r="E9" s="19" t="s">
        <v>6301</v>
      </c>
      <c r="L9" s="20">
        <f>SUMIFS(L10:L53,A10:A53,"P")</f>
        <v>0</v>
      </c>
      <c r="M9" s="20">
        <f>SUMIFS(M10:M53,A10:A53,"P")</f>
        <v>0</v>
      </c>
      <c r="N9" s="21"/>
    </row>
    <row r="10" spans="1:27" ht="26.45">
      <c r="A10" t="s">
        <v>168</v>
      </c>
      <c r="B10">
        <v>100</v>
      </c>
      <c r="C10" s="22" t="s">
        <v>6302</v>
      </c>
      <c r="D10" t="s">
        <v>170</v>
      </c>
      <c r="E10" s="23" t="s">
        <v>6303</v>
      </c>
      <c r="F10" s="24" t="s">
        <v>415</v>
      </c>
      <c r="G10" s="25">
        <v>1</v>
      </c>
      <c r="H10" s="24">
        <v>0</v>
      </c>
      <c r="I10" s="26">
        <f>ROUND(G10*H10,P4)</f>
        <v>0</v>
      </c>
      <c r="L10" s="26">
        <v>0</v>
      </c>
      <c r="M10" s="20">
        <f>ROUND(G10*L10,P4)</f>
        <v>0</v>
      </c>
      <c r="N10" s="21" t="s">
        <v>348</v>
      </c>
      <c r="O10" s="27">
        <f>M10*AA10</f>
        <v>0</v>
      </c>
      <c r="P10">
        <v>3</v>
      </c>
      <c r="AA10">
        <f>IF(P10=1,$O$3,IF(P10=2,$O$4,$O$5))</f>
        <v>0</v>
      </c>
    </row>
    <row r="11" spans="1:27">
      <c r="A11" t="s">
        <v>173</v>
      </c>
      <c r="E11" s="23" t="s">
        <v>170</v>
      </c>
    </row>
    <row r="12" spans="1:27">
      <c r="A12" t="s">
        <v>174</v>
      </c>
      <c r="E12" s="28" t="s">
        <v>183</v>
      </c>
    </row>
    <row r="13" spans="1:27">
      <c r="A13" t="s">
        <v>176</v>
      </c>
      <c r="E13" s="23" t="s">
        <v>170</v>
      </c>
    </row>
    <row r="14" spans="1:27" ht="26.45">
      <c r="A14" t="s">
        <v>168</v>
      </c>
      <c r="B14">
        <v>101</v>
      </c>
      <c r="C14" s="22" t="s">
        <v>6304</v>
      </c>
      <c r="D14" t="s">
        <v>170</v>
      </c>
      <c r="E14" s="23" t="s">
        <v>6305</v>
      </c>
      <c r="F14" s="24" t="s">
        <v>182</v>
      </c>
      <c r="G14" s="25">
        <v>1</v>
      </c>
      <c r="H14" s="24">
        <v>0</v>
      </c>
      <c r="I14" s="26">
        <f>ROUND(G14*H14,P4)</f>
        <v>0</v>
      </c>
      <c r="L14" s="26">
        <v>0</v>
      </c>
      <c r="M14" s="20">
        <f>ROUND(G14*L14,P4)</f>
        <v>0</v>
      </c>
      <c r="N14" s="21" t="s">
        <v>170</v>
      </c>
      <c r="O14" s="27">
        <f>M14*AA14</f>
        <v>0</v>
      </c>
      <c r="P14">
        <v>3</v>
      </c>
      <c r="AA14">
        <f>IF(P14=1,$O$3,IF(P14=2,$O$4,$O$5))</f>
        <v>0</v>
      </c>
    </row>
    <row r="15" spans="1:27">
      <c r="A15" t="s">
        <v>173</v>
      </c>
      <c r="E15" s="23" t="s">
        <v>170</v>
      </c>
    </row>
    <row r="16" spans="1:27">
      <c r="A16" t="s">
        <v>174</v>
      </c>
      <c r="E16" s="28" t="s">
        <v>183</v>
      </c>
    </row>
    <row r="17" spans="1:27">
      <c r="A17" t="s">
        <v>176</v>
      </c>
      <c r="E17" s="23" t="s">
        <v>170</v>
      </c>
    </row>
    <row r="18" spans="1:27">
      <c r="A18" t="s">
        <v>168</v>
      </c>
      <c r="B18">
        <v>102</v>
      </c>
      <c r="C18" s="22" t="s">
        <v>6306</v>
      </c>
      <c r="D18" t="s">
        <v>170</v>
      </c>
      <c r="E18" s="23" t="s">
        <v>6307</v>
      </c>
      <c r="F18" s="24" t="s">
        <v>182</v>
      </c>
      <c r="G18" s="25">
        <v>1</v>
      </c>
      <c r="H18" s="24">
        <v>0</v>
      </c>
      <c r="I18" s="26">
        <f>ROUND(G18*H18,P4)</f>
        <v>0</v>
      </c>
      <c r="L18" s="26">
        <v>0</v>
      </c>
      <c r="M18" s="20">
        <f>ROUND(G18*L18,P4)</f>
        <v>0</v>
      </c>
      <c r="N18" s="21" t="s">
        <v>170</v>
      </c>
      <c r="O18" s="27">
        <f>M18*AA18</f>
        <v>0</v>
      </c>
      <c r="P18">
        <v>3</v>
      </c>
      <c r="AA18">
        <f>IF(P18=1,$O$3,IF(P18=2,$O$4,$O$5))</f>
        <v>0</v>
      </c>
    </row>
    <row r="19" spans="1:27">
      <c r="A19" t="s">
        <v>173</v>
      </c>
      <c r="E19" s="23" t="s">
        <v>170</v>
      </c>
    </row>
    <row r="20" spans="1:27">
      <c r="A20" t="s">
        <v>174</v>
      </c>
      <c r="E20" s="28" t="s">
        <v>183</v>
      </c>
    </row>
    <row r="21" spans="1:27">
      <c r="A21" t="s">
        <v>176</v>
      </c>
      <c r="E21" s="23" t="s">
        <v>170</v>
      </c>
    </row>
    <row r="22" spans="1:27">
      <c r="A22" t="s">
        <v>168</v>
      </c>
      <c r="B22">
        <v>103</v>
      </c>
      <c r="C22" s="22" t="s">
        <v>6308</v>
      </c>
      <c r="D22" t="s">
        <v>170</v>
      </c>
      <c r="E22" s="23" t="s">
        <v>6309</v>
      </c>
      <c r="F22" s="24" t="s">
        <v>415</v>
      </c>
      <c r="G22" s="25">
        <v>1</v>
      </c>
      <c r="H22" s="24">
        <v>0</v>
      </c>
      <c r="I22" s="26">
        <f>ROUND(G22*H22,P4)</f>
        <v>0</v>
      </c>
      <c r="L22" s="26">
        <v>0</v>
      </c>
      <c r="M22" s="20">
        <f>ROUND(G22*L22,P4)</f>
        <v>0</v>
      </c>
      <c r="N22" s="21" t="s">
        <v>170</v>
      </c>
      <c r="O22" s="27">
        <f>M22*AA22</f>
        <v>0</v>
      </c>
      <c r="P22">
        <v>3</v>
      </c>
      <c r="AA22">
        <f>IF(P22=1,$O$3,IF(P22=2,$O$4,$O$5))</f>
        <v>0</v>
      </c>
    </row>
    <row r="23" spans="1:27">
      <c r="A23" t="s">
        <v>173</v>
      </c>
      <c r="E23" s="23" t="s">
        <v>170</v>
      </c>
    </row>
    <row r="24" spans="1:27">
      <c r="A24" t="s">
        <v>174</v>
      </c>
      <c r="E24" s="28" t="s">
        <v>183</v>
      </c>
    </row>
    <row r="25" spans="1:27">
      <c r="A25" t="s">
        <v>176</v>
      </c>
      <c r="E25" s="23" t="s">
        <v>170</v>
      </c>
    </row>
    <row r="26" spans="1:27">
      <c r="A26" t="s">
        <v>168</v>
      </c>
      <c r="B26">
        <v>104</v>
      </c>
      <c r="C26" s="22" t="s">
        <v>6310</v>
      </c>
      <c r="D26" t="s">
        <v>170</v>
      </c>
      <c r="E26" s="23" t="s">
        <v>6311</v>
      </c>
      <c r="F26" s="24" t="s">
        <v>415</v>
      </c>
      <c r="G26" s="25">
        <v>1</v>
      </c>
      <c r="H26" s="24">
        <v>0</v>
      </c>
      <c r="I26" s="26">
        <f>ROUND(G26*H26,P4)</f>
        <v>0</v>
      </c>
      <c r="L26" s="26">
        <v>0</v>
      </c>
      <c r="M26" s="20">
        <f>ROUND(G26*L26,P4)</f>
        <v>0</v>
      </c>
      <c r="N26" s="21" t="s">
        <v>170</v>
      </c>
      <c r="O26" s="27">
        <f>M26*AA26</f>
        <v>0</v>
      </c>
      <c r="P26">
        <v>3</v>
      </c>
      <c r="AA26">
        <f>IF(P26=1,$O$3,IF(P26=2,$O$4,$O$5))</f>
        <v>0</v>
      </c>
    </row>
    <row r="27" spans="1:27">
      <c r="A27" t="s">
        <v>173</v>
      </c>
      <c r="E27" s="23" t="s">
        <v>170</v>
      </c>
    </row>
    <row r="28" spans="1:27">
      <c r="A28" t="s">
        <v>174</v>
      </c>
      <c r="E28" s="28" t="s">
        <v>183</v>
      </c>
    </row>
    <row r="29" spans="1:27">
      <c r="A29" t="s">
        <v>176</v>
      </c>
      <c r="E29" s="23" t="s">
        <v>170</v>
      </c>
    </row>
    <row r="30" spans="1:27">
      <c r="A30" t="s">
        <v>168</v>
      </c>
      <c r="B30">
        <v>105</v>
      </c>
      <c r="C30" s="22" t="s">
        <v>6312</v>
      </c>
      <c r="D30" t="s">
        <v>170</v>
      </c>
      <c r="E30" s="23" t="s">
        <v>6313</v>
      </c>
      <c r="F30" s="24" t="s">
        <v>415</v>
      </c>
      <c r="G30" s="25">
        <v>1</v>
      </c>
      <c r="H30" s="24">
        <v>0</v>
      </c>
      <c r="I30" s="26">
        <f>ROUND(G30*H30,P4)</f>
        <v>0</v>
      </c>
      <c r="L30" s="26">
        <v>0</v>
      </c>
      <c r="M30" s="20">
        <f>ROUND(G30*L30,P4)</f>
        <v>0</v>
      </c>
      <c r="N30" s="21" t="s">
        <v>170</v>
      </c>
      <c r="O30" s="27">
        <f>M30*AA30</f>
        <v>0</v>
      </c>
      <c r="P30">
        <v>3</v>
      </c>
      <c r="AA30">
        <f>IF(P30=1,$O$3,IF(P30=2,$O$4,$O$5))</f>
        <v>0</v>
      </c>
    </row>
    <row r="31" spans="1:27">
      <c r="A31" t="s">
        <v>173</v>
      </c>
      <c r="E31" s="23" t="s">
        <v>170</v>
      </c>
    </row>
    <row r="32" spans="1:27">
      <c r="A32" t="s">
        <v>174</v>
      </c>
      <c r="E32" s="28" t="s">
        <v>183</v>
      </c>
    </row>
    <row r="33" spans="1:27">
      <c r="A33" t="s">
        <v>176</v>
      </c>
      <c r="E33" s="23" t="s">
        <v>170</v>
      </c>
    </row>
    <row r="34" spans="1:27">
      <c r="A34" t="s">
        <v>168</v>
      </c>
      <c r="B34">
        <v>106</v>
      </c>
      <c r="C34" s="22" t="s">
        <v>6314</v>
      </c>
      <c r="D34" t="s">
        <v>170</v>
      </c>
      <c r="E34" s="23" t="s">
        <v>6315</v>
      </c>
      <c r="F34" s="24" t="s">
        <v>415</v>
      </c>
      <c r="G34" s="25">
        <v>2</v>
      </c>
      <c r="H34" s="24">
        <v>0</v>
      </c>
      <c r="I34" s="26">
        <f>ROUND(G34*H34,P4)</f>
        <v>0</v>
      </c>
      <c r="L34" s="26">
        <v>0</v>
      </c>
      <c r="M34" s="20">
        <f>ROUND(G34*L34,P4)</f>
        <v>0</v>
      </c>
      <c r="N34" s="21" t="s">
        <v>170</v>
      </c>
      <c r="O34" s="27">
        <f>M34*AA34</f>
        <v>0</v>
      </c>
      <c r="P34">
        <v>3</v>
      </c>
      <c r="AA34">
        <f>IF(P34=1,$O$3,IF(P34=2,$O$4,$O$5))</f>
        <v>0</v>
      </c>
    </row>
    <row r="35" spans="1:27">
      <c r="A35" t="s">
        <v>173</v>
      </c>
      <c r="E35" s="23" t="s">
        <v>170</v>
      </c>
    </row>
    <row r="36" spans="1:27">
      <c r="A36" t="s">
        <v>174</v>
      </c>
      <c r="E36" s="28" t="s">
        <v>231</v>
      </c>
    </row>
    <row r="37" spans="1:27">
      <c r="A37" t="s">
        <v>176</v>
      </c>
      <c r="E37" s="23" t="s">
        <v>170</v>
      </c>
    </row>
    <row r="38" spans="1:27">
      <c r="A38" t="s">
        <v>168</v>
      </c>
      <c r="B38">
        <v>107</v>
      </c>
      <c r="C38" s="22" t="s">
        <v>6316</v>
      </c>
      <c r="D38" t="s">
        <v>170</v>
      </c>
      <c r="E38" s="23" t="s">
        <v>6317</v>
      </c>
      <c r="F38" s="24" t="s">
        <v>415</v>
      </c>
      <c r="G38" s="25">
        <v>1</v>
      </c>
      <c r="H38" s="24">
        <v>0</v>
      </c>
      <c r="I38" s="26">
        <f>ROUND(G38*H38,P4)</f>
        <v>0</v>
      </c>
      <c r="L38" s="26">
        <v>0</v>
      </c>
      <c r="M38" s="20">
        <f>ROUND(G38*L38,P4)</f>
        <v>0</v>
      </c>
      <c r="N38" s="21" t="s">
        <v>170</v>
      </c>
      <c r="O38" s="27">
        <f>M38*AA38</f>
        <v>0</v>
      </c>
      <c r="P38">
        <v>3</v>
      </c>
      <c r="AA38">
        <f>IF(P38=1,$O$3,IF(P38=2,$O$4,$O$5))</f>
        <v>0</v>
      </c>
    </row>
    <row r="39" spans="1:27">
      <c r="A39" t="s">
        <v>173</v>
      </c>
      <c r="E39" s="23" t="s">
        <v>170</v>
      </c>
    </row>
    <row r="40" spans="1:27">
      <c r="A40" t="s">
        <v>174</v>
      </c>
      <c r="E40" s="28" t="s">
        <v>183</v>
      </c>
    </row>
    <row r="41" spans="1:27">
      <c r="A41" t="s">
        <v>176</v>
      </c>
      <c r="E41" s="23" t="s">
        <v>170</v>
      </c>
    </row>
    <row r="42" spans="1:27">
      <c r="A42" t="s">
        <v>168</v>
      </c>
      <c r="B42">
        <v>108</v>
      </c>
      <c r="C42" s="22" t="s">
        <v>6318</v>
      </c>
      <c r="D42" t="s">
        <v>170</v>
      </c>
      <c r="E42" s="23" t="s">
        <v>6319</v>
      </c>
      <c r="F42" s="24" t="s">
        <v>415</v>
      </c>
      <c r="G42" s="25">
        <v>1</v>
      </c>
      <c r="H42" s="24">
        <v>0</v>
      </c>
      <c r="I42" s="26">
        <f>ROUND(G42*H42,P4)</f>
        <v>0</v>
      </c>
      <c r="L42" s="26">
        <v>0</v>
      </c>
      <c r="M42" s="20">
        <f>ROUND(G42*L42,P4)</f>
        <v>0</v>
      </c>
      <c r="N42" s="21" t="s">
        <v>170</v>
      </c>
      <c r="O42" s="27">
        <f>M42*AA42</f>
        <v>0</v>
      </c>
      <c r="P42">
        <v>3</v>
      </c>
      <c r="AA42">
        <f>IF(P42=1,$O$3,IF(P42=2,$O$4,$O$5))</f>
        <v>0</v>
      </c>
    </row>
    <row r="43" spans="1:27">
      <c r="A43" t="s">
        <v>173</v>
      </c>
      <c r="E43" s="23" t="s">
        <v>170</v>
      </c>
    </row>
    <row r="44" spans="1:27">
      <c r="A44" t="s">
        <v>174</v>
      </c>
      <c r="E44" s="28" t="s">
        <v>183</v>
      </c>
    </row>
    <row r="45" spans="1:27">
      <c r="A45" t="s">
        <v>176</v>
      </c>
      <c r="E45" s="23" t="s">
        <v>170</v>
      </c>
    </row>
    <row r="46" spans="1:27">
      <c r="A46" t="s">
        <v>168</v>
      </c>
      <c r="B46">
        <v>109</v>
      </c>
      <c r="C46" s="22" t="s">
        <v>6320</v>
      </c>
      <c r="D46" t="s">
        <v>170</v>
      </c>
      <c r="E46" s="23" t="s">
        <v>6321</v>
      </c>
      <c r="F46" s="24" t="s">
        <v>415</v>
      </c>
      <c r="G46" s="25">
        <v>2</v>
      </c>
      <c r="H46" s="24">
        <v>0</v>
      </c>
      <c r="I46" s="26">
        <f>ROUND(G46*H46,P4)</f>
        <v>0</v>
      </c>
      <c r="L46" s="26">
        <v>0</v>
      </c>
      <c r="M46" s="20">
        <f>ROUND(G46*L46,P4)</f>
        <v>0</v>
      </c>
      <c r="N46" s="21" t="s">
        <v>170</v>
      </c>
      <c r="O46" s="27">
        <f>M46*AA46</f>
        <v>0</v>
      </c>
      <c r="P46">
        <v>3</v>
      </c>
      <c r="AA46">
        <f>IF(P46=1,$O$3,IF(P46=2,$O$4,$O$5))</f>
        <v>0</v>
      </c>
    </row>
    <row r="47" spans="1:27">
      <c r="A47" t="s">
        <v>173</v>
      </c>
      <c r="E47" s="23" t="s">
        <v>170</v>
      </c>
    </row>
    <row r="48" spans="1:27">
      <c r="A48" t="s">
        <v>174</v>
      </c>
      <c r="E48" s="28" t="s">
        <v>231</v>
      </c>
    </row>
    <row r="49" spans="1:27">
      <c r="A49" t="s">
        <v>176</v>
      </c>
      <c r="E49" s="23" t="s">
        <v>170</v>
      </c>
    </row>
    <row r="50" spans="1:27">
      <c r="A50" t="s">
        <v>168</v>
      </c>
      <c r="B50">
        <v>110</v>
      </c>
      <c r="C50" s="22" t="s">
        <v>6322</v>
      </c>
      <c r="D50" t="s">
        <v>170</v>
      </c>
      <c r="E50" s="23" t="s">
        <v>6323</v>
      </c>
      <c r="F50" s="24" t="s">
        <v>415</v>
      </c>
      <c r="G50" s="25">
        <v>1</v>
      </c>
      <c r="H50" s="24">
        <v>0</v>
      </c>
      <c r="I50" s="26">
        <f>ROUND(G50*H50,P4)</f>
        <v>0</v>
      </c>
      <c r="L50" s="26">
        <v>0</v>
      </c>
      <c r="M50" s="20">
        <f>ROUND(G50*L50,P4)</f>
        <v>0</v>
      </c>
      <c r="N50" s="21" t="s">
        <v>170</v>
      </c>
      <c r="O50" s="27">
        <f>M50*AA50</f>
        <v>0</v>
      </c>
      <c r="P50">
        <v>3</v>
      </c>
      <c r="AA50">
        <f>IF(P50=1,$O$3,IF(P50=2,$O$4,$O$5))</f>
        <v>0</v>
      </c>
    </row>
    <row r="51" spans="1:27">
      <c r="A51" t="s">
        <v>173</v>
      </c>
      <c r="E51" s="23" t="s">
        <v>170</v>
      </c>
    </row>
    <row r="52" spans="1:27">
      <c r="A52" t="s">
        <v>174</v>
      </c>
      <c r="E52" s="28" t="s">
        <v>183</v>
      </c>
    </row>
    <row r="53" spans="1:27">
      <c r="A53" t="s">
        <v>176</v>
      </c>
      <c r="E53" s="23" t="s">
        <v>170</v>
      </c>
    </row>
    <row r="54" spans="1:27">
      <c r="A54" t="s">
        <v>165</v>
      </c>
      <c r="C54" s="18" t="s">
        <v>833</v>
      </c>
      <c r="E54" s="19" t="s">
        <v>6324</v>
      </c>
      <c r="L54" s="20">
        <f>SUMIFS(L55:L98,A55:A98,"P")</f>
        <v>0</v>
      </c>
      <c r="M54" s="20">
        <f>SUMIFS(M55:M98,A55:A98,"P")</f>
        <v>0</v>
      </c>
      <c r="N54" s="21"/>
    </row>
    <row r="55" spans="1:27" ht="26.45">
      <c r="A55" t="s">
        <v>168</v>
      </c>
      <c r="B55">
        <v>111</v>
      </c>
      <c r="C55" s="22" t="s">
        <v>6325</v>
      </c>
      <c r="D55" t="s">
        <v>170</v>
      </c>
      <c r="E55" s="23" t="s">
        <v>6303</v>
      </c>
      <c r="F55" s="24" t="s">
        <v>415</v>
      </c>
      <c r="G55" s="25">
        <v>1</v>
      </c>
      <c r="H55" s="24">
        <v>0</v>
      </c>
      <c r="I55" s="26">
        <f>ROUND(G55*H55,P4)</f>
        <v>0</v>
      </c>
      <c r="L55" s="26">
        <v>0</v>
      </c>
      <c r="M55" s="20">
        <f>ROUND(G55*L55,P4)</f>
        <v>0</v>
      </c>
      <c r="N55" s="21" t="s">
        <v>348</v>
      </c>
      <c r="O55" s="27">
        <f>M55*AA55</f>
        <v>0</v>
      </c>
      <c r="P55">
        <v>3</v>
      </c>
      <c r="AA55">
        <f>IF(P55=1,$O$3,IF(P55=2,$O$4,$O$5))</f>
        <v>0</v>
      </c>
    </row>
    <row r="56" spans="1:27">
      <c r="A56" t="s">
        <v>173</v>
      </c>
      <c r="E56" s="23" t="s">
        <v>170</v>
      </c>
    </row>
    <row r="57" spans="1:27">
      <c r="A57" t="s">
        <v>174</v>
      </c>
      <c r="E57" s="28" t="s">
        <v>183</v>
      </c>
    </row>
    <row r="58" spans="1:27">
      <c r="A58" t="s">
        <v>176</v>
      </c>
      <c r="E58" s="23" t="s">
        <v>170</v>
      </c>
    </row>
    <row r="59" spans="1:27" ht="26.45">
      <c r="A59" t="s">
        <v>168</v>
      </c>
      <c r="B59">
        <v>112</v>
      </c>
      <c r="C59" s="22" t="s">
        <v>6326</v>
      </c>
      <c r="D59" t="s">
        <v>170</v>
      </c>
      <c r="E59" s="23" t="s">
        <v>6305</v>
      </c>
      <c r="F59" s="24" t="s">
        <v>182</v>
      </c>
      <c r="G59" s="25">
        <v>1</v>
      </c>
      <c r="H59" s="24">
        <v>0</v>
      </c>
      <c r="I59" s="26">
        <f>ROUND(G59*H59,P4)</f>
        <v>0</v>
      </c>
      <c r="L59" s="26">
        <v>0</v>
      </c>
      <c r="M59" s="20">
        <f>ROUND(G59*L59,P4)</f>
        <v>0</v>
      </c>
      <c r="N59" s="21" t="s">
        <v>170</v>
      </c>
      <c r="O59" s="27">
        <f>M59*AA59</f>
        <v>0</v>
      </c>
      <c r="P59">
        <v>3</v>
      </c>
      <c r="AA59">
        <f>IF(P59=1,$O$3,IF(P59=2,$O$4,$O$5))</f>
        <v>0</v>
      </c>
    </row>
    <row r="60" spans="1:27">
      <c r="A60" t="s">
        <v>173</v>
      </c>
      <c r="E60" s="23" t="s">
        <v>170</v>
      </c>
    </row>
    <row r="61" spans="1:27">
      <c r="A61" t="s">
        <v>174</v>
      </c>
      <c r="E61" s="28" t="s">
        <v>183</v>
      </c>
    </row>
    <row r="62" spans="1:27">
      <c r="A62" t="s">
        <v>176</v>
      </c>
      <c r="E62" s="23" t="s">
        <v>170</v>
      </c>
    </row>
    <row r="63" spans="1:27">
      <c r="A63" t="s">
        <v>168</v>
      </c>
      <c r="B63">
        <v>113</v>
      </c>
      <c r="C63" s="22" t="s">
        <v>6327</v>
      </c>
      <c r="D63" t="s">
        <v>170</v>
      </c>
      <c r="E63" s="23" t="s">
        <v>6307</v>
      </c>
      <c r="F63" s="24" t="s">
        <v>182</v>
      </c>
      <c r="G63" s="25">
        <v>1</v>
      </c>
      <c r="H63" s="24">
        <v>0</v>
      </c>
      <c r="I63" s="26">
        <f>ROUND(G63*H63,P4)</f>
        <v>0</v>
      </c>
      <c r="L63" s="26">
        <v>0</v>
      </c>
      <c r="M63" s="20">
        <f>ROUND(G63*L63,P4)</f>
        <v>0</v>
      </c>
      <c r="N63" s="21" t="s">
        <v>170</v>
      </c>
      <c r="O63" s="27">
        <f>M63*AA63</f>
        <v>0</v>
      </c>
      <c r="P63">
        <v>3</v>
      </c>
      <c r="AA63">
        <f>IF(P63=1,$O$3,IF(P63=2,$O$4,$O$5))</f>
        <v>0</v>
      </c>
    </row>
    <row r="64" spans="1:27">
      <c r="A64" t="s">
        <v>173</v>
      </c>
      <c r="E64" s="23" t="s">
        <v>170</v>
      </c>
    </row>
    <row r="65" spans="1:27">
      <c r="A65" t="s">
        <v>174</v>
      </c>
      <c r="E65" s="28" t="s">
        <v>183</v>
      </c>
    </row>
    <row r="66" spans="1:27">
      <c r="A66" t="s">
        <v>176</v>
      </c>
      <c r="E66" s="23" t="s">
        <v>170</v>
      </c>
    </row>
    <row r="67" spans="1:27">
      <c r="A67" t="s">
        <v>168</v>
      </c>
      <c r="B67">
        <v>114</v>
      </c>
      <c r="C67" s="22" t="s">
        <v>6328</v>
      </c>
      <c r="D67" t="s">
        <v>170</v>
      </c>
      <c r="E67" s="23" t="s">
        <v>6309</v>
      </c>
      <c r="F67" s="24" t="s">
        <v>415</v>
      </c>
      <c r="G67" s="25">
        <v>1</v>
      </c>
      <c r="H67" s="24">
        <v>0</v>
      </c>
      <c r="I67" s="26">
        <f>ROUND(G67*H67,P4)</f>
        <v>0</v>
      </c>
      <c r="L67" s="26">
        <v>0</v>
      </c>
      <c r="M67" s="20">
        <f>ROUND(G67*L67,P4)</f>
        <v>0</v>
      </c>
      <c r="N67" s="21" t="s">
        <v>170</v>
      </c>
      <c r="O67" s="27">
        <f>M67*AA67</f>
        <v>0</v>
      </c>
      <c r="P67">
        <v>3</v>
      </c>
      <c r="AA67">
        <f>IF(P67=1,$O$3,IF(P67=2,$O$4,$O$5))</f>
        <v>0</v>
      </c>
    </row>
    <row r="68" spans="1:27">
      <c r="A68" t="s">
        <v>173</v>
      </c>
      <c r="E68" s="23" t="s">
        <v>170</v>
      </c>
    </row>
    <row r="69" spans="1:27">
      <c r="A69" t="s">
        <v>174</v>
      </c>
      <c r="E69" s="28" t="s">
        <v>183</v>
      </c>
    </row>
    <row r="70" spans="1:27">
      <c r="A70" t="s">
        <v>176</v>
      </c>
      <c r="E70" s="23" t="s">
        <v>170</v>
      </c>
    </row>
    <row r="71" spans="1:27">
      <c r="A71" t="s">
        <v>168</v>
      </c>
      <c r="B71">
        <v>115</v>
      </c>
      <c r="C71" s="22" t="s">
        <v>6329</v>
      </c>
      <c r="D71" t="s">
        <v>170</v>
      </c>
      <c r="E71" s="23" t="s">
        <v>6311</v>
      </c>
      <c r="F71" s="24" t="s">
        <v>415</v>
      </c>
      <c r="G71" s="25">
        <v>1</v>
      </c>
      <c r="H71" s="24">
        <v>0</v>
      </c>
      <c r="I71" s="26">
        <f>ROUND(G71*H71,P4)</f>
        <v>0</v>
      </c>
      <c r="L71" s="26">
        <v>0</v>
      </c>
      <c r="M71" s="20">
        <f>ROUND(G71*L71,P4)</f>
        <v>0</v>
      </c>
      <c r="N71" s="21" t="s">
        <v>170</v>
      </c>
      <c r="O71" s="27">
        <f>M71*AA71</f>
        <v>0</v>
      </c>
      <c r="P71">
        <v>3</v>
      </c>
      <c r="AA71">
        <f>IF(P71=1,$O$3,IF(P71=2,$O$4,$O$5))</f>
        <v>0</v>
      </c>
    </row>
    <row r="72" spans="1:27">
      <c r="A72" t="s">
        <v>173</v>
      </c>
      <c r="E72" s="23" t="s">
        <v>170</v>
      </c>
    </row>
    <row r="73" spans="1:27">
      <c r="A73" t="s">
        <v>174</v>
      </c>
      <c r="E73" s="28" t="s">
        <v>183</v>
      </c>
    </row>
    <row r="74" spans="1:27">
      <c r="A74" t="s">
        <v>176</v>
      </c>
      <c r="E74" s="23" t="s">
        <v>170</v>
      </c>
    </row>
    <row r="75" spans="1:27">
      <c r="A75" t="s">
        <v>168</v>
      </c>
      <c r="B75">
        <v>116</v>
      </c>
      <c r="C75" s="22" t="s">
        <v>6330</v>
      </c>
      <c r="D75" t="s">
        <v>170</v>
      </c>
      <c r="E75" s="23" t="s">
        <v>6313</v>
      </c>
      <c r="F75" s="24" t="s">
        <v>415</v>
      </c>
      <c r="G75" s="25">
        <v>1</v>
      </c>
      <c r="H75" s="24">
        <v>0</v>
      </c>
      <c r="I75" s="26">
        <f>ROUND(G75*H75,P4)</f>
        <v>0</v>
      </c>
      <c r="L75" s="26">
        <v>0</v>
      </c>
      <c r="M75" s="20">
        <f>ROUND(G75*L75,P4)</f>
        <v>0</v>
      </c>
      <c r="N75" s="21" t="s">
        <v>170</v>
      </c>
      <c r="O75" s="27">
        <f>M75*AA75</f>
        <v>0</v>
      </c>
      <c r="P75">
        <v>3</v>
      </c>
      <c r="AA75">
        <f>IF(P75=1,$O$3,IF(P75=2,$O$4,$O$5))</f>
        <v>0</v>
      </c>
    </row>
    <row r="76" spans="1:27">
      <c r="A76" t="s">
        <v>173</v>
      </c>
      <c r="E76" s="23" t="s">
        <v>170</v>
      </c>
    </row>
    <row r="77" spans="1:27">
      <c r="A77" t="s">
        <v>174</v>
      </c>
      <c r="E77" s="28" t="s">
        <v>183</v>
      </c>
    </row>
    <row r="78" spans="1:27">
      <c r="A78" t="s">
        <v>176</v>
      </c>
      <c r="E78" s="23" t="s">
        <v>170</v>
      </c>
    </row>
    <row r="79" spans="1:27">
      <c r="A79" t="s">
        <v>168</v>
      </c>
      <c r="B79">
        <v>117</v>
      </c>
      <c r="C79" s="22" t="s">
        <v>6331</v>
      </c>
      <c r="D79" t="s">
        <v>170</v>
      </c>
      <c r="E79" s="23" t="s">
        <v>6315</v>
      </c>
      <c r="F79" s="24" t="s">
        <v>415</v>
      </c>
      <c r="G79" s="25">
        <v>1</v>
      </c>
      <c r="H79" s="24">
        <v>0</v>
      </c>
      <c r="I79" s="26">
        <f>ROUND(G79*H79,P4)</f>
        <v>0</v>
      </c>
      <c r="L79" s="26">
        <v>0</v>
      </c>
      <c r="M79" s="20">
        <f>ROUND(G79*L79,P4)</f>
        <v>0</v>
      </c>
      <c r="N79" s="21" t="s">
        <v>170</v>
      </c>
      <c r="O79" s="27">
        <f>M79*AA79</f>
        <v>0</v>
      </c>
      <c r="P79">
        <v>3</v>
      </c>
      <c r="AA79">
        <f>IF(P79=1,$O$3,IF(P79=2,$O$4,$O$5))</f>
        <v>0</v>
      </c>
    </row>
    <row r="80" spans="1:27">
      <c r="A80" t="s">
        <v>173</v>
      </c>
      <c r="E80" s="23" t="s">
        <v>170</v>
      </c>
    </row>
    <row r="81" spans="1:27">
      <c r="A81" t="s">
        <v>174</v>
      </c>
      <c r="E81" s="28" t="s">
        <v>183</v>
      </c>
    </row>
    <row r="82" spans="1:27">
      <c r="A82" t="s">
        <v>176</v>
      </c>
      <c r="E82" s="23" t="s">
        <v>170</v>
      </c>
    </row>
    <row r="83" spans="1:27">
      <c r="A83" t="s">
        <v>168</v>
      </c>
      <c r="B83">
        <v>118</v>
      </c>
      <c r="C83" s="22" t="s">
        <v>6332</v>
      </c>
      <c r="D83" t="s">
        <v>170</v>
      </c>
      <c r="E83" s="23" t="s">
        <v>6317</v>
      </c>
      <c r="F83" s="24" t="s">
        <v>415</v>
      </c>
      <c r="G83" s="25">
        <v>1</v>
      </c>
      <c r="H83" s="24">
        <v>0</v>
      </c>
      <c r="I83" s="26">
        <f>ROUND(G83*H83,P4)</f>
        <v>0</v>
      </c>
      <c r="L83" s="26">
        <v>0</v>
      </c>
      <c r="M83" s="20">
        <f>ROUND(G83*L83,P4)</f>
        <v>0</v>
      </c>
      <c r="N83" s="21" t="s">
        <v>170</v>
      </c>
      <c r="O83" s="27">
        <f>M83*AA83</f>
        <v>0</v>
      </c>
      <c r="P83">
        <v>3</v>
      </c>
      <c r="AA83">
        <f>IF(P83=1,$O$3,IF(P83=2,$O$4,$O$5))</f>
        <v>0</v>
      </c>
    </row>
    <row r="84" spans="1:27">
      <c r="A84" t="s">
        <v>173</v>
      </c>
      <c r="E84" s="23" t="s">
        <v>170</v>
      </c>
    </row>
    <row r="85" spans="1:27">
      <c r="A85" t="s">
        <v>174</v>
      </c>
      <c r="E85" s="28" t="s">
        <v>183</v>
      </c>
    </row>
    <row r="86" spans="1:27">
      <c r="A86" t="s">
        <v>176</v>
      </c>
      <c r="E86" s="23" t="s">
        <v>170</v>
      </c>
    </row>
    <row r="87" spans="1:27">
      <c r="A87" t="s">
        <v>168</v>
      </c>
      <c r="B87">
        <v>119</v>
      </c>
      <c r="C87" s="22" t="s">
        <v>6333</v>
      </c>
      <c r="D87" t="s">
        <v>170</v>
      </c>
      <c r="E87" s="23" t="s">
        <v>6319</v>
      </c>
      <c r="F87" s="24" t="s">
        <v>415</v>
      </c>
      <c r="G87" s="25">
        <v>1</v>
      </c>
      <c r="H87" s="24">
        <v>0</v>
      </c>
      <c r="I87" s="26">
        <f>ROUND(G87*H87,P4)</f>
        <v>0</v>
      </c>
      <c r="L87" s="26">
        <v>0</v>
      </c>
      <c r="M87" s="20">
        <f>ROUND(G87*L87,P4)</f>
        <v>0</v>
      </c>
      <c r="N87" s="21" t="s">
        <v>170</v>
      </c>
      <c r="O87" s="27">
        <f>M87*AA87</f>
        <v>0</v>
      </c>
      <c r="P87">
        <v>3</v>
      </c>
      <c r="AA87">
        <f>IF(P87=1,$O$3,IF(P87=2,$O$4,$O$5))</f>
        <v>0</v>
      </c>
    </row>
    <row r="88" spans="1:27">
      <c r="A88" t="s">
        <v>173</v>
      </c>
      <c r="E88" s="23" t="s">
        <v>170</v>
      </c>
    </row>
    <row r="89" spans="1:27">
      <c r="A89" t="s">
        <v>174</v>
      </c>
      <c r="E89" s="28" t="s">
        <v>183</v>
      </c>
    </row>
    <row r="90" spans="1:27">
      <c r="A90" t="s">
        <v>176</v>
      </c>
      <c r="E90" s="23" t="s">
        <v>170</v>
      </c>
    </row>
    <row r="91" spans="1:27">
      <c r="A91" t="s">
        <v>168</v>
      </c>
      <c r="B91">
        <v>120</v>
      </c>
      <c r="C91" s="22" t="s">
        <v>6334</v>
      </c>
      <c r="D91" t="s">
        <v>170</v>
      </c>
      <c r="E91" s="23" t="s">
        <v>6321</v>
      </c>
      <c r="F91" s="24" t="s">
        <v>415</v>
      </c>
      <c r="G91" s="25">
        <v>2</v>
      </c>
      <c r="H91" s="24">
        <v>0</v>
      </c>
      <c r="I91" s="26">
        <f>ROUND(G91*H91,P4)</f>
        <v>0</v>
      </c>
      <c r="L91" s="26">
        <v>0</v>
      </c>
      <c r="M91" s="20">
        <f>ROUND(G91*L91,P4)</f>
        <v>0</v>
      </c>
      <c r="N91" s="21" t="s">
        <v>170</v>
      </c>
      <c r="O91" s="27">
        <f>M91*AA91</f>
        <v>0</v>
      </c>
      <c r="P91">
        <v>3</v>
      </c>
      <c r="AA91">
        <f>IF(P91=1,$O$3,IF(P91=2,$O$4,$O$5))</f>
        <v>0</v>
      </c>
    </row>
    <row r="92" spans="1:27">
      <c r="A92" t="s">
        <v>173</v>
      </c>
      <c r="E92" s="23" t="s">
        <v>170</v>
      </c>
    </row>
    <row r="93" spans="1:27">
      <c r="A93" t="s">
        <v>174</v>
      </c>
      <c r="E93" s="28" t="s">
        <v>231</v>
      </c>
    </row>
    <row r="94" spans="1:27">
      <c r="A94" t="s">
        <v>176</v>
      </c>
      <c r="E94" s="23" t="s">
        <v>170</v>
      </c>
    </row>
    <row r="95" spans="1:27">
      <c r="A95" t="s">
        <v>168</v>
      </c>
      <c r="B95">
        <v>121</v>
      </c>
      <c r="C95" s="22" t="s">
        <v>6335</v>
      </c>
      <c r="D95" t="s">
        <v>170</v>
      </c>
      <c r="E95" s="23" t="s">
        <v>6323</v>
      </c>
      <c r="F95" s="24" t="s">
        <v>415</v>
      </c>
      <c r="G95" s="25">
        <v>1</v>
      </c>
      <c r="H95" s="24">
        <v>0</v>
      </c>
      <c r="I95" s="26">
        <f>ROUND(G95*H95,P4)</f>
        <v>0</v>
      </c>
      <c r="L95" s="26">
        <v>0</v>
      </c>
      <c r="M95" s="20">
        <f>ROUND(G95*L95,P4)</f>
        <v>0</v>
      </c>
      <c r="N95" s="21" t="s">
        <v>170</v>
      </c>
      <c r="O95" s="27">
        <f>M95*AA95</f>
        <v>0</v>
      </c>
      <c r="P95">
        <v>3</v>
      </c>
      <c r="AA95">
        <f>IF(P95=1,$O$3,IF(P95=2,$O$4,$O$5))</f>
        <v>0</v>
      </c>
    </row>
    <row r="96" spans="1:27">
      <c r="A96" t="s">
        <v>173</v>
      </c>
      <c r="E96" s="23" t="s">
        <v>170</v>
      </c>
    </row>
    <row r="97" spans="1:27">
      <c r="A97" t="s">
        <v>174</v>
      </c>
      <c r="E97" s="28" t="s">
        <v>183</v>
      </c>
    </row>
    <row r="98" spans="1:27">
      <c r="A98" t="s">
        <v>176</v>
      </c>
      <c r="E98" s="23" t="s">
        <v>170</v>
      </c>
    </row>
    <row r="99" spans="1:27">
      <c r="A99" t="s">
        <v>165</v>
      </c>
      <c r="C99" s="18" t="s">
        <v>856</v>
      </c>
      <c r="E99" s="19" t="s">
        <v>6336</v>
      </c>
      <c r="L99" s="20">
        <f>SUMIFS(L100:L143,A100:A143,"P")</f>
        <v>0</v>
      </c>
      <c r="M99" s="20">
        <f>SUMIFS(M100:M143,A100:A143,"P")</f>
        <v>0</v>
      </c>
      <c r="N99" s="21"/>
    </row>
    <row r="100" spans="1:27" ht="26.45">
      <c r="A100" t="s">
        <v>168</v>
      </c>
      <c r="B100">
        <v>122</v>
      </c>
      <c r="C100" s="22" t="s">
        <v>6337</v>
      </c>
      <c r="D100" t="s">
        <v>170</v>
      </c>
      <c r="E100" s="23" t="s">
        <v>6303</v>
      </c>
      <c r="F100" s="24" t="s">
        <v>415</v>
      </c>
      <c r="G100" s="25">
        <v>1</v>
      </c>
      <c r="H100" s="24">
        <v>0</v>
      </c>
      <c r="I100" s="26">
        <f>ROUND(G100*H100,P4)</f>
        <v>0</v>
      </c>
      <c r="L100" s="26">
        <v>0</v>
      </c>
      <c r="M100" s="20">
        <f>ROUND(G100*L100,P4)</f>
        <v>0</v>
      </c>
      <c r="N100" s="21" t="s">
        <v>348</v>
      </c>
      <c r="O100" s="27">
        <f>M100*AA100</f>
        <v>0</v>
      </c>
      <c r="P100">
        <v>3</v>
      </c>
      <c r="AA100">
        <f>IF(P100=1,$O$3,IF(P100=2,$O$4,$O$5))</f>
        <v>0</v>
      </c>
    </row>
    <row r="101" spans="1:27">
      <c r="A101" t="s">
        <v>173</v>
      </c>
      <c r="E101" s="23" t="s">
        <v>170</v>
      </c>
    </row>
    <row r="102" spans="1:27">
      <c r="A102" t="s">
        <v>174</v>
      </c>
      <c r="E102" s="28" t="s">
        <v>183</v>
      </c>
    </row>
    <row r="103" spans="1:27">
      <c r="A103" t="s">
        <v>176</v>
      </c>
      <c r="E103" s="23" t="s">
        <v>170</v>
      </c>
    </row>
    <row r="104" spans="1:27" ht="26.45">
      <c r="A104" t="s">
        <v>168</v>
      </c>
      <c r="B104">
        <v>123</v>
      </c>
      <c r="C104" s="22" t="s">
        <v>6338</v>
      </c>
      <c r="D104" t="s">
        <v>170</v>
      </c>
      <c r="E104" s="23" t="s">
        <v>6305</v>
      </c>
      <c r="F104" s="24" t="s">
        <v>182</v>
      </c>
      <c r="G104" s="25">
        <v>1</v>
      </c>
      <c r="H104" s="24">
        <v>0</v>
      </c>
      <c r="I104" s="26">
        <f>ROUND(G104*H104,P4)</f>
        <v>0</v>
      </c>
      <c r="L104" s="26">
        <v>0</v>
      </c>
      <c r="M104" s="20">
        <f>ROUND(G104*L104,P4)</f>
        <v>0</v>
      </c>
      <c r="N104" s="21" t="s">
        <v>170</v>
      </c>
      <c r="O104" s="27">
        <f>M104*AA104</f>
        <v>0</v>
      </c>
      <c r="P104">
        <v>3</v>
      </c>
      <c r="AA104">
        <f>IF(P104=1,$O$3,IF(P104=2,$O$4,$O$5))</f>
        <v>0</v>
      </c>
    </row>
    <row r="105" spans="1:27">
      <c r="A105" t="s">
        <v>173</v>
      </c>
      <c r="E105" s="23" t="s">
        <v>170</v>
      </c>
    </row>
    <row r="106" spans="1:27">
      <c r="A106" t="s">
        <v>174</v>
      </c>
      <c r="E106" s="28" t="s">
        <v>183</v>
      </c>
    </row>
    <row r="107" spans="1:27">
      <c r="A107" t="s">
        <v>176</v>
      </c>
      <c r="E107" s="23" t="s">
        <v>170</v>
      </c>
    </row>
    <row r="108" spans="1:27">
      <c r="A108" t="s">
        <v>168</v>
      </c>
      <c r="B108">
        <v>124</v>
      </c>
      <c r="C108" s="22" t="s">
        <v>6339</v>
      </c>
      <c r="D108" t="s">
        <v>170</v>
      </c>
      <c r="E108" s="23" t="s">
        <v>6307</v>
      </c>
      <c r="F108" s="24" t="s">
        <v>182</v>
      </c>
      <c r="G108" s="25">
        <v>1</v>
      </c>
      <c r="H108" s="24">
        <v>0</v>
      </c>
      <c r="I108" s="26">
        <f>ROUND(G108*H108,P4)</f>
        <v>0</v>
      </c>
      <c r="L108" s="26">
        <v>0</v>
      </c>
      <c r="M108" s="20">
        <f>ROUND(G108*L108,P4)</f>
        <v>0</v>
      </c>
      <c r="N108" s="21" t="s">
        <v>170</v>
      </c>
      <c r="O108" s="27">
        <f>M108*AA108</f>
        <v>0</v>
      </c>
      <c r="P108">
        <v>3</v>
      </c>
      <c r="AA108">
        <f>IF(P108=1,$O$3,IF(P108=2,$O$4,$O$5))</f>
        <v>0</v>
      </c>
    </row>
    <row r="109" spans="1:27">
      <c r="A109" t="s">
        <v>173</v>
      </c>
      <c r="E109" s="23" t="s">
        <v>170</v>
      </c>
    </row>
    <row r="110" spans="1:27">
      <c r="A110" t="s">
        <v>174</v>
      </c>
      <c r="E110" s="28" t="s">
        <v>183</v>
      </c>
    </row>
    <row r="111" spans="1:27">
      <c r="A111" t="s">
        <v>176</v>
      </c>
      <c r="E111" s="23" t="s">
        <v>170</v>
      </c>
    </row>
    <row r="112" spans="1:27">
      <c r="A112" t="s">
        <v>168</v>
      </c>
      <c r="B112">
        <v>125</v>
      </c>
      <c r="C112" s="22" t="s">
        <v>6340</v>
      </c>
      <c r="D112" t="s">
        <v>170</v>
      </c>
      <c r="E112" s="23" t="s">
        <v>6309</v>
      </c>
      <c r="F112" s="24" t="s">
        <v>415</v>
      </c>
      <c r="G112" s="25">
        <v>1</v>
      </c>
      <c r="H112" s="24">
        <v>0</v>
      </c>
      <c r="I112" s="26">
        <f>ROUND(G112*H112,P4)</f>
        <v>0</v>
      </c>
      <c r="L112" s="26">
        <v>0</v>
      </c>
      <c r="M112" s="20">
        <f>ROUND(G112*L112,P4)</f>
        <v>0</v>
      </c>
      <c r="N112" s="21" t="s">
        <v>170</v>
      </c>
      <c r="O112" s="27">
        <f>M112*AA112</f>
        <v>0</v>
      </c>
      <c r="P112">
        <v>3</v>
      </c>
      <c r="AA112">
        <f>IF(P112=1,$O$3,IF(P112=2,$O$4,$O$5))</f>
        <v>0</v>
      </c>
    </row>
    <row r="113" spans="1:27">
      <c r="A113" t="s">
        <v>173</v>
      </c>
      <c r="E113" s="23" t="s">
        <v>170</v>
      </c>
    </row>
    <row r="114" spans="1:27">
      <c r="A114" t="s">
        <v>174</v>
      </c>
      <c r="E114" s="28" t="s">
        <v>183</v>
      </c>
    </row>
    <row r="115" spans="1:27">
      <c r="A115" t="s">
        <v>176</v>
      </c>
      <c r="E115" s="23" t="s">
        <v>170</v>
      </c>
    </row>
    <row r="116" spans="1:27">
      <c r="A116" t="s">
        <v>168</v>
      </c>
      <c r="B116">
        <v>126</v>
      </c>
      <c r="C116" s="22" t="s">
        <v>6341</v>
      </c>
      <c r="D116" t="s">
        <v>170</v>
      </c>
      <c r="E116" s="23" t="s">
        <v>6311</v>
      </c>
      <c r="F116" s="24" t="s">
        <v>415</v>
      </c>
      <c r="G116" s="25">
        <v>1</v>
      </c>
      <c r="H116" s="24">
        <v>0</v>
      </c>
      <c r="I116" s="26">
        <f>ROUND(G116*H116,P4)</f>
        <v>0</v>
      </c>
      <c r="L116" s="26">
        <v>0</v>
      </c>
      <c r="M116" s="20">
        <f>ROUND(G116*L116,P4)</f>
        <v>0</v>
      </c>
      <c r="N116" s="21" t="s">
        <v>170</v>
      </c>
      <c r="O116" s="27">
        <f>M116*AA116</f>
        <v>0</v>
      </c>
      <c r="P116">
        <v>3</v>
      </c>
      <c r="AA116">
        <f>IF(P116=1,$O$3,IF(P116=2,$O$4,$O$5))</f>
        <v>0</v>
      </c>
    </row>
    <row r="117" spans="1:27">
      <c r="A117" t="s">
        <v>173</v>
      </c>
      <c r="E117" s="23" t="s">
        <v>170</v>
      </c>
    </row>
    <row r="118" spans="1:27">
      <c r="A118" t="s">
        <v>174</v>
      </c>
      <c r="E118" s="28" t="s">
        <v>183</v>
      </c>
    </row>
    <row r="119" spans="1:27">
      <c r="A119" t="s">
        <v>176</v>
      </c>
      <c r="E119" s="23" t="s">
        <v>170</v>
      </c>
    </row>
    <row r="120" spans="1:27">
      <c r="A120" t="s">
        <v>168</v>
      </c>
      <c r="B120">
        <v>127</v>
      </c>
      <c r="C120" s="22" t="s">
        <v>6342</v>
      </c>
      <c r="D120" t="s">
        <v>170</v>
      </c>
      <c r="E120" s="23" t="s">
        <v>6313</v>
      </c>
      <c r="F120" s="24" t="s">
        <v>415</v>
      </c>
      <c r="G120" s="25">
        <v>1</v>
      </c>
      <c r="H120" s="24">
        <v>0</v>
      </c>
      <c r="I120" s="26">
        <f>ROUND(G120*H120,P4)</f>
        <v>0</v>
      </c>
      <c r="L120" s="26">
        <v>0</v>
      </c>
      <c r="M120" s="20">
        <f>ROUND(G120*L120,P4)</f>
        <v>0</v>
      </c>
      <c r="N120" s="21" t="s">
        <v>170</v>
      </c>
      <c r="O120" s="27">
        <f>M120*AA120</f>
        <v>0</v>
      </c>
      <c r="P120">
        <v>3</v>
      </c>
      <c r="AA120">
        <f>IF(P120=1,$O$3,IF(P120=2,$O$4,$O$5))</f>
        <v>0</v>
      </c>
    </row>
    <row r="121" spans="1:27">
      <c r="A121" t="s">
        <v>173</v>
      </c>
      <c r="E121" s="23" t="s">
        <v>170</v>
      </c>
    </row>
    <row r="122" spans="1:27">
      <c r="A122" t="s">
        <v>174</v>
      </c>
      <c r="E122" s="28" t="s">
        <v>183</v>
      </c>
    </row>
    <row r="123" spans="1:27">
      <c r="A123" t="s">
        <v>176</v>
      </c>
      <c r="E123" s="23" t="s">
        <v>170</v>
      </c>
    </row>
    <row r="124" spans="1:27">
      <c r="A124" t="s">
        <v>168</v>
      </c>
      <c r="B124">
        <v>128</v>
      </c>
      <c r="C124" s="22" t="s">
        <v>6343</v>
      </c>
      <c r="D124" t="s">
        <v>170</v>
      </c>
      <c r="E124" s="23" t="s">
        <v>6315</v>
      </c>
      <c r="F124" s="24" t="s">
        <v>415</v>
      </c>
      <c r="G124" s="25">
        <v>1</v>
      </c>
      <c r="H124" s="24">
        <v>0</v>
      </c>
      <c r="I124" s="26">
        <f>ROUND(G124*H124,P4)</f>
        <v>0</v>
      </c>
      <c r="L124" s="26">
        <v>0</v>
      </c>
      <c r="M124" s="20">
        <f>ROUND(G124*L124,P4)</f>
        <v>0</v>
      </c>
      <c r="N124" s="21" t="s">
        <v>170</v>
      </c>
      <c r="O124" s="27">
        <f>M124*AA124</f>
        <v>0</v>
      </c>
      <c r="P124">
        <v>3</v>
      </c>
      <c r="AA124">
        <f>IF(P124=1,$O$3,IF(P124=2,$O$4,$O$5))</f>
        <v>0</v>
      </c>
    </row>
    <row r="125" spans="1:27">
      <c r="A125" t="s">
        <v>173</v>
      </c>
      <c r="E125" s="23" t="s">
        <v>170</v>
      </c>
    </row>
    <row r="126" spans="1:27">
      <c r="A126" t="s">
        <v>174</v>
      </c>
      <c r="E126" s="28" t="s">
        <v>183</v>
      </c>
    </row>
    <row r="127" spans="1:27">
      <c r="A127" t="s">
        <v>176</v>
      </c>
      <c r="E127" s="23" t="s">
        <v>170</v>
      </c>
    </row>
    <row r="128" spans="1:27">
      <c r="A128" t="s">
        <v>168</v>
      </c>
      <c r="B128">
        <v>129</v>
      </c>
      <c r="C128" s="22" t="s">
        <v>6344</v>
      </c>
      <c r="D128" t="s">
        <v>170</v>
      </c>
      <c r="E128" s="23" t="s">
        <v>6317</v>
      </c>
      <c r="F128" s="24" t="s">
        <v>415</v>
      </c>
      <c r="G128" s="25">
        <v>1</v>
      </c>
      <c r="H128" s="24">
        <v>0</v>
      </c>
      <c r="I128" s="26">
        <f>ROUND(G128*H128,P4)</f>
        <v>0</v>
      </c>
      <c r="L128" s="26">
        <v>0</v>
      </c>
      <c r="M128" s="20">
        <f>ROUND(G128*L128,P4)</f>
        <v>0</v>
      </c>
      <c r="N128" s="21" t="s">
        <v>170</v>
      </c>
      <c r="O128" s="27">
        <f>M128*AA128</f>
        <v>0</v>
      </c>
      <c r="P128">
        <v>3</v>
      </c>
      <c r="AA128">
        <f>IF(P128=1,$O$3,IF(P128=2,$O$4,$O$5))</f>
        <v>0</v>
      </c>
    </row>
    <row r="129" spans="1:27">
      <c r="A129" t="s">
        <v>173</v>
      </c>
      <c r="E129" s="23" t="s">
        <v>170</v>
      </c>
    </row>
    <row r="130" spans="1:27">
      <c r="A130" t="s">
        <v>174</v>
      </c>
      <c r="E130" s="28" t="s">
        <v>183</v>
      </c>
    </row>
    <row r="131" spans="1:27">
      <c r="A131" t="s">
        <v>176</v>
      </c>
      <c r="E131" s="23" t="s">
        <v>170</v>
      </c>
    </row>
    <row r="132" spans="1:27">
      <c r="A132" t="s">
        <v>168</v>
      </c>
      <c r="B132">
        <v>130</v>
      </c>
      <c r="C132" s="22" t="s">
        <v>6345</v>
      </c>
      <c r="D132" t="s">
        <v>170</v>
      </c>
      <c r="E132" s="23" t="s">
        <v>6319</v>
      </c>
      <c r="F132" s="24" t="s">
        <v>415</v>
      </c>
      <c r="G132" s="25">
        <v>1</v>
      </c>
      <c r="H132" s="24">
        <v>0</v>
      </c>
      <c r="I132" s="26">
        <f>ROUND(G132*H132,P4)</f>
        <v>0</v>
      </c>
      <c r="L132" s="26">
        <v>0</v>
      </c>
      <c r="M132" s="20">
        <f>ROUND(G132*L132,P4)</f>
        <v>0</v>
      </c>
      <c r="N132" s="21" t="s">
        <v>170</v>
      </c>
      <c r="O132" s="27">
        <f>M132*AA132</f>
        <v>0</v>
      </c>
      <c r="P132">
        <v>3</v>
      </c>
      <c r="AA132">
        <f>IF(P132=1,$O$3,IF(P132=2,$O$4,$O$5))</f>
        <v>0</v>
      </c>
    </row>
    <row r="133" spans="1:27">
      <c r="A133" t="s">
        <v>173</v>
      </c>
      <c r="E133" s="23" t="s">
        <v>170</v>
      </c>
    </row>
    <row r="134" spans="1:27">
      <c r="A134" t="s">
        <v>174</v>
      </c>
      <c r="E134" s="28" t="s">
        <v>183</v>
      </c>
    </row>
    <row r="135" spans="1:27">
      <c r="A135" t="s">
        <v>176</v>
      </c>
      <c r="E135" s="23" t="s">
        <v>170</v>
      </c>
    </row>
    <row r="136" spans="1:27">
      <c r="A136" t="s">
        <v>168</v>
      </c>
      <c r="B136">
        <v>131</v>
      </c>
      <c r="C136" s="22" t="s">
        <v>6346</v>
      </c>
      <c r="D136" t="s">
        <v>170</v>
      </c>
      <c r="E136" s="23" t="s">
        <v>6321</v>
      </c>
      <c r="F136" s="24" t="s">
        <v>415</v>
      </c>
      <c r="G136" s="25">
        <v>2</v>
      </c>
      <c r="H136" s="24">
        <v>0</v>
      </c>
      <c r="I136" s="26">
        <f>ROUND(G136*H136,P4)</f>
        <v>0</v>
      </c>
      <c r="L136" s="26">
        <v>0</v>
      </c>
      <c r="M136" s="20">
        <f>ROUND(G136*L136,P4)</f>
        <v>0</v>
      </c>
      <c r="N136" s="21" t="s">
        <v>170</v>
      </c>
      <c r="O136" s="27">
        <f>M136*AA136</f>
        <v>0</v>
      </c>
      <c r="P136">
        <v>3</v>
      </c>
      <c r="AA136">
        <f>IF(P136=1,$O$3,IF(P136=2,$O$4,$O$5))</f>
        <v>0</v>
      </c>
    </row>
    <row r="137" spans="1:27">
      <c r="A137" t="s">
        <v>173</v>
      </c>
      <c r="E137" s="23" t="s">
        <v>170</v>
      </c>
    </row>
    <row r="138" spans="1:27">
      <c r="A138" t="s">
        <v>174</v>
      </c>
      <c r="E138" s="28" t="s">
        <v>231</v>
      </c>
    </row>
    <row r="139" spans="1:27">
      <c r="A139" t="s">
        <v>176</v>
      </c>
      <c r="E139" s="23" t="s">
        <v>170</v>
      </c>
    </row>
    <row r="140" spans="1:27">
      <c r="A140" t="s">
        <v>168</v>
      </c>
      <c r="B140">
        <v>132</v>
      </c>
      <c r="C140" s="22" t="s">
        <v>6347</v>
      </c>
      <c r="D140" t="s">
        <v>170</v>
      </c>
      <c r="E140" s="23" t="s">
        <v>6323</v>
      </c>
      <c r="F140" s="24" t="s">
        <v>415</v>
      </c>
      <c r="G140" s="25">
        <v>1</v>
      </c>
      <c r="H140" s="24">
        <v>0</v>
      </c>
      <c r="I140" s="26">
        <f>ROUND(G140*H140,P4)</f>
        <v>0</v>
      </c>
      <c r="L140" s="26">
        <v>0</v>
      </c>
      <c r="M140" s="20">
        <f>ROUND(G140*L140,P4)</f>
        <v>0</v>
      </c>
      <c r="N140" s="21" t="s">
        <v>170</v>
      </c>
      <c r="O140" s="27">
        <f>M140*AA140</f>
        <v>0</v>
      </c>
      <c r="P140">
        <v>3</v>
      </c>
      <c r="AA140">
        <f>IF(P140=1,$O$3,IF(P140=2,$O$4,$O$5))</f>
        <v>0</v>
      </c>
    </row>
    <row r="141" spans="1:27">
      <c r="A141" t="s">
        <v>173</v>
      </c>
      <c r="E141" s="23" t="s">
        <v>170</v>
      </c>
    </row>
    <row r="142" spans="1:27">
      <c r="A142" t="s">
        <v>174</v>
      </c>
      <c r="E142" s="28" t="s">
        <v>183</v>
      </c>
    </row>
    <row r="143" spans="1:27">
      <c r="A143" t="s">
        <v>176</v>
      </c>
      <c r="E143" s="23" t="s">
        <v>170</v>
      </c>
    </row>
    <row r="144" spans="1:27">
      <c r="A144" t="s">
        <v>165</v>
      </c>
      <c r="C144" s="18" t="s">
        <v>888</v>
      </c>
      <c r="E144" s="19" t="s">
        <v>6348</v>
      </c>
      <c r="L144" s="20">
        <f>SUMIFS(L145:L188,A145:A188,"P")</f>
        <v>0</v>
      </c>
      <c r="M144" s="20">
        <f>SUMIFS(M145:M188,A145:A188,"P")</f>
        <v>0</v>
      </c>
      <c r="N144" s="21"/>
    </row>
    <row r="145" spans="1:27" ht="26.45">
      <c r="A145" t="s">
        <v>168</v>
      </c>
      <c r="B145">
        <v>133</v>
      </c>
      <c r="C145" s="22" t="s">
        <v>6349</v>
      </c>
      <c r="D145" t="s">
        <v>170</v>
      </c>
      <c r="E145" s="23" t="s">
        <v>6303</v>
      </c>
      <c r="F145" s="24" t="s">
        <v>415</v>
      </c>
      <c r="G145" s="25">
        <v>1</v>
      </c>
      <c r="H145" s="24">
        <v>0</v>
      </c>
      <c r="I145" s="26">
        <f>ROUND(G145*H145,P4)</f>
        <v>0</v>
      </c>
      <c r="L145" s="26">
        <v>0</v>
      </c>
      <c r="M145" s="20">
        <f>ROUND(G145*L145,P4)</f>
        <v>0</v>
      </c>
      <c r="N145" s="21" t="s">
        <v>348</v>
      </c>
      <c r="O145" s="27">
        <f>M145*AA145</f>
        <v>0</v>
      </c>
      <c r="P145">
        <v>3</v>
      </c>
      <c r="AA145">
        <f>IF(P145=1,$O$3,IF(P145=2,$O$4,$O$5))</f>
        <v>0</v>
      </c>
    </row>
    <row r="146" spans="1:27">
      <c r="A146" t="s">
        <v>173</v>
      </c>
      <c r="E146" s="23" t="s">
        <v>170</v>
      </c>
    </row>
    <row r="147" spans="1:27">
      <c r="A147" t="s">
        <v>174</v>
      </c>
      <c r="E147" s="28" t="s">
        <v>183</v>
      </c>
    </row>
    <row r="148" spans="1:27">
      <c r="A148" t="s">
        <v>176</v>
      </c>
      <c r="E148" s="23" t="s">
        <v>170</v>
      </c>
    </row>
    <row r="149" spans="1:27" ht="26.45">
      <c r="A149" t="s">
        <v>168</v>
      </c>
      <c r="B149">
        <v>134</v>
      </c>
      <c r="C149" s="22" t="s">
        <v>6350</v>
      </c>
      <c r="D149" t="s">
        <v>170</v>
      </c>
      <c r="E149" s="23" t="s">
        <v>6305</v>
      </c>
      <c r="F149" s="24" t="s">
        <v>182</v>
      </c>
      <c r="G149" s="25">
        <v>1</v>
      </c>
      <c r="H149" s="24">
        <v>0</v>
      </c>
      <c r="I149" s="26">
        <f>ROUND(G149*H149,P4)</f>
        <v>0</v>
      </c>
      <c r="L149" s="26">
        <v>0</v>
      </c>
      <c r="M149" s="20">
        <f>ROUND(G149*L149,P4)</f>
        <v>0</v>
      </c>
      <c r="N149" s="21" t="s">
        <v>170</v>
      </c>
      <c r="O149" s="27">
        <f>M149*AA149</f>
        <v>0</v>
      </c>
      <c r="P149">
        <v>3</v>
      </c>
      <c r="AA149">
        <f>IF(P149=1,$O$3,IF(P149=2,$O$4,$O$5))</f>
        <v>0</v>
      </c>
    </row>
    <row r="150" spans="1:27">
      <c r="A150" t="s">
        <v>173</v>
      </c>
      <c r="E150" s="23" t="s">
        <v>170</v>
      </c>
    </row>
    <row r="151" spans="1:27">
      <c r="A151" t="s">
        <v>174</v>
      </c>
      <c r="E151" s="28" t="s">
        <v>183</v>
      </c>
    </row>
    <row r="152" spans="1:27">
      <c r="A152" t="s">
        <v>176</v>
      </c>
      <c r="E152" s="23" t="s">
        <v>170</v>
      </c>
    </row>
    <row r="153" spans="1:27">
      <c r="A153" t="s">
        <v>168</v>
      </c>
      <c r="B153">
        <v>135</v>
      </c>
      <c r="C153" s="22" t="s">
        <v>6351</v>
      </c>
      <c r="D153" t="s">
        <v>170</v>
      </c>
      <c r="E153" s="23" t="s">
        <v>6307</v>
      </c>
      <c r="F153" s="24" t="s">
        <v>182</v>
      </c>
      <c r="G153" s="25">
        <v>1</v>
      </c>
      <c r="H153" s="24">
        <v>0</v>
      </c>
      <c r="I153" s="26">
        <f>ROUND(G153*H153,P4)</f>
        <v>0</v>
      </c>
      <c r="L153" s="26">
        <v>0</v>
      </c>
      <c r="M153" s="20">
        <f>ROUND(G153*L153,P4)</f>
        <v>0</v>
      </c>
      <c r="N153" s="21" t="s">
        <v>170</v>
      </c>
      <c r="O153" s="27">
        <f>M153*AA153</f>
        <v>0</v>
      </c>
      <c r="P153">
        <v>3</v>
      </c>
      <c r="AA153">
        <f>IF(P153=1,$O$3,IF(P153=2,$O$4,$O$5))</f>
        <v>0</v>
      </c>
    </row>
    <row r="154" spans="1:27">
      <c r="A154" t="s">
        <v>173</v>
      </c>
      <c r="E154" s="23" t="s">
        <v>170</v>
      </c>
    </row>
    <row r="155" spans="1:27">
      <c r="A155" t="s">
        <v>174</v>
      </c>
      <c r="E155" s="28" t="s">
        <v>183</v>
      </c>
    </row>
    <row r="156" spans="1:27">
      <c r="A156" t="s">
        <v>176</v>
      </c>
      <c r="E156" s="23" t="s">
        <v>170</v>
      </c>
    </row>
    <row r="157" spans="1:27">
      <c r="A157" t="s">
        <v>168</v>
      </c>
      <c r="B157">
        <v>136</v>
      </c>
      <c r="C157" s="22" t="s">
        <v>6352</v>
      </c>
      <c r="D157" t="s">
        <v>170</v>
      </c>
      <c r="E157" s="23" t="s">
        <v>6309</v>
      </c>
      <c r="F157" s="24" t="s">
        <v>415</v>
      </c>
      <c r="G157" s="25">
        <v>1</v>
      </c>
      <c r="H157" s="24">
        <v>0</v>
      </c>
      <c r="I157" s="26">
        <f>ROUND(G157*H157,P4)</f>
        <v>0</v>
      </c>
      <c r="L157" s="26">
        <v>0</v>
      </c>
      <c r="M157" s="20">
        <f>ROUND(G157*L157,P4)</f>
        <v>0</v>
      </c>
      <c r="N157" s="21" t="s">
        <v>170</v>
      </c>
      <c r="O157" s="27">
        <f>M157*AA157</f>
        <v>0</v>
      </c>
      <c r="P157">
        <v>3</v>
      </c>
      <c r="AA157">
        <f>IF(P157=1,$O$3,IF(P157=2,$O$4,$O$5))</f>
        <v>0</v>
      </c>
    </row>
    <row r="158" spans="1:27">
      <c r="A158" t="s">
        <v>173</v>
      </c>
      <c r="E158" s="23" t="s">
        <v>170</v>
      </c>
    </row>
    <row r="159" spans="1:27">
      <c r="A159" t="s">
        <v>174</v>
      </c>
      <c r="E159" s="28" t="s">
        <v>183</v>
      </c>
    </row>
    <row r="160" spans="1:27">
      <c r="A160" t="s">
        <v>176</v>
      </c>
      <c r="E160" s="23" t="s">
        <v>170</v>
      </c>
    </row>
    <row r="161" spans="1:27">
      <c r="A161" t="s">
        <v>168</v>
      </c>
      <c r="B161">
        <v>137</v>
      </c>
      <c r="C161" s="22" t="s">
        <v>6353</v>
      </c>
      <c r="D161" t="s">
        <v>170</v>
      </c>
      <c r="E161" s="23" t="s">
        <v>6311</v>
      </c>
      <c r="F161" s="24" t="s">
        <v>415</v>
      </c>
      <c r="G161" s="25">
        <v>1</v>
      </c>
      <c r="H161" s="24">
        <v>0</v>
      </c>
      <c r="I161" s="26">
        <f>ROUND(G161*H161,P4)</f>
        <v>0</v>
      </c>
      <c r="L161" s="26">
        <v>0</v>
      </c>
      <c r="M161" s="20">
        <f>ROUND(G161*L161,P4)</f>
        <v>0</v>
      </c>
      <c r="N161" s="21" t="s">
        <v>170</v>
      </c>
      <c r="O161" s="27">
        <f>M161*AA161</f>
        <v>0</v>
      </c>
      <c r="P161">
        <v>3</v>
      </c>
      <c r="AA161">
        <f>IF(P161=1,$O$3,IF(P161=2,$O$4,$O$5))</f>
        <v>0</v>
      </c>
    </row>
    <row r="162" spans="1:27">
      <c r="A162" t="s">
        <v>173</v>
      </c>
      <c r="E162" s="23" t="s">
        <v>170</v>
      </c>
    </row>
    <row r="163" spans="1:27">
      <c r="A163" t="s">
        <v>174</v>
      </c>
      <c r="E163" s="28" t="s">
        <v>183</v>
      </c>
    </row>
    <row r="164" spans="1:27">
      <c r="A164" t="s">
        <v>176</v>
      </c>
      <c r="E164" s="23" t="s">
        <v>170</v>
      </c>
    </row>
    <row r="165" spans="1:27">
      <c r="A165" t="s">
        <v>168</v>
      </c>
      <c r="B165">
        <v>138</v>
      </c>
      <c r="C165" s="22" t="s">
        <v>6354</v>
      </c>
      <c r="D165" t="s">
        <v>170</v>
      </c>
      <c r="E165" s="23" t="s">
        <v>6313</v>
      </c>
      <c r="F165" s="24" t="s">
        <v>415</v>
      </c>
      <c r="G165" s="25">
        <v>1</v>
      </c>
      <c r="H165" s="24">
        <v>0</v>
      </c>
      <c r="I165" s="26">
        <f>ROUND(G165*H165,P4)</f>
        <v>0</v>
      </c>
      <c r="L165" s="26">
        <v>0</v>
      </c>
      <c r="M165" s="20">
        <f>ROUND(G165*L165,P4)</f>
        <v>0</v>
      </c>
      <c r="N165" s="21" t="s">
        <v>170</v>
      </c>
      <c r="O165" s="27">
        <f>M165*AA165</f>
        <v>0</v>
      </c>
      <c r="P165">
        <v>3</v>
      </c>
      <c r="AA165">
        <f>IF(P165=1,$O$3,IF(P165=2,$O$4,$O$5))</f>
        <v>0</v>
      </c>
    </row>
    <row r="166" spans="1:27">
      <c r="A166" t="s">
        <v>173</v>
      </c>
      <c r="E166" s="23" t="s">
        <v>170</v>
      </c>
    </row>
    <row r="167" spans="1:27">
      <c r="A167" t="s">
        <v>174</v>
      </c>
      <c r="E167" s="28" t="s">
        <v>183</v>
      </c>
    </row>
    <row r="168" spans="1:27">
      <c r="A168" t="s">
        <v>176</v>
      </c>
      <c r="E168" s="23" t="s">
        <v>170</v>
      </c>
    </row>
    <row r="169" spans="1:27">
      <c r="A169" t="s">
        <v>168</v>
      </c>
      <c r="B169">
        <v>139</v>
      </c>
      <c r="C169" s="22" t="s">
        <v>6355</v>
      </c>
      <c r="D169" t="s">
        <v>170</v>
      </c>
      <c r="E169" s="23" t="s">
        <v>6315</v>
      </c>
      <c r="F169" s="24" t="s">
        <v>415</v>
      </c>
      <c r="G169" s="25">
        <v>1</v>
      </c>
      <c r="H169" s="24">
        <v>0</v>
      </c>
      <c r="I169" s="26">
        <f>ROUND(G169*H169,P4)</f>
        <v>0</v>
      </c>
      <c r="L169" s="26">
        <v>0</v>
      </c>
      <c r="M169" s="20">
        <f>ROUND(G169*L169,P4)</f>
        <v>0</v>
      </c>
      <c r="N169" s="21" t="s">
        <v>170</v>
      </c>
      <c r="O169" s="27">
        <f>M169*AA169</f>
        <v>0</v>
      </c>
      <c r="P169">
        <v>3</v>
      </c>
      <c r="AA169">
        <f>IF(P169=1,$O$3,IF(P169=2,$O$4,$O$5))</f>
        <v>0</v>
      </c>
    </row>
    <row r="170" spans="1:27">
      <c r="A170" t="s">
        <v>173</v>
      </c>
      <c r="E170" s="23" t="s">
        <v>170</v>
      </c>
    </row>
    <row r="171" spans="1:27">
      <c r="A171" t="s">
        <v>174</v>
      </c>
      <c r="E171" s="28" t="s">
        <v>183</v>
      </c>
    </row>
    <row r="172" spans="1:27">
      <c r="A172" t="s">
        <v>176</v>
      </c>
      <c r="E172" s="23" t="s">
        <v>170</v>
      </c>
    </row>
    <row r="173" spans="1:27">
      <c r="A173" t="s">
        <v>168</v>
      </c>
      <c r="B173">
        <v>140</v>
      </c>
      <c r="C173" s="22" t="s">
        <v>6356</v>
      </c>
      <c r="D173" t="s">
        <v>170</v>
      </c>
      <c r="E173" s="23" t="s">
        <v>6317</v>
      </c>
      <c r="F173" s="24" t="s">
        <v>415</v>
      </c>
      <c r="G173" s="25">
        <v>1</v>
      </c>
      <c r="H173" s="24">
        <v>0</v>
      </c>
      <c r="I173" s="26">
        <f>ROUND(G173*H173,P4)</f>
        <v>0</v>
      </c>
      <c r="L173" s="26">
        <v>0</v>
      </c>
      <c r="M173" s="20">
        <f>ROUND(G173*L173,P4)</f>
        <v>0</v>
      </c>
      <c r="N173" s="21" t="s">
        <v>170</v>
      </c>
      <c r="O173" s="27">
        <f>M173*AA173</f>
        <v>0</v>
      </c>
      <c r="P173">
        <v>3</v>
      </c>
      <c r="AA173">
        <f>IF(P173=1,$O$3,IF(P173=2,$O$4,$O$5))</f>
        <v>0</v>
      </c>
    </row>
    <row r="174" spans="1:27">
      <c r="A174" t="s">
        <v>173</v>
      </c>
      <c r="E174" s="23" t="s">
        <v>170</v>
      </c>
    </row>
    <row r="175" spans="1:27">
      <c r="A175" t="s">
        <v>174</v>
      </c>
      <c r="E175" s="28" t="s">
        <v>183</v>
      </c>
    </row>
    <row r="176" spans="1:27">
      <c r="A176" t="s">
        <v>176</v>
      </c>
      <c r="E176" s="23" t="s">
        <v>170</v>
      </c>
    </row>
    <row r="177" spans="1:27">
      <c r="A177" t="s">
        <v>168</v>
      </c>
      <c r="B177">
        <v>141</v>
      </c>
      <c r="C177" s="22" t="s">
        <v>6357</v>
      </c>
      <c r="D177" t="s">
        <v>170</v>
      </c>
      <c r="E177" s="23" t="s">
        <v>6319</v>
      </c>
      <c r="F177" s="24" t="s">
        <v>415</v>
      </c>
      <c r="G177" s="25">
        <v>1</v>
      </c>
      <c r="H177" s="24">
        <v>0</v>
      </c>
      <c r="I177" s="26">
        <f>ROUND(G177*H177,P4)</f>
        <v>0</v>
      </c>
      <c r="L177" s="26">
        <v>0</v>
      </c>
      <c r="M177" s="20">
        <f>ROUND(G177*L177,P4)</f>
        <v>0</v>
      </c>
      <c r="N177" s="21" t="s">
        <v>170</v>
      </c>
      <c r="O177" s="27">
        <f>M177*AA177</f>
        <v>0</v>
      </c>
      <c r="P177">
        <v>3</v>
      </c>
      <c r="AA177">
        <f>IF(P177=1,$O$3,IF(P177=2,$O$4,$O$5))</f>
        <v>0</v>
      </c>
    </row>
    <row r="178" spans="1:27">
      <c r="A178" t="s">
        <v>173</v>
      </c>
      <c r="E178" s="23" t="s">
        <v>170</v>
      </c>
    </row>
    <row r="179" spans="1:27">
      <c r="A179" t="s">
        <v>174</v>
      </c>
      <c r="E179" s="28" t="s">
        <v>183</v>
      </c>
    </row>
    <row r="180" spans="1:27">
      <c r="A180" t="s">
        <v>176</v>
      </c>
      <c r="E180" s="23" t="s">
        <v>170</v>
      </c>
    </row>
    <row r="181" spans="1:27">
      <c r="A181" t="s">
        <v>168</v>
      </c>
      <c r="B181">
        <v>142</v>
      </c>
      <c r="C181" s="22" t="s">
        <v>6358</v>
      </c>
      <c r="D181" t="s">
        <v>170</v>
      </c>
      <c r="E181" s="23" t="s">
        <v>6321</v>
      </c>
      <c r="F181" s="24" t="s">
        <v>415</v>
      </c>
      <c r="G181" s="25">
        <v>2</v>
      </c>
      <c r="H181" s="24">
        <v>0</v>
      </c>
      <c r="I181" s="26">
        <f>ROUND(G181*H181,P4)</f>
        <v>0</v>
      </c>
      <c r="L181" s="26">
        <v>0</v>
      </c>
      <c r="M181" s="20">
        <f>ROUND(G181*L181,P4)</f>
        <v>0</v>
      </c>
      <c r="N181" s="21" t="s">
        <v>170</v>
      </c>
      <c r="O181" s="27">
        <f>M181*AA181</f>
        <v>0</v>
      </c>
      <c r="P181">
        <v>3</v>
      </c>
      <c r="AA181">
        <f>IF(P181=1,$O$3,IF(P181=2,$O$4,$O$5))</f>
        <v>0</v>
      </c>
    </row>
    <row r="182" spans="1:27">
      <c r="A182" t="s">
        <v>173</v>
      </c>
      <c r="E182" s="23" t="s">
        <v>170</v>
      </c>
    </row>
    <row r="183" spans="1:27">
      <c r="A183" t="s">
        <v>174</v>
      </c>
      <c r="E183" s="28" t="s">
        <v>231</v>
      </c>
    </row>
    <row r="184" spans="1:27">
      <c r="A184" t="s">
        <v>176</v>
      </c>
      <c r="E184" s="23" t="s">
        <v>170</v>
      </c>
    </row>
    <row r="185" spans="1:27">
      <c r="A185" t="s">
        <v>168</v>
      </c>
      <c r="B185">
        <v>143</v>
      </c>
      <c r="C185" s="22" t="s">
        <v>6359</v>
      </c>
      <c r="D185" t="s">
        <v>170</v>
      </c>
      <c r="E185" s="23" t="s">
        <v>6323</v>
      </c>
      <c r="F185" s="24" t="s">
        <v>415</v>
      </c>
      <c r="G185" s="25">
        <v>1</v>
      </c>
      <c r="H185" s="24">
        <v>0</v>
      </c>
      <c r="I185" s="26">
        <f>ROUND(G185*H185,P4)</f>
        <v>0</v>
      </c>
      <c r="L185" s="26">
        <v>0</v>
      </c>
      <c r="M185" s="20">
        <f>ROUND(G185*L185,P4)</f>
        <v>0</v>
      </c>
      <c r="N185" s="21" t="s">
        <v>170</v>
      </c>
      <c r="O185" s="27">
        <f>M185*AA185</f>
        <v>0</v>
      </c>
      <c r="P185">
        <v>3</v>
      </c>
      <c r="AA185">
        <f>IF(P185=1,$O$3,IF(P185=2,$O$4,$O$5))</f>
        <v>0</v>
      </c>
    </row>
    <row r="186" spans="1:27">
      <c r="A186" t="s">
        <v>173</v>
      </c>
      <c r="E186" s="23" t="s">
        <v>170</v>
      </c>
    </row>
    <row r="187" spans="1:27">
      <c r="A187" t="s">
        <v>174</v>
      </c>
      <c r="E187" s="28" t="s">
        <v>183</v>
      </c>
    </row>
    <row r="188" spans="1:27">
      <c r="A188" t="s">
        <v>176</v>
      </c>
      <c r="E188" s="23" t="s">
        <v>170</v>
      </c>
    </row>
    <row r="189" spans="1:27">
      <c r="A189" t="s">
        <v>165</v>
      </c>
      <c r="C189" s="18" t="s">
        <v>1123</v>
      </c>
      <c r="E189" s="19" t="s">
        <v>6360</v>
      </c>
      <c r="L189" s="20">
        <f>SUMIFS(L190:L233,A190:A233,"P")</f>
        <v>0</v>
      </c>
      <c r="M189" s="20">
        <f>SUMIFS(M190:M233,A190:A233,"P")</f>
        <v>0</v>
      </c>
      <c r="N189" s="21"/>
    </row>
    <row r="190" spans="1:27" ht="26.45">
      <c r="A190" t="s">
        <v>168</v>
      </c>
      <c r="B190">
        <v>144</v>
      </c>
      <c r="C190" s="22" t="s">
        <v>6361</v>
      </c>
      <c r="D190" t="s">
        <v>170</v>
      </c>
      <c r="E190" s="23" t="s">
        <v>6303</v>
      </c>
      <c r="F190" s="24" t="s">
        <v>415</v>
      </c>
      <c r="G190" s="25">
        <v>1</v>
      </c>
      <c r="H190" s="24">
        <v>0</v>
      </c>
      <c r="I190" s="26">
        <f>ROUND(G190*H190,P4)</f>
        <v>0</v>
      </c>
      <c r="L190" s="26">
        <v>0</v>
      </c>
      <c r="M190" s="20">
        <f>ROUND(G190*L190,P4)</f>
        <v>0</v>
      </c>
      <c r="N190" s="21" t="s">
        <v>348</v>
      </c>
      <c r="O190" s="27">
        <f>M190*AA190</f>
        <v>0</v>
      </c>
      <c r="P190">
        <v>3</v>
      </c>
      <c r="AA190">
        <f>IF(P190=1,$O$3,IF(P190=2,$O$4,$O$5))</f>
        <v>0</v>
      </c>
    </row>
    <row r="191" spans="1:27">
      <c r="A191" t="s">
        <v>173</v>
      </c>
      <c r="E191" s="23" t="s">
        <v>170</v>
      </c>
    </row>
    <row r="192" spans="1:27">
      <c r="A192" t="s">
        <v>174</v>
      </c>
      <c r="E192" s="28" t="s">
        <v>183</v>
      </c>
    </row>
    <row r="193" spans="1:27">
      <c r="A193" t="s">
        <v>176</v>
      </c>
      <c r="E193" s="23" t="s">
        <v>170</v>
      </c>
    </row>
    <row r="194" spans="1:27" ht="26.45">
      <c r="A194" t="s">
        <v>168</v>
      </c>
      <c r="B194">
        <v>145</v>
      </c>
      <c r="C194" s="22" t="s">
        <v>6362</v>
      </c>
      <c r="D194" t="s">
        <v>170</v>
      </c>
      <c r="E194" s="23" t="s">
        <v>6363</v>
      </c>
      <c r="F194" s="24" t="s">
        <v>182</v>
      </c>
      <c r="G194" s="25">
        <v>1</v>
      </c>
      <c r="H194" s="24">
        <v>0</v>
      </c>
      <c r="I194" s="26">
        <f>ROUND(G194*H194,P4)</f>
        <v>0</v>
      </c>
      <c r="L194" s="26">
        <v>0</v>
      </c>
      <c r="M194" s="20">
        <f>ROUND(G194*L194,P4)</f>
        <v>0</v>
      </c>
      <c r="N194" s="21" t="s">
        <v>170</v>
      </c>
      <c r="O194" s="27">
        <f>M194*AA194</f>
        <v>0</v>
      </c>
      <c r="P194">
        <v>3</v>
      </c>
      <c r="AA194">
        <f>IF(P194=1,$O$3,IF(P194=2,$O$4,$O$5))</f>
        <v>0</v>
      </c>
    </row>
    <row r="195" spans="1:27">
      <c r="A195" t="s">
        <v>173</v>
      </c>
      <c r="E195" s="23" t="s">
        <v>170</v>
      </c>
    </row>
    <row r="196" spans="1:27">
      <c r="A196" t="s">
        <v>174</v>
      </c>
      <c r="E196" s="28" t="s">
        <v>183</v>
      </c>
    </row>
    <row r="197" spans="1:27">
      <c r="A197" t="s">
        <v>176</v>
      </c>
      <c r="E197" s="23" t="s">
        <v>170</v>
      </c>
    </row>
    <row r="198" spans="1:27">
      <c r="A198" t="s">
        <v>168</v>
      </c>
      <c r="B198">
        <v>146</v>
      </c>
      <c r="C198" s="22" t="s">
        <v>6364</v>
      </c>
      <c r="D198" t="s">
        <v>170</v>
      </c>
      <c r="E198" s="23" t="s">
        <v>6307</v>
      </c>
      <c r="F198" s="24" t="s">
        <v>182</v>
      </c>
      <c r="G198" s="25">
        <v>1</v>
      </c>
      <c r="H198" s="24">
        <v>0</v>
      </c>
      <c r="I198" s="26">
        <f>ROUND(G198*H198,P4)</f>
        <v>0</v>
      </c>
      <c r="L198" s="26">
        <v>0</v>
      </c>
      <c r="M198" s="20">
        <f>ROUND(G198*L198,P4)</f>
        <v>0</v>
      </c>
      <c r="N198" s="21" t="s">
        <v>170</v>
      </c>
      <c r="O198" s="27">
        <f>M198*AA198</f>
        <v>0</v>
      </c>
      <c r="P198">
        <v>3</v>
      </c>
      <c r="AA198">
        <f>IF(P198=1,$O$3,IF(P198=2,$O$4,$O$5))</f>
        <v>0</v>
      </c>
    </row>
    <row r="199" spans="1:27">
      <c r="A199" t="s">
        <v>173</v>
      </c>
      <c r="E199" s="23" t="s">
        <v>170</v>
      </c>
    </row>
    <row r="200" spans="1:27">
      <c r="A200" t="s">
        <v>174</v>
      </c>
      <c r="E200" s="28" t="s">
        <v>183</v>
      </c>
    </row>
    <row r="201" spans="1:27">
      <c r="A201" t="s">
        <v>176</v>
      </c>
      <c r="E201" s="23" t="s">
        <v>170</v>
      </c>
    </row>
    <row r="202" spans="1:27">
      <c r="A202" t="s">
        <v>168</v>
      </c>
      <c r="B202">
        <v>147</v>
      </c>
      <c r="C202" s="22" t="s">
        <v>6365</v>
      </c>
      <c r="D202" t="s">
        <v>170</v>
      </c>
      <c r="E202" s="23" t="s">
        <v>6309</v>
      </c>
      <c r="F202" s="24" t="s">
        <v>415</v>
      </c>
      <c r="G202" s="25">
        <v>1</v>
      </c>
      <c r="H202" s="24">
        <v>0</v>
      </c>
      <c r="I202" s="26">
        <f>ROUND(G202*H202,P4)</f>
        <v>0</v>
      </c>
      <c r="L202" s="26">
        <v>0</v>
      </c>
      <c r="M202" s="20">
        <f>ROUND(G202*L202,P4)</f>
        <v>0</v>
      </c>
      <c r="N202" s="21" t="s">
        <v>170</v>
      </c>
      <c r="O202" s="27">
        <f>M202*AA202</f>
        <v>0</v>
      </c>
      <c r="P202">
        <v>3</v>
      </c>
      <c r="AA202">
        <f>IF(P202=1,$O$3,IF(P202=2,$O$4,$O$5))</f>
        <v>0</v>
      </c>
    </row>
    <row r="203" spans="1:27">
      <c r="A203" t="s">
        <v>173</v>
      </c>
      <c r="E203" s="23" t="s">
        <v>170</v>
      </c>
    </row>
    <row r="204" spans="1:27">
      <c r="A204" t="s">
        <v>174</v>
      </c>
      <c r="E204" s="28" t="s">
        <v>183</v>
      </c>
    </row>
    <row r="205" spans="1:27">
      <c r="A205" t="s">
        <v>176</v>
      </c>
      <c r="E205" s="23" t="s">
        <v>170</v>
      </c>
    </row>
    <row r="206" spans="1:27">
      <c r="A206" t="s">
        <v>168</v>
      </c>
      <c r="B206">
        <v>148</v>
      </c>
      <c r="C206" s="22" t="s">
        <v>6366</v>
      </c>
      <c r="D206" t="s">
        <v>170</v>
      </c>
      <c r="E206" s="23" t="s">
        <v>6311</v>
      </c>
      <c r="F206" s="24" t="s">
        <v>415</v>
      </c>
      <c r="G206" s="25">
        <v>1</v>
      </c>
      <c r="H206" s="24">
        <v>0</v>
      </c>
      <c r="I206" s="26">
        <f>ROUND(G206*H206,P4)</f>
        <v>0</v>
      </c>
      <c r="L206" s="26">
        <v>0</v>
      </c>
      <c r="M206" s="20">
        <f>ROUND(G206*L206,P4)</f>
        <v>0</v>
      </c>
      <c r="N206" s="21" t="s">
        <v>170</v>
      </c>
      <c r="O206" s="27">
        <f>M206*AA206</f>
        <v>0</v>
      </c>
      <c r="P206">
        <v>3</v>
      </c>
      <c r="AA206">
        <f>IF(P206=1,$O$3,IF(P206=2,$O$4,$O$5))</f>
        <v>0</v>
      </c>
    </row>
    <row r="207" spans="1:27">
      <c r="A207" t="s">
        <v>173</v>
      </c>
      <c r="E207" s="23" t="s">
        <v>170</v>
      </c>
    </row>
    <row r="208" spans="1:27">
      <c r="A208" t="s">
        <v>174</v>
      </c>
      <c r="E208" s="28" t="s">
        <v>183</v>
      </c>
    </row>
    <row r="209" spans="1:27">
      <c r="A209" t="s">
        <v>176</v>
      </c>
      <c r="E209" s="23" t="s">
        <v>170</v>
      </c>
    </row>
    <row r="210" spans="1:27">
      <c r="A210" t="s">
        <v>168</v>
      </c>
      <c r="B210">
        <v>149</v>
      </c>
      <c r="C210" s="22" t="s">
        <v>6367</v>
      </c>
      <c r="D210" t="s">
        <v>170</v>
      </c>
      <c r="E210" s="23" t="s">
        <v>6313</v>
      </c>
      <c r="F210" s="24" t="s">
        <v>415</v>
      </c>
      <c r="G210" s="25">
        <v>1</v>
      </c>
      <c r="H210" s="24">
        <v>0</v>
      </c>
      <c r="I210" s="26">
        <f>ROUND(G210*H210,P4)</f>
        <v>0</v>
      </c>
      <c r="L210" s="26">
        <v>0</v>
      </c>
      <c r="M210" s="20">
        <f>ROUND(G210*L210,P4)</f>
        <v>0</v>
      </c>
      <c r="N210" s="21" t="s">
        <v>170</v>
      </c>
      <c r="O210" s="27">
        <f>M210*AA210</f>
        <v>0</v>
      </c>
      <c r="P210">
        <v>3</v>
      </c>
      <c r="AA210">
        <f>IF(P210=1,$O$3,IF(P210=2,$O$4,$O$5))</f>
        <v>0</v>
      </c>
    </row>
    <row r="211" spans="1:27">
      <c r="A211" t="s">
        <v>173</v>
      </c>
      <c r="E211" s="23" t="s">
        <v>170</v>
      </c>
    </row>
    <row r="212" spans="1:27">
      <c r="A212" t="s">
        <v>174</v>
      </c>
      <c r="E212" s="28" t="s">
        <v>183</v>
      </c>
    </row>
    <row r="213" spans="1:27">
      <c r="A213" t="s">
        <v>176</v>
      </c>
      <c r="E213" s="23" t="s">
        <v>170</v>
      </c>
    </row>
    <row r="214" spans="1:27">
      <c r="A214" t="s">
        <v>168</v>
      </c>
      <c r="B214">
        <v>150</v>
      </c>
      <c r="C214" s="22" t="s">
        <v>6368</v>
      </c>
      <c r="D214" t="s">
        <v>170</v>
      </c>
      <c r="E214" s="23" t="s">
        <v>6315</v>
      </c>
      <c r="F214" s="24" t="s">
        <v>415</v>
      </c>
      <c r="G214" s="25">
        <v>1</v>
      </c>
      <c r="H214" s="24">
        <v>0</v>
      </c>
      <c r="I214" s="26">
        <f>ROUND(G214*H214,P4)</f>
        <v>0</v>
      </c>
      <c r="L214" s="26">
        <v>0</v>
      </c>
      <c r="M214" s="20">
        <f>ROUND(G214*L214,P4)</f>
        <v>0</v>
      </c>
      <c r="N214" s="21" t="s">
        <v>170</v>
      </c>
      <c r="O214" s="27">
        <f>M214*AA214</f>
        <v>0</v>
      </c>
      <c r="P214">
        <v>3</v>
      </c>
      <c r="AA214">
        <f>IF(P214=1,$O$3,IF(P214=2,$O$4,$O$5))</f>
        <v>0</v>
      </c>
    </row>
    <row r="215" spans="1:27">
      <c r="A215" t="s">
        <v>173</v>
      </c>
      <c r="E215" s="23" t="s">
        <v>170</v>
      </c>
    </row>
    <row r="216" spans="1:27">
      <c r="A216" t="s">
        <v>174</v>
      </c>
      <c r="E216" s="28" t="s">
        <v>183</v>
      </c>
    </row>
    <row r="217" spans="1:27">
      <c r="A217" t="s">
        <v>176</v>
      </c>
      <c r="E217" s="23" t="s">
        <v>170</v>
      </c>
    </row>
    <row r="218" spans="1:27">
      <c r="A218" t="s">
        <v>168</v>
      </c>
      <c r="B218">
        <v>151</v>
      </c>
      <c r="C218" s="22" t="s">
        <v>6369</v>
      </c>
      <c r="D218" t="s">
        <v>170</v>
      </c>
      <c r="E218" s="23" t="s">
        <v>6317</v>
      </c>
      <c r="F218" s="24" t="s">
        <v>415</v>
      </c>
      <c r="G218" s="25">
        <v>1</v>
      </c>
      <c r="H218" s="24">
        <v>0</v>
      </c>
      <c r="I218" s="26">
        <f>ROUND(G218*H218,P4)</f>
        <v>0</v>
      </c>
      <c r="L218" s="26">
        <v>0</v>
      </c>
      <c r="M218" s="20">
        <f>ROUND(G218*L218,P4)</f>
        <v>0</v>
      </c>
      <c r="N218" s="21" t="s">
        <v>170</v>
      </c>
      <c r="O218" s="27">
        <f>M218*AA218</f>
        <v>0</v>
      </c>
      <c r="P218">
        <v>3</v>
      </c>
      <c r="AA218">
        <f>IF(P218=1,$O$3,IF(P218=2,$O$4,$O$5))</f>
        <v>0</v>
      </c>
    </row>
    <row r="219" spans="1:27">
      <c r="A219" t="s">
        <v>173</v>
      </c>
      <c r="E219" s="23" t="s">
        <v>170</v>
      </c>
    </row>
    <row r="220" spans="1:27">
      <c r="A220" t="s">
        <v>174</v>
      </c>
      <c r="E220" s="28" t="s">
        <v>183</v>
      </c>
    </row>
    <row r="221" spans="1:27">
      <c r="A221" t="s">
        <v>176</v>
      </c>
      <c r="E221" s="23" t="s">
        <v>170</v>
      </c>
    </row>
    <row r="222" spans="1:27">
      <c r="A222" t="s">
        <v>168</v>
      </c>
      <c r="B222">
        <v>152</v>
      </c>
      <c r="C222" s="22" t="s">
        <v>6370</v>
      </c>
      <c r="D222" t="s">
        <v>170</v>
      </c>
      <c r="E222" s="23" t="s">
        <v>6319</v>
      </c>
      <c r="F222" s="24" t="s">
        <v>415</v>
      </c>
      <c r="G222" s="25">
        <v>1</v>
      </c>
      <c r="H222" s="24">
        <v>0</v>
      </c>
      <c r="I222" s="26">
        <f>ROUND(G222*H222,P4)</f>
        <v>0</v>
      </c>
      <c r="L222" s="26">
        <v>0</v>
      </c>
      <c r="M222" s="20">
        <f>ROUND(G222*L222,P4)</f>
        <v>0</v>
      </c>
      <c r="N222" s="21" t="s">
        <v>170</v>
      </c>
      <c r="O222" s="27">
        <f>M222*AA222</f>
        <v>0</v>
      </c>
      <c r="P222">
        <v>3</v>
      </c>
      <c r="AA222">
        <f>IF(P222=1,$O$3,IF(P222=2,$O$4,$O$5))</f>
        <v>0</v>
      </c>
    </row>
    <row r="223" spans="1:27">
      <c r="A223" t="s">
        <v>173</v>
      </c>
      <c r="E223" s="23" t="s">
        <v>170</v>
      </c>
    </row>
    <row r="224" spans="1:27">
      <c r="A224" t="s">
        <v>174</v>
      </c>
      <c r="E224" s="28" t="s">
        <v>183</v>
      </c>
    </row>
    <row r="225" spans="1:27">
      <c r="A225" t="s">
        <v>176</v>
      </c>
      <c r="E225" s="23" t="s">
        <v>170</v>
      </c>
    </row>
    <row r="226" spans="1:27">
      <c r="A226" t="s">
        <v>168</v>
      </c>
      <c r="B226">
        <v>153</v>
      </c>
      <c r="C226" s="22" t="s">
        <v>6371</v>
      </c>
      <c r="D226" t="s">
        <v>170</v>
      </c>
      <c r="E226" s="23" t="s">
        <v>6321</v>
      </c>
      <c r="F226" s="24" t="s">
        <v>415</v>
      </c>
      <c r="G226" s="25">
        <v>3</v>
      </c>
      <c r="H226" s="24">
        <v>0</v>
      </c>
      <c r="I226" s="26">
        <f>ROUND(G226*H226,P4)</f>
        <v>0</v>
      </c>
      <c r="L226" s="26">
        <v>0</v>
      </c>
      <c r="M226" s="20">
        <f>ROUND(G226*L226,P4)</f>
        <v>0</v>
      </c>
      <c r="N226" s="21" t="s">
        <v>170</v>
      </c>
      <c r="O226" s="27">
        <f>M226*AA226</f>
        <v>0</v>
      </c>
      <c r="P226">
        <v>3</v>
      </c>
      <c r="AA226">
        <f>IF(P226=1,$O$3,IF(P226=2,$O$4,$O$5))</f>
        <v>0</v>
      </c>
    </row>
    <row r="227" spans="1:27">
      <c r="A227" t="s">
        <v>173</v>
      </c>
      <c r="E227" s="23" t="s">
        <v>170</v>
      </c>
    </row>
    <row r="228" spans="1:27">
      <c r="A228" t="s">
        <v>174</v>
      </c>
      <c r="E228" s="28" t="s">
        <v>331</v>
      </c>
    </row>
    <row r="229" spans="1:27">
      <c r="A229" t="s">
        <v>176</v>
      </c>
      <c r="E229" s="23" t="s">
        <v>170</v>
      </c>
    </row>
    <row r="230" spans="1:27">
      <c r="A230" t="s">
        <v>168</v>
      </c>
      <c r="B230">
        <v>154</v>
      </c>
      <c r="C230" s="22" t="s">
        <v>6372</v>
      </c>
      <c r="D230" t="s">
        <v>170</v>
      </c>
      <c r="E230" s="23" t="s">
        <v>6323</v>
      </c>
      <c r="F230" s="24" t="s">
        <v>415</v>
      </c>
      <c r="G230" s="25">
        <v>1</v>
      </c>
      <c r="H230" s="24">
        <v>0</v>
      </c>
      <c r="I230" s="26">
        <f>ROUND(G230*H230,P4)</f>
        <v>0</v>
      </c>
      <c r="L230" s="26">
        <v>0</v>
      </c>
      <c r="M230" s="20">
        <f>ROUND(G230*L230,P4)</f>
        <v>0</v>
      </c>
      <c r="N230" s="21" t="s">
        <v>170</v>
      </c>
      <c r="O230" s="27">
        <f>M230*AA230</f>
        <v>0</v>
      </c>
      <c r="P230">
        <v>3</v>
      </c>
      <c r="AA230">
        <f>IF(P230=1,$O$3,IF(P230=2,$O$4,$O$5))</f>
        <v>0</v>
      </c>
    </row>
    <row r="231" spans="1:27">
      <c r="A231" t="s">
        <v>173</v>
      </c>
      <c r="E231" s="23" t="s">
        <v>170</v>
      </c>
    </row>
    <row r="232" spans="1:27">
      <c r="A232" t="s">
        <v>174</v>
      </c>
      <c r="E232" s="28" t="s">
        <v>183</v>
      </c>
    </row>
    <row r="233" spans="1:27">
      <c r="A233" t="s">
        <v>176</v>
      </c>
      <c r="E233" s="23" t="s">
        <v>170</v>
      </c>
    </row>
    <row r="234" spans="1:27">
      <c r="A234" t="s">
        <v>165</v>
      </c>
      <c r="C234" s="18" t="s">
        <v>1132</v>
      </c>
      <c r="E234" s="19" t="s">
        <v>6373</v>
      </c>
      <c r="L234" s="20">
        <f>SUMIFS(L235:L246,A235:A246,"P")</f>
        <v>0</v>
      </c>
      <c r="M234" s="20">
        <f>SUMIFS(M235:M246,A235:A246,"P")</f>
        <v>0</v>
      </c>
      <c r="N234" s="21"/>
    </row>
    <row r="235" spans="1:27" ht="39.6">
      <c r="A235" t="s">
        <v>168</v>
      </c>
      <c r="B235">
        <v>155</v>
      </c>
      <c r="C235" s="22" t="s">
        <v>6374</v>
      </c>
      <c r="D235" t="s">
        <v>170</v>
      </c>
      <c r="E235" s="23" t="s">
        <v>6375</v>
      </c>
      <c r="F235" s="24" t="s">
        <v>415</v>
      </c>
      <c r="G235" s="25">
        <v>1</v>
      </c>
      <c r="H235" s="24">
        <v>0</v>
      </c>
      <c r="I235" s="26">
        <f>ROUND(G235*H235,P4)</f>
        <v>0</v>
      </c>
      <c r="L235" s="26">
        <v>0</v>
      </c>
      <c r="M235" s="20">
        <f>ROUND(G235*L235,P4)</f>
        <v>0</v>
      </c>
      <c r="N235" s="21" t="s">
        <v>170</v>
      </c>
      <c r="O235" s="27">
        <f>M235*AA235</f>
        <v>0</v>
      </c>
      <c r="P235">
        <v>3</v>
      </c>
      <c r="AA235">
        <f>IF(P235=1,$O$3,IF(P235=2,$O$4,$O$5))</f>
        <v>0</v>
      </c>
    </row>
    <row r="236" spans="1:27">
      <c r="A236" t="s">
        <v>173</v>
      </c>
      <c r="E236" s="23" t="s">
        <v>170</v>
      </c>
    </row>
    <row r="237" spans="1:27">
      <c r="A237" t="s">
        <v>174</v>
      </c>
      <c r="E237" s="28" t="s">
        <v>183</v>
      </c>
    </row>
    <row r="238" spans="1:27">
      <c r="A238" t="s">
        <v>176</v>
      </c>
      <c r="E238" s="23" t="s">
        <v>170</v>
      </c>
    </row>
    <row r="239" spans="1:27" ht="26.45">
      <c r="A239" t="s">
        <v>168</v>
      </c>
      <c r="B239">
        <v>156</v>
      </c>
      <c r="C239" s="22" t="s">
        <v>6376</v>
      </c>
      <c r="D239" t="s">
        <v>170</v>
      </c>
      <c r="E239" s="23" t="s">
        <v>6377</v>
      </c>
      <c r="F239" s="24" t="s">
        <v>415</v>
      </c>
      <c r="G239" s="25">
        <v>1</v>
      </c>
      <c r="H239" s="24">
        <v>0</v>
      </c>
      <c r="I239" s="26">
        <f>ROUND(G239*H239,P4)</f>
        <v>0</v>
      </c>
      <c r="L239" s="26">
        <v>0</v>
      </c>
      <c r="M239" s="20">
        <f>ROUND(G239*L239,P4)</f>
        <v>0</v>
      </c>
      <c r="N239" s="21" t="s">
        <v>170</v>
      </c>
      <c r="O239" s="27">
        <f>M239*AA239</f>
        <v>0</v>
      </c>
      <c r="P239">
        <v>3</v>
      </c>
      <c r="AA239">
        <f>IF(P239=1,$O$3,IF(P239=2,$O$4,$O$5))</f>
        <v>0</v>
      </c>
    </row>
    <row r="240" spans="1:27">
      <c r="A240" t="s">
        <v>173</v>
      </c>
      <c r="E240" s="23" t="s">
        <v>170</v>
      </c>
    </row>
    <row r="241" spans="1:27">
      <c r="A241" t="s">
        <v>174</v>
      </c>
      <c r="E241" s="28" t="s">
        <v>183</v>
      </c>
    </row>
    <row r="242" spans="1:27">
      <c r="A242" t="s">
        <v>176</v>
      </c>
      <c r="E242" s="23" t="s">
        <v>170</v>
      </c>
    </row>
    <row r="243" spans="1:27">
      <c r="A243" t="s">
        <v>168</v>
      </c>
      <c r="B243">
        <v>157</v>
      </c>
      <c r="C243" s="22" t="s">
        <v>6378</v>
      </c>
      <c r="D243" t="s">
        <v>170</v>
      </c>
      <c r="E243" s="23" t="s">
        <v>6379</v>
      </c>
      <c r="F243" s="24" t="s">
        <v>415</v>
      </c>
      <c r="G243" s="25">
        <v>1</v>
      </c>
      <c r="H243" s="24">
        <v>0</v>
      </c>
      <c r="I243" s="26">
        <f>ROUND(G243*H243,P4)</f>
        <v>0</v>
      </c>
      <c r="L243" s="26">
        <v>0</v>
      </c>
      <c r="M243" s="20">
        <f>ROUND(G243*L243,P4)</f>
        <v>0</v>
      </c>
      <c r="N243" s="21" t="s">
        <v>170</v>
      </c>
      <c r="O243" s="27">
        <f>M243*AA243</f>
        <v>0</v>
      </c>
      <c r="P243">
        <v>3</v>
      </c>
      <c r="AA243">
        <f>IF(P243=1,$O$3,IF(P243=2,$O$4,$O$5))</f>
        <v>0</v>
      </c>
    </row>
    <row r="244" spans="1:27">
      <c r="A244" t="s">
        <v>173</v>
      </c>
      <c r="E244" s="23" t="s">
        <v>170</v>
      </c>
    </row>
    <row r="245" spans="1:27">
      <c r="A245" t="s">
        <v>174</v>
      </c>
      <c r="E245" s="28" t="s">
        <v>183</v>
      </c>
    </row>
    <row r="246" spans="1:27">
      <c r="A246" t="s">
        <v>176</v>
      </c>
      <c r="E246" s="23" t="s">
        <v>170</v>
      </c>
    </row>
    <row r="247" spans="1:27">
      <c r="A247" t="s">
        <v>165</v>
      </c>
      <c r="C247" s="18" t="s">
        <v>1139</v>
      </c>
      <c r="E247" s="19" t="s">
        <v>6380</v>
      </c>
      <c r="L247" s="20">
        <f>SUMIFS(L248:L287,A248:A287,"P")</f>
        <v>0</v>
      </c>
      <c r="M247" s="20">
        <f>SUMIFS(M248:M287,A248:A287,"P")</f>
        <v>0</v>
      </c>
      <c r="N247" s="21"/>
    </row>
    <row r="248" spans="1:27" ht="39.6">
      <c r="A248" t="s">
        <v>168</v>
      </c>
      <c r="B248">
        <v>158</v>
      </c>
      <c r="C248" s="22" t="s">
        <v>6381</v>
      </c>
      <c r="D248" t="s">
        <v>170</v>
      </c>
      <c r="E248" s="23" t="s">
        <v>6382</v>
      </c>
      <c r="F248" s="24" t="s">
        <v>415</v>
      </c>
      <c r="G248" s="25">
        <v>104</v>
      </c>
      <c r="H248" s="24">
        <v>0</v>
      </c>
      <c r="I248" s="26">
        <f>ROUND(G248*H248,P4)</f>
        <v>0</v>
      </c>
      <c r="L248" s="26">
        <v>0</v>
      </c>
      <c r="M248" s="20">
        <f>ROUND(G248*L248,P4)</f>
        <v>0</v>
      </c>
      <c r="N248" s="21" t="s">
        <v>170</v>
      </c>
      <c r="O248" s="27">
        <f>M248*AA248</f>
        <v>0</v>
      </c>
      <c r="P248">
        <v>3</v>
      </c>
      <c r="AA248">
        <f>IF(P248=1,$O$3,IF(P248=2,$O$4,$O$5))</f>
        <v>0</v>
      </c>
    </row>
    <row r="249" spans="1:27">
      <c r="A249" t="s">
        <v>173</v>
      </c>
      <c r="E249" s="23" t="s">
        <v>170</v>
      </c>
    </row>
    <row r="250" spans="1:27">
      <c r="A250" t="s">
        <v>174</v>
      </c>
      <c r="E250" s="28" t="s">
        <v>4598</v>
      </c>
    </row>
    <row r="251" spans="1:27">
      <c r="A251" t="s">
        <v>176</v>
      </c>
      <c r="E251" s="23" t="s">
        <v>170</v>
      </c>
    </row>
    <row r="252" spans="1:27" ht="26.45">
      <c r="A252" t="s">
        <v>168</v>
      </c>
      <c r="B252">
        <v>159</v>
      </c>
      <c r="C252" s="22" t="s">
        <v>6383</v>
      </c>
      <c r="D252" t="s">
        <v>170</v>
      </c>
      <c r="E252" s="23" t="s">
        <v>6384</v>
      </c>
      <c r="F252" s="24" t="s">
        <v>415</v>
      </c>
      <c r="G252" s="25">
        <v>120</v>
      </c>
      <c r="H252" s="24">
        <v>0</v>
      </c>
      <c r="I252" s="26">
        <f>ROUND(G252*H252,P4)</f>
        <v>0</v>
      </c>
      <c r="L252" s="26">
        <v>0</v>
      </c>
      <c r="M252" s="20">
        <f>ROUND(G252*L252,P4)</f>
        <v>0</v>
      </c>
      <c r="N252" s="21" t="s">
        <v>170</v>
      </c>
      <c r="O252" s="27">
        <f>M252*AA252</f>
        <v>0</v>
      </c>
      <c r="P252">
        <v>3</v>
      </c>
      <c r="AA252">
        <f>IF(P252=1,$O$3,IF(P252=2,$O$4,$O$5))</f>
        <v>0</v>
      </c>
    </row>
    <row r="253" spans="1:27">
      <c r="A253" t="s">
        <v>173</v>
      </c>
      <c r="E253" s="23" t="s">
        <v>170</v>
      </c>
    </row>
    <row r="254" spans="1:27">
      <c r="A254" t="s">
        <v>174</v>
      </c>
      <c r="E254" s="28" t="s">
        <v>357</v>
      </c>
    </row>
    <row r="255" spans="1:27">
      <c r="A255" t="s">
        <v>176</v>
      </c>
      <c r="E255" s="23" t="s">
        <v>170</v>
      </c>
    </row>
    <row r="256" spans="1:27">
      <c r="A256" t="s">
        <v>168</v>
      </c>
      <c r="B256">
        <v>160</v>
      </c>
      <c r="C256" s="22" t="s">
        <v>6385</v>
      </c>
      <c r="D256" t="s">
        <v>170</v>
      </c>
      <c r="E256" s="23" t="s">
        <v>6386</v>
      </c>
      <c r="F256" s="24" t="s">
        <v>415</v>
      </c>
      <c r="G256" s="25">
        <v>10</v>
      </c>
      <c r="H256" s="24">
        <v>0</v>
      </c>
      <c r="I256" s="26">
        <f>ROUND(G256*H256,P4)</f>
        <v>0</v>
      </c>
      <c r="L256" s="26">
        <v>0</v>
      </c>
      <c r="M256" s="20">
        <f>ROUND(G256*L256,P4)</f>
        <v>0</v>
      </c>
      <c r="N256" s="21" t="s">
        <v>170</v>
      </c>
      <c r="O256" s="27">
        <f>M256*AA256</f>
        <v>0</v>
      </c>
      <c r="P256">
        <v>3</v>
      </c>
      <c r="AA256">
        <f>IF(P256=1,$O$3,IF(P256=2,$O$4,$O$5))</f>
        <v>0</v>
      </c>
    </row>
    <row r="257" spans="1:27">
      <c r="A257" t="s">
        <v>173</v>
      </c>
      <c r="E257" s="23" t="s">
        <v>170</v>
      </c>
    </row>
    <row r="258" spans="1:27">
      <c r="A258" t="s">
        <v>174</v>
      </c>
      <c r="E258" s="28" t="s">
        <v>364</v>
      </c>
    </row>
    <row r="259" spans="1:27">
      <c r="A259" t="s">
        <v>176</v>
      </c>
      <c r="E259" s="23" t="s">
        <v>170</v>
      </c>
    </row>
    <row r="260" spans="1:27">
      <c r="A260" t="s">
        <v>168</v>
      </c>
      <c r="B260">
        <v>161</v>
      </c>
      <c r="C260" s="22" t="s">
        <v>6387</v>
      </c>
      <c r="D260" t="s">
        <v>170</v>
      </c>
      <c r="E260" s="23" t="s">
        <v>6388</v>
      </c>
      <c r="F260" s="24" t="s">
        <v>415</v>
      </c>
      <c r="G260" s="25">
        <v>541</v>
      </c>
      <c r="H260" s="24">
        <v>0</v>
      </c>
      <c r="I260" s="26">
        <f>ROUND(G260*H260,P4)</f>
        <v>0</v>
      </c>
      <c r="L260" s="26">
        <v>0</v>
      </c>
      <c r="M260" s="20">
        <f>ROUND(G260*L260,P4)</f>
        <v>0</v>
      </c>
      <c r="N260" s="21" t="s">
        <v>348</v>
      </c>
      <c r="O260" s="27">
        <f>M260*AA260</f>
        <v>0</v>
      </c>
      <c r="P260">
        <v>3</v>
      </c>
      <c r="AA260">
        <f>IF(P260=1,$O$3,IF(P260=2,$O$4,$O$5))</f>
        <v>0</v>
      </c>
    </row>
    <row r="261" spans="1:27" ht="39.6">
      <c r="A261" t="s">
        <v>173</v>
      </c>
      <c r="E261" s="23" t="s">
        <v>6389</v>
      </c>
    </row>
    <row r="262" spans="1:27">
      <c r="A262" t="s">
        <v>174</v>
      </c>
      <c r="E262" s="28" t="s">
        <v>6390</v>
      </c>
    </row>
    <row r="263" spans="1:27">
      <c r="A263" t="s">
        <v>176</v>
      </c>
      <c r="E263" s="23" t="s">
        <v>170</v>
      </c>
    </row>
    <row r="264" spans="1:27" ht="39.6">
      <c r="A264" t="s">
        <v>168</v>
      </c>
      <c r="B264">
        <v>162</v>
      </c>
      <c r="C264" s="22" t="s">
        <v>6391</v>
      </c>
      <c r="D264" t="s">
        <v>170</v>
      </c>
      <c r="E264" s="23" t="s">
        <v>6392</v>
      </c>
      <c r="F264" s="24" t="s">
        <v>415</v>
      </c>
      <c r="G264" s="25">
        <v>541</v>
      </c>
      <c r="H264" s="24">
        <v>0</v>
      </c>
      <c r="I264" s="26">
        <f>ROUND(G264*H264,P4)</f>
        <v>0</v>
      </c>
      <c r="L264" s="26">
        <v>0</v>
      </c>
      <c r="M264" s="20">
        <f>ROUND(G264*L264,P4)</f>
        <v>0</v>
      </c>
      <c r="N264" s="21" t="s">
        <v>170</v>
      </c>
      <c r="O264" s="27">
        <f>M264*AA264</f>
        <v>0</v>
      </c>
      <c r="P264">
        <v>3</v>
      </c>
      <c r="AA264">
        <f>IF(P264=1,$O$3,IF(P264=2,$O$4,$O$5))</f>
        <v>0</v>
      </c>
    </row>
    <row r="265" spans="1:27">
      <c r="A265" t="s">
        <v>173</v>
      </c>
      <c r="E265" s="23" t="s">
        <v>170</v>
      </c>
    </row>
    <row r="266" spans="1:27">
      <c r="A266" t="s">
        <v>174</v>
      </c>
      <c r="E266" s="28" t="s">
        <v>6390</v>
      </c>
    </row>
    <row r="267" spans="1:27">
      <c r="A267" t="s">
        <v>176</v>
      </c>
      <c r="E267" s="23" t="s">
        <v>170</v>
      </c>
    </row>
    <row r="268" spans="1:27" ht="26.45">
      <c r="A268" t="s">
        <v>168</v>
      </c>
      <c r="B268">
        <v>163</v>
      </c>
      <c r="C268" s="22" t="s">
        <v>6393</v>
      </c>
      <c r="D268" t="s">
        <v>170</v>
      </c>
      <c r="E268" s="23" t="s">
        <v>6394</v>
      </c>
      <c r="F268" s="24" t="s">
        <v>415</v>
      </c>
      <c r="G268" s="25">
        <v>1</v>
      </c>
      <c r="H268" s="24">
        <v>0</v>
      </c>
      <c r="I268" s="26">
        <f>ROUND(G268*H268,P4)</f>
        <v>0</v>
      </c>
      <c r="L268" s="26">
        <v>0</v>
      </c>
      <c r="M268" s="20">
        <f>ROUND(G268*L268,P4)</f>
        <v>0</v>
      </c>
      <c r="N268" s="21" t="s">
        <v>170</v>
      </c>
      <c r="O268" s="27">
        <f>M268*AA268</f>
        <v>0</v>
      </c>
      <c r="P268">
        <v>3</v>
      </c>
      <c r="AA268">
        <f>IF(P268=1,$O$3,IF(P268=2,$O$4,$O$5))</f>
        <v>0</v>
      </c>
    </row>
    <row r="269" spans="1:27">
      <c r="A269" t="s">
        <v>173</v>
      </c>
      <c r="E269" s="23" t="s">
        <v>170</v>
      </c>
    </row>
    <row r="270" spans="1:27">
      <c r="A270" t="s">
        <v>174</v>
      </c>
      <c r="E270" s="28" t="s">
        <v>183</v>
      </c>
    </row>
    <row r="271" spans="1:27" ht="158.44999999999999">
      <c r="A271" t="s">
        <v>176</v>
      </c>
      <c r="E271" s="23" t="s">
        <v>6395</v>
      </c>
    </row>
    <row r="272" spans="1:27">
      <c r="A272" t="s">
        <v>168</v>
      </c>
      <c r="B272">
        <v>164</v>
      </c>
      <c r="C272" s="22" t="s">
        <v>6396</v>
      </c>
      <c r="D272" t="s">
        <v>170</v>
      </c>
      <c r="E272" s="23" t="s">
        <v>6397</v>
      </c>
      <c r="F272" s="24" t="s">
        <v>415</v>
      </c>
      <c r="G272" s="25">
        <v>186</v>
      </c>
      <c r="H272" s="24">
        <v>0</v>
      </c>
      <c r="I272" s="26">
        <f>ROUND(G272*H272,P4)</f>
        <v>0</v>
      </c>
      <c r="L272" s="26">
        <v>0</v>
      </c>
      <c r="M272" s="20">
        <f>ROUND(G272*L272,P4)</f>
        <v>0</v>
      </c>
      <c r="N272" s="21" t="s">
        <v>348</v>
      </c>
      <c r="O272" s="27">
        <f>M272*AA272</f>
        <v>0</v>
      </c>
      <c r="P272">
        <v>3</v>
      </c>
      <c r="AA272">
        <f>IF(P272=1,$O$3,IF(P272=2,$O$4,$O$5))</f>
        <v>0</v>
      </c>
    </row>
    <row r="273" spans="1:27" ht="39.6">
      <c r="A273" t="s">
        <v>173</v>
      </c>
      <c r="E273" s="23" t="s">
        <v>6398</v>
      </c>
    </row>
    <row r="274" spans="1:27">
      <c r="A274" t="s">
        <v>174</v>
      </c>
      <c r="E274" s="28" t="s">
        <v>6399</v>
      </c>
    </row>
    <row r="275" spans="1:27">
      <c r="A275" t="s">
        <v>176</v>
      </c>
      <c r="E275" s="23" t="s">
        <v>170</v>
      </c>
    </row>
    <row r="276" spans="1:27" ht="26.45">
      <c r="A276" t="s">
        <v>168</v>
      </c>
      <c r="B276">
        <v>165</v>
      </c>
      <c r="C276" s="22" t="s">
        <v>6400</v>
      </c>
      <c r="D276" t="s">
        <v>170</v>
      </c>
      <c r="E276" s="23" t="s">
        <v>6401</v>
      </c>
      <c r="F276" s="24" t="s">
        <v>415</v>
      </c>
      <c r="G276" s="25">
        <v>186</v>
      </c>
      <c r="H276" s="24">
        <v>0</v>
      </c>
      <c r="I276" s="26">
        <f>ROUND(G276*H276,P4)</f>
        <v>0</v>
      </c>
      <c r="L276" s="26">
        <v>0</v>
      </c>
      <c r="M276" s="20">
        <f>ROUND(G276*L276,P4)</f>
        <v>0</v>
      </c>
      <c r="N276" s="21" t="s">
        <v>170</v>
      </c>
      <c r="O276" s="27">
        <f>M276*AA276</f>
        <v>0</v>
      </c>
      <c r="P276">
        <v>3</v>
      </c>
      <c r="AA276">
        <f>IF(P276=1,$O$3,IF(P276=2,$O$4,$O$5))</f>
        <v>0</v>
      </c>
    </row>
    <row r="277" spans="1:27">
      <c r="A277" t="s">
        <v>173</v>
      </c>
      <c r="E277" s="23" t="s">
        <v>170</v>
      </c>
    </row>
    <row r="278" spans="1:27">
      <c r="A278" t="s">
        <v>174</v>
      </c>
      <c r="E278" s="28" t="s">
        <v>6399</v>
      </c>
    </row>
    <row r="279" spans="1:27">
      <c r="A279" t="s">
        <v>176</v>
      </c>
      <c r="E279" s="23" t="s">
        <v>170</v>
      </c>
    </row>
    <row r="280" spans="1:27">
      <c r="A280" t="s">
        <v>168</v>
      </c>
      <c r="B280">
        <v>166</v>
      </c>
      <c r="C280" s="22" t="s">
        <v>6402</v>
      </c>
      <c r="D280" t="s">
        <v>170</v>
      </c>
      <c r="E280" s="23" t="s">
        <v>6403</v>
      </c>
      <c r="F280" s="24" t="s">
        <v>415</v>
      </c>
      <c r="G280" s="25">
        <v>1</v>
      </c>
      <c r="H280" s="24">
        <v>0</v>
      </c>
      <c r="I280" s="26">
        <f>ROUND(G280*H280,P4)</f>
        <v>0</v>
      </c>
      <c r="L280" s="26">
        <v>0</v>
      </c>
      <c r="M280" s="20">
        <f>ROUND(G280*L280,P4)</f>
        <v>0</v>
      </c>
      <c r="N280" s="21" t="s">
        <v>170</v>
      </c>
      <c r="O280" s="27">
        <f>M280*AA280</f>
        <v>0</v>
      </c>
      <c r="P280">
        <v>3</v>
      </c>
      <c r="AA280">
        <f>IF(P280=1,$O$3,IF(P280=2,$O$4,$O$5))</f>
        <v>0</v>
      </c>
    </row>
    <row r="281" spans="1:27">
      <c r="A281" t="s">
        <v>173</v>
      </c>
      <c r="E281" s="23" t="s">
        <v>170</v>
      </c>
    </row>
    <row r="282" spans="1:27">
      <c r="A282" t="s">
        <v>174</v>
      </c>
      <c r="E282" s="28" t="s">
        <v>183</v>
      </c>
    </row>
    <row r="283" spans="1:27">
      <c r="A283" t="s">
        <v>176</v>
      </c>
      <c r="E283" s="23" t="s">
        <v>170</v>
      </c>
    </row>
    <row r="284" spans="1:27">
      <c r="A284" t="s">
        <v>168</v>
      </c>
      <c r="B284">
        <v>167</v>
      </c>
      <c r="C284" s="22" t="s">
        <v>6404</v>
      </c>
      <c r="D284" t="s">
        <v>170</v>
      </c>
      <c r="E284" s="23" t="s">
        <v>6405</v>
      </c>
      <c r="F284" s="24" t="s">
        <v>415</v>
      </c>
      <c r="G284" s="25">
        <v>104</v>
      </c>
      <c r="H284" s="24">
        <v>0</v>
      </c>
      <c r="I284" s="26">
        <f>ROUND(G284*H284,P4)</f>
        <v>0</v>
      </c>
      <c r="L284" s="26">
        <v>0</v>
      </c>
      <c r="M284" s="20">
        <f>ROUND(G284*L284,P4)</f>
        <v>0</v>
      </c>
      <c r="N284" s="21" t="s">
        <v>170</v>
      </c>
      <c r="O284" s="27">
        <f>M284*AA284</f>
        <v>0</v>
      </c>
      <c r="P284">
        <v>3</v>
      </c>
      <c r="AA284">
        <f>IF(P284=1,$O$3,IF(P284=2,$O$4,$O$5))</f>
        <v>0</v>
      </c>
    </row>
    <row r="285" spans="1:27">
      <c r="A285" t="s">
        <v>173</v>
      </c>
      <c r="E285" s="23" t="s">
        <v>170</v>
      </c>
    </row>
    <row r="286" spans="1:27">
      <c r="A286" t="s">
        <v>174</v>
      </c>
      <c r="E286" s="28" t="s">
        <v>4598</v>
      </c>
    </row>
    <row r="287" spans="1:27">
      <c r="A287" t="s">
        <v>176</v>
      </c>
      <c r="E287" s="23" t="s">
        <v>170</v>
      </c>
    </row>
    <row r="288" spans="1:27">
      <c r="A288" t="s">
        <v>165</v>
      </c>
      <c r="C288" s="18" t="s">
        <v>1433</v>
      </c>
      <c r="E288" s="19" t="s">
        <v>6406</v>
      </c>
      <c r="L288" s="20">
        <f>SUMIFS(L289:L292,A289:A292,"P")</f>
        <v>0</v>
      </c>
      <c r="M288" s="20">
        <f>SUMIFS(M289:M292,A289:A292,"P")</f>
        <v>0</v>
      </c>
      <c r="N288" s="21"/>
    </row>
    <row r="289" spans="1:27">
      <c r="A289" t="s">
        <v>168</v>
      </c>
      <c r="B289">
        <v>168</v>
      </c>
      <c r="C289" s="22" t="s">
        <v>6407</v>
      </c>
      <c r="D289" t="s">
        <v>170</v>
      </c>
      <c r="E289" s="23" t="s">
        <v>6408</v>
      </c>
      <c r="F289" s="24" t="s">
        <v>415</v>
      </c>
      <c r="G289" s="25">
        <v>816</v>
      </c>
      <c r="H289" s="24">
        <v>0</v>
      </c>
      <c r="I289" s="26">
        <f>ROUND(G289*H289,P4)</f>
        <v>0</v>
      </c>
      <c r="L289" s="26">
        <v>0</v>
      </c>
      <c r="M289" s="20">
        <f>ROUND(G289*L289,P4)</f>
        <v>0</v>
      </c>
      <c r="N289" s="21" t="s">
        <v>170</v>
      </c>
      <c r="O289" s="27">
        <f>M289*AA289</f>
        <v>0</v>
      </c>
      <c r="P289">
        <v>3</v>
      </c>
      <c r="AA289">
        <f>IF(P289=1,$O$3,IF(P289=2,$O$4,$O$5))</f>
        <v>0</v>
      </c>
    </row>
    <row r="290" spans="1:27">
      <c r="A290" t="s">
        <v>173</v>
      </c>
      <c r="E290" s="23" t="s">
        <v>170</v>
      </c>
    </row>
    <row r="291" spans="1:27">
      <c r="A291" t="s">
        <v>174</v>
      </c>
      <c r="E291" s="28" t="s">
        <v>6409</v>
      </c>
    </row>
    <row r="292" spans="1:27">
      <c r="A292" t="s">
        <v>176</v>
      </c>
      <c r="E292" s="23" t="s">
        <v>170</v>
      </c>
    </row>
    <row r="293" spans="1:27">
      <c r="A293" t="s">
        <v>165</v>
      </c>
      <c r="C293" s="18" t="s">
        <v>1452</v>
      </c>
      <c r="E293" s="19" t="s">
        <v>6410</v>
      </c>
      <c r="L293" s="20">
        <f>SUMIFS(L294:L453,A294:A453,"P")</f>
        <v>0</v>
      </c>
      <c r="M293" s="20">
        <f>SUMIFS(M294:M453,A294:A453,"P")</f>
        <v>0</v>
      </c>
      <c r="N293" s="21"/>
    </row>
    <row r="294" spans="1:27">
      <c r="A294" t="s">
        <v>168</v>
      </c>
      <c r="B294">
        <v>169</v>
      </c>
      <c r="C294" s="22" t="s">
        <v>6411</v>
      </c>
      <c r="D294" t="s">
        <v>170</v>
      </c>
      <c r="E294" s="23" t="s">
        <v>6412</v>
      </c>
      <c r="F294" s="24" t="s">
        <v>415</v>
      </c>
      <c r="G294" s="25">
        <v>6</v>
      </c>
      <c r="H294" s="24">
        <v>0</v>
      </c>
      <c r="I294" s="26">
        <f>ROUND(G294*H294,P4)</f>
        <v>0</v>
      </c>
      <c r="L294" s="26">
        <v>0</v>
      </c>
      <c r="M294" s="20">
        <f>ROUND(G294*L294,P4)</f>
        <v>0</v>
      </c>
      <c r="N294" s="21" t="s">
        <v>170</v>
      </c>
      <c r="O294" s="27">
        <f>M294*AA294</f>
        <v>0</v>
      </c>
      <c r="P294">
        <v>3</v>
      </c>
      <c r="AA294">
        <f>IF(P294=1,$O$3,IF(P294=2,$O$4,$O$5))</f>
        <v>0</v>
      </c>
    </row>
    <row r="295" spans="1:27">
      <c r="A295" t="s">
        <v>173</v>
      </c>
      <c r="E295" s="23" t="s">
        <v>170</v>
      </c>
    </row>
    <row r="296" spans="1:27">
      <c r="A296" t="s">
        <v>174</v>
      </c>
      <c r="E296" s="28" t="s">
        <v>649</v>
      </c>
    </row>
    <row r="297" spans="1:27">
      <c r="A297" t="s">
        <v>176</v>
      </c>
      <c r="E297" s="23" t="s">
        <v>170</v>
      </c>
    </row>
    <row r="298" spans="1:27">
      <c r="A298" t="s">
        <v>168</v>
      </c>
      <c r="B298">
        <v>170</v>
      </c>
      <c r="C298" s="22" t="s">
        <v>6413</v>
      </c>
      <c r="D298" t="s">
        <v>170</v>
      </c>
      <c r="E298" s="23" t="s">
        <v>6414</v>
      </c>
      <c r="F298" s="24" t="s">
        <v>415</v>
      </c>
      <c r="G298" s="25">
        <v>4</v>
      </c>
      <c r="H298" s="24">
        <v>0</v>
      </c>
      <c r="I298" s="26">
        <f>ROUND(G298*H298,P4)</f>
        <v>0</v>
      </c>
      <c r="L298" s="26">
        <v>0</v>
      </c>
      <c r="M298" s="20">
        <f>ROUND(G298*L298,P4)</f>
        <v>0</v>
      </c>
      <c r="N298" s="21" t="s">
        <v>170</v>
      </c>
      <c r="O298" s="27">
        <f>M298*AA298</f>
        <v>0</v>
      </c>
      <c r="P298">
        <v>3</v>
      </c>
      <c r="AA298">
        <f>IF(P298=1,$O$3,IF(P298=2,$O$4,$O$5))</f>
        <v>0</v>
      </c>
    </row>
    <row r="299" spans="1:27">
      <c r="A299" t="s">
        <v>173</v>
      </c>
      <c r="E299" s="23" t="s">
        <v>170</v>
      </c>
    </row>
    <row r="300" spans="1:27">
      <c r="A300" t="s">
        <v>174</v>
      </c>
      <c r="E300" s="28" t="s">
        <v>549</v>
      </c>
    </row>
    <row r="301" spans="1:27">
      <c r="A301" t="s">
        <v>176</v>
      </c>
      <c r="E301" s="23" t="s">
        <v>170</v>
      </c>
    </row>
    <row r="302" spans="1:27" ht="26.45">
      <c r="A302" t="s">
        <v>168</v>
      </c>
      <c r="B302">
        <v>171</v>
      </c>
      <c r="C302" s="22" t="s">
        <v>6415</v>
      </c>
      <c r="D302" t="s">
        <v>170</v>
      </c>
      <c r="E302" s="23" t="s">
        <v>6416</v>
      </c>
      <c r="F302" s="24" t="s">
        <v>415</v>
      </c>
      <c r="G302" s="25">
        <v>1</v>
      </c>
      <c r="H302" s="24">
        <v>0</v>
      </c>
      <c r="I302" s="26">
        <f>ROUND(G302*H302,P4)</f>
        <v>0</v>
      </c>
      <c r="L302" s="26">
        <v>0</v>
      </c>
      <c r="M302" s="20">
        <f>ROUND(G302*L302,P4)</f>
        <v>0</v>
      </c>
      <c r="N302" s="21" t="s">
        <v>170</v>
      </c>
      <c r="O302" s="27">
        <f>M302*AA302</f>
        <v>0</v>
      </c>
      <c r="P302">
        <v>3</v>
      </c>
      <c r="AA302">
        <f>IF(P302=1,$O$3,IF(P302=2,$O$4,$O$5))</f>
        <v>0</v>
      </c>
    </row>
    <row r="303" spans="1:27">
      <c r="A303" t="s">
        <v>173</v>
      </c>
      <c r="E303" s="23" t="s">
        <v>170</v>
      </c>
    </row>
    <row r="304" spans="1:27">
      <c r="A304" t="s">
        <v>174</v>
      </c>
      <c r="E304" s="28" t="s">
        <v>183</v>
      </c>
    </row>
    <row r="305" spans="1:27">
      <c r="A305" t="s">
        <v>176</v>
      </c>
      <c r="E305" s="23" t="s">
        <v>170</v>
      </c>
    </row>
    <row r="306" spans="1:27">
      <c r="A306" t="s">
        <v>168</v>
      </c>
      <c r="B306">
        <v>172</v>
      </c>
      <c r="C306" s="22" t="s">
        <v>6417</v>
      </c>
      <c r="D306" t="s">
        <v>170</v>
      </c>
      <c r="E306" s="23" t="s">
        <v>6418</v>
      </c>
      <c r="F306" s="24" t="s">
        <v>415</v>
      </c>
      <c r="G306" s="25">
        <v>6</v>
      </c>
      <c r="H306" s="24">
        <v>0</v>
      </c>
      <c r="I306" s="26">
        <f>ROUND(G306*H306,P4)</f>
        <v>0</v>
      </c>
      <c r="L306" s="26">
        <v>0</v>
      </c>
      <c r="M306" s="20">
        <f>ROUND(G306*L306,P4)</f>
        <v>0</v>
      </c>
      <c r="N306" s="21" t="s">
        <v>348</v>
      </c>
      <c r="O306" s="27">
        <f>M306*AA306</f>
        <v>0</v>
      </c>
      <c r="P306">
        <v>3</v>
      </c>
      <c r="AA306">
        <f>IF(P306=1,$O$3,IF(P306=2,$O$4,$O$5))</f>
        <v>0</v>
      </c>
    </row>
    <row r="307" spans="1:27" ht="26.45">
      <c r="A307" t="s">
        <v>173</v>
      </c>
      <c r="E307" s="23" t="s">
        <v>6419</v>
      </c>
    </row>
    <row r="308" spans="1:27">
      <c r="A308" t="s">
        <v>174</v>
      </c>
      <c r="E308" s="28" t="s">
        <v>6420</v>
      </c>
    </row>
    <row r="309" spans="1:27">
      <c r="A309" t="s">
        <v>176</v>
      </c>
      <c r="E309" s="23" t="s">
        <v>170</v>
      </c>
    </row>
    <row r="310" spans="1:27">
      <c r="A310" t="s">
        <v>168</v>
      </c>
      <c r="B310">
        <v>173</v>
      </c>
      <c r="C310" s="22" t="s">
        <v>6421</v>
      </c>
      <c r="D310" t="s">
        <v>170</v>
      </c>
      <c r="E310" s="23" t="s">
        <v>6422</v>
      </c>
      <c r="F310" s="24" t="s">
        <v>415</v>
      </c>
      <c r="G310" s="25">
        <v>4</v>
      </c>
      <c r="H310" s="24">
        <v>0</v>
      </c>
      <c r="I310" s="26">
        <f>ROUND(G310*H310,P4)</f>
        <v>0</v>
      </c>
      <c r="L310" s="26">
        <v>0</v>
      </c>
      <c r="M310" s="20">
        <f>ROUND(G310*L310,P4)</f>
        <v>0</v>
      </c>
      <c r="N310" s="21" t="s">
        <v>170</v>
      </c>
      <c r="O310" s="27">
        <f>M310*AA310</f>
        <v>0</v>
      </c>
      <c r="P310">
        <v>3</v>
      </c>
      <c r="AA310">
        <f>IF(P310=1,$O$3,IF(P310=2,$O$4,$O$5))</f>
        <v>0</v>
      </c>
    </row>
    <row r="311" spans="1:27">
      <c r="A311" t="s">
        <v>173</v>
      </c>
      <c r="E311" s="23" t="s">
        <v>170</v>
      </c>
    </row>
    <row r="312" spans="1:27">
      <c r="A312" t="s">
        <v>174</v>
      </c>
      <c r="E312" s="28" t="s">
        <v>549</v>
      </c>
    </row>
    <row r="313" spans="1:27">
      <c r="A313" t="s">
        <v>176</v>
      </c>
      <c r="E313" s="23" t="s">
        <v>170</v>
      </c>
    </row>
    <row r="314" spans="1:27">
      <c r="A314" t="s">
        <v>168</v>
      </c>
      <c r="B314">
        <v>174</v>
      </c>
      <c r="C314" s="22" t="s">
        <v>6423</v>
      </c>
      <c r="D314" t="s">
        <v>170</v>
      </c>
      <c r="E314" s="23" t="s">
        <v>6424</v>
      </c>
      <c r="F314" s="24" t="s">
        <v>415</v>
      </c>
      <c r="G314" s="25">
        <v>2</v>
      </c>
      <c r="H314" s="24">
        <v>0</v>
      </c>
      <c r="I314" s="26">
        <f>ROUND(G314*H314,P4)</f>
        <v>0</v>
      </c>
      <c r="L314" s="26">
        <v>0</v>
      </c>
      <c r="M314" s="20">
        <f>ROUND(G314*L314,P4)</f>
        <v>0</v>
      </c>
      <c r="N314" s="21" t="s">
        <v>170</v>
      </c>
      <c r="O314" s="27">
        <f>M314*AA314</f>
        <v>0</v>
      </c>
      <c r="P314">
        <v>3</v>
      </c>
      <c r="AA314">
        <f>IF(P314=1,$O$3,IF(P314=2,$O$4,$O$5))</f>
        <v>0</v>
      </c>
    </row>
    <row r="315" spans="1:27">
      <c r="A315" t="s">
        <v>173</v>
      </c>
      <c r="E315" s="23" t="s">
        <v>170</v>
      </c>
    </row>
    <row r="316" spans="1:27">
      <c r="A316" t="s">
        <v>174</v>
      </c>
      <c r="E316" s="28" t="s">
        <v>231</v>
      </c>
    </row>
    <row r="317" spans="1:27">
      <c r="A317" t="s">
        <v>176</v>
      </c>
      <c r="E317" s="23" t="s">
        <v>170</v>
      </c>
    </row>
    <row r="318" spans="1:27">
      <c r="A318" t="s">
        <v>168</v>
      </c>
      <c r="B318">
        <v>175</v>
      </c>
      <c r="C318" s="22" t="s">
        <v>6425</v>
      </c>
      <c r="D318" t="s">
        <v>170</v>
      </c>
      <c r="E318" s="23" t="s">
        <v>6426</v>
      </c>
      <c r="F318" s="24" t="s">
        <v>415</v>
      </c>
      <c r="G318" s="25">
        <v>2</v>
      </c>
      <c r="H318" s="24">
        <v>0</v>
      </c>
      <c r="I318" s="26">
        <f>ROUND(G318*H318,P4)</f>
        <v>0</v>
      </c>
      <c r="L318" s="26">
        <v>0</v>
      </c>
      <c r="M318" s="20">
        <f>ROUND(G318*L318,P4)</f>
        <v>0</v>
      </c>
      <c r="N318" s="21" t="s">
        <v>348</v>
      </c>
      <c r="O318" s="27">
        <f>M318*AA318</f>
        <v>0</v>
      </c>
      <c r="P318">
        <v>3</v>
      </c>
      <c r="AA318">
        <f>IF(P318=1,$O$3,IF(P318=2,$O$4,$O$5))</f>
        <v>0</v>
      </c>
    </row>
    <row r="319" spans="1:27" ht="26.45">
      <c r="A319" t="s">
        <v>173</v>
      </c>
      <c r="E319" s="23" t="s">
        <v>6427</v>
      </c>
    </row>
    <row r="320" spans="1:27">
      <c r="A320" t="s">
        <v>174</v>
      </c>
      <c r="E320" s="28" t="s">
        <v>231</v>
      </c>
    </row>
    <row r="321" spans="1:27">
      <c r="A321" t="s">
        <v>176</v>
      </c>
      <c r="E321" s="23" t="s">
        <v>170</v>
      </c>
    </row>
    <row r="322" spans="1:27">
      <c r="A322" t="s">
        <v>168</v>
      </c>
      <c r="B322">
        <v>176</v>
      </c>
      <c r="C322" s="22" t="s">
        <v>6428</v>
      </c>
      <c r="D322" t="s">
        <v>170</v>
      </c>
      <c r="E322" s="23" t="s">
        <v>6429</v>
      </c>
      <c r="F322" s="24" t="s">
        <v>415</v>
      </c>
      <c r="G322" s="25">
        <v>2</v>
      </c>
      <c r="H322" s="24">
        <v>0</v>
      </c>
      <c r="I322" s="26">
        <f>ROUND(G322*H322,P4)</f>
        <v>0</v>
      </c>
      <c r="L322" s="26">
        <v>0</v>
      </c>
      <c r="M322" s="20">
        <f>ROUND(G322*L322,P4)</f>
        <v>0</v>
      </c>
      <c r="N322" s="21" t="s">
        <v>170</v>
      </c>
      <c r="O322" s="27">
        <f>M322*AA322</f>
        <v>0</v>
      </c>
      <c r="P322">
        <v>3</v>
      </c>
      <c r="AA322">
        <f>IF(P322=1,$O$3,IF(P322=2,$O$4,$O$5))</f>
        <v>0</v>
      </c>
    </row>
    <row r="323" spans="1:27">
      <c r="A323" t="s">
        <v>173</v>
      </c>
      <c r="E323" s="23" t="s">
        <v>170</v>
      </c>
    </row>
    <row r="324" spans="1:27">
      <c r="A324" t="s">
        <v>174</v>
      </c>
      <c r="E324" s="28" t="s">
        <v>231</v>
      </c>
    </row>
    <row r="325" spans="1:27">
      <c r="A325" t="s">
        <v>176</v>
      </c>
      <c r="E325" s="23" t="s">
        <v>170</v>
      </c>
    </row>
    <row r="326" spans="1:27">
      <c r="A326" t="s">
        <v>168</v>
      </c>
      <c r="B326">
        <v>177</v>
      </c>
      <c r="C326" s="22" t="s">
        <v>6430</v>
      </c>
      <c r="D326" t="s">
        <v>170</v>
      </c>
      <c r="E326" s="23" t="s">
        <v>6431</v>
      </c>
      <c r="F326" s="24" t="s">
        <v>415</v>
      </c>
      <c r="G326" s="25">
        <v>9</v>
      </c>
      <c r="H326" s="24">
        <v>0</v>
      </c>
      <c r="I326" s="26">
        <f>ROUND(G326*H326,P4)</f>
        <v>0</v>
      </c>
      <c r="L326" s="26">
        <v>0</v>
      </c>
      <c r="M326" s="20">
        <f>ROUND(G326*L326,P4)</f>
        <v>0</v>
      </c>
      <c r="N326" s="21" t="s">
        <v>170</v>
      </c>
      <c r="O326" s="27">
        <f>M326*AA326</f>
        <v>0</v>
      </c>
      <c r="P326">
        <v>3</v>
      </c>
      <c r="AA326">
        <f>IF(P326=1,$O$3,IF(P326=2,$O$4,$O$5))</f>
        <v>0</v>
      </c>
    </row>
    <row r="327" spans="1:27">
      <c r="A327" t="s">
        <v>173</v>
      </c>
      <c r="E327" s="23" t="s">
        <v>170</v>
      </c>
    </row>
    <row r="328" spans="1:27">
      <c r="A328" t="s">
        <v>174</v>
      </c>
      <c r="E328" s="28" t="s">
        <v>554</v>
      </c>
    </row>
    <row r="329" spans="1:27">
      <c r="A329" t="s">
        <v>176</v>
      </c>
      <c r="E329" s="23" t="s">
        <v>170</v>
      </c>
    </row>
    <row r="330" spans="1:27">
      <c r="A330" t="s">
        <v>168</v>
      </c>
      <c r="B330">
        <v>178</v>
      </c>
      <c r="C330" s="22" t="s">
        <v>6432</v>
      </c>
      <c r="D330" t="s">
        <v>170</v>
      </c>
      <c r="E330" s="23" t="s">
        <v>6433</v>
      </c>
      <c r="F330" s="24" t="s">
        <v>415</v>
      </c>
      <c r="G330" s="25">
        <v>2</v>
      </c>
      <c r="H330" s="24">
        <v>0</v>
      </c>
      <c r="I330" s="26">
        <f>ROUND(G330*H330,P4)</f>
        <v>0</v>
      </c>
      <c r="L330" s="26">
        <v>0</v>
      </c>
      <c r="M330" s="20">
        <f>ROUND(G330*L330,P4)</f>
        <v>0</v>
      </c>
      <c r="N330" s="21" t="s">
        <v>348</v>
      </c>
      <c r="O330" s="27">
        <f>M330*AA330</f>
        <v>0</v>
      </c>
      <c r="P330">
        <v>3</v>
      </c>
      <c r="AA330">
        <f>IF(P330=1,$O$3,IF(P330=2,$O$4,$O$5))</f>
        <v>0</v>
      </c>
    </row>
    <row r="331" spans="1:27" ht="39.6">
      <c r="A331" t="s">
        <v>173</v>
      </c>
      <c r="E331" s="23" t="s">
        <v>6434</v>
      </c>
    </row>
    <row r="332" spans="1:27">
      <c r="A332" t="s">
        <v>174</v>
      </c>
      <c r="E332" s="28" t="s">
        <v>231</v>
      </c>
    </row>
    <row r="333" spans="1:27">
      <c r="A333" t="s">
        <v>176</v>
      </c>
      <c r="E333" s="23" t="s">
        <v>170</v>
      </c>
    </row>
    <row r="334" spans="1:27">
      <c r="A334" t="s">
        <v>168</v>
      </c>
      <c r="B334">
        <v>179</v>
      </c>
      <c r="C334" s="22" t="s">
        <v>6435</v>
      </c>
      <c r="D334" t="s">
        <v>170</v>
      </c>
      <c r="E334" s="23" t="s">
        <v>6436</v>
      </c>
      <c r="F334" s="24" t="s">
        <v>415</v>
      </c>
      <c r="G334" s="25">
        <v>2</v>
      </c>
      <c r="H334" s="24">
        <v>0</v>
      </c>
      <c r="I334" s="26">
        <f>ROUND(G334*H334,P4)</f>
        <v>0</v>
      </c>
      <c r="L334" s="26">
        <v>0</v>
      </c>
      <c r="M334" s="20">
        <f>ROUND(G334*L334,P4)</f>
        <v>0</v>
      </c>
      <c r="N334" s="21" t="s">
        <v>170</v>
      </c>
      <c r="O334" s="27">
        <f>M334*AA334</f>
        <v>0</v>
      </c>
      <c r="P334">
        <v>3</v>
      </c>
      <c r="AA334">
        <f>IF(P334=1,$O$3,IF(P334=2,$O$4,$O$5))</f>
        <v>0</v>
      </c>
    </row>
    <row r="335" spans="1:27">
      <c r="A335" t="s">
        <v>173</v>
      </c>
      <c r="E335" s="23" t="s">
        <v>170</v>
      </c>
    </row>
    <row r="336" spans="1:27">
      <c r="A336" t="s">
        <v>174</v>
      </c>
      <c r="E336" s="28" t="s">
        <v>231</v>
      </c>
    </row>
    <row r="337" spans="1:27">
      <c r="A337" t="s">
        <v>176</v>
      </c>
      <c r="E337" s="23" t="s">
        <v>170</v>
      </c>
    </row>
    <row r="338" spans="1:27">
      <c r="A338" t="s">
        <v>168</v>
      </c>
      <c r="B338">
        <v>180</v>
      </c>
      <c r="C338" s="22" t="s">
        <v>6437</v>
      </c>
      <c r="D338" t="s">
        <v>170</v>
      </c>
      <c r="E338" s="23" t="s">
        <v>6438</v>
      </c>
      <c r="F338" s="24" t="s">
        <v>415</v>
      </c>
      <c r="G338" s="25">
        <v>4</v>
      </c>
      <c r="H338" s="24">
        <v>0</v>
      </c>
      <c r="I338" s="26">
        <f>ROUND(G338*H338,P4)</f>
        <v>0</v>
      </c>
      <c r="L338" s="26">
        <v>0</v>
      </c>
      <c r="M338" s="20">
        <f>ROUND(G338*L338,P4)</f>
        <v>0</v>
      </c>
      <c r="N338" s="21" t="s">
        <v>348</v>
      </c>
      <c r="O338" s="27">
        <f>M338*AA338</f>
        <v>0</v>
      </c>
      <c r="P338">
        <v>3</v>
      </c>
      <c r="AA338">
        <f>IF(P338=1,$O$3,IF(P338=2,$O$4,$O$5))</f>
        <v>0</v>
      </c>
    </row>
    <row r="339" spans="1:27" ht="39.6">
      <c r="A339" t="s">
        <v>173</v>
      </c>
      <c r="E339" s="23" t="s">
        <v>6439</v>
      </c>
    </row>
    <row r="340" spans="1:27">
      <c r="A340" t="s">
        <v>174</v>
      </c>
      <c r="E340" s="28" t="s">
        <v>2525</v>
      </c>
    </row>
    <row r="341" spans="1:27">
      <c r="A341" t="s">
        <v>176</v>
      </c>
      <c r="E341" s="23" t="s">
        <v>170</v>
      </c>
    </row>
    <row r="342" spans="1:27">
      <c r="A342" t="s">
        <v>168</v>
      </c>
      <c r="B342">
        <v>181</v>
      </c>
      <c r="C342" s="22" t="s">
        <v>6440</v>
      </c>
      <c r="D342" t="s">
        <v>170</v>
      </c>
      <c r="E342" s="23" t="s">
        <v>6441</v>
      </c>
      <c r="F342" s="24" t="s">
        <v>415</v>
      </c>
      <c r="G342" s="25">
        <v>2</v>
      </c>
      <c r="H342" s="24">
        <v>0</v>
      </c>
      <c r="I342" s="26">
        <f>ROUND(G342*H342,P4)</f>
        <v>0</v>
      </c>
      <c r="L342" s="26">
        <v>0</v>
      </c>
      <c r="M342" s="20">
        <f>ROUND(G342*L342,P4)</f>
        <v>0</v>
      </c>
      <c r="N342" s="21" t="s">
        <v>170</v>
      </c>
      <c r="O342" s="27">
        <f>M342*AA342</f>
        <v>0</v>
      </c>
      <c r="P342">
        <v>3</v>
      </c>
      <c r="AA342">
        <f>IF(P342=1,$O$3,IF(P342=2,$O$4,$O$5))</f>
        <v>0</v>
      </c>
    </row>
    <row r="343" spans="1:27">
      <c r="A343" t="s">
        <v>173</v>
      </c>
      <c r="E343" s="23" t="s">
        <v>170</v>
      </c>
    </row>
    <row r="344" spans="1:27">
      <c r="A344" t="s">
        <v>174</v>
      </c>
      <c r="E344" s="28" t="s">
        <v>231</v>
      </c>
    </row>
    <row r="345" spans="1:27">
      <c r="A345" t="s">
        <v>176</v>
      </c>
      <c r="E345" s="23" t="s">
        <v>170</v>
      </c>
    </row>
    <row r="346" spans="1:27">
      <c r="A346" t="s">
        <v>168</v>
      </c>
      <c r="B346">
        <v>182</v>
      </c>
      <c r="C346" s="22" t="s">
        <v>6442</v>
      </c>
      <c r="D346" t="s">
        <v>170</v>
      </c>
      <c r="E346" s="23" t="s">
        <v>6443</v>
      </c>
      <c r="F346" s="24" t="s">
        <v>415</v>
      </c>
      <c r="G346" s="25">
        <v>2</v>
      </c>
      <c r="H346" s="24">
        <v>0</v>
      </c>
      <c r="I346" s="26">
        <f>ROUND(G346*H346,P4)</f>
        <v>0</v>
      </c>
      <c r="L346" s="26">
        <v>0</v>
      </c>
      <c r="M346" s="20">
        <f>ROUND(G346*L346,P4)</f>
        <v>0</v>
      </c>
      <c r="N346" s="21" t="s">
        <v>170</v>
      </c>
      <c r="O346" s="27">
        <f>M346*AA346</f>
        <v>0</v>
      </c>
      <c r="P346">
        <v>3</v>
      </c>
      <c r="AA346">
        <f>IF(P346=1,$O$3,IF(P346=2,$O$4,$O$5))</f>
        <v>0</v>
      </c>
    </row>
    <row r="347" spans="1:27">
      <c r="A347" t="s">
        <v>173</v>
      </c>
      <c r="E347" s="23" t="s">
        <v>170</v>
      </c>
    </row>
    <row r="348" spans="1:27">
      <c r="A348" t="s">
        <v>174</v>
      </c>
      <c r="E348" s="28" t="s">
        <v>231</v>
      </c>
    </row>
    <row r="349" spans="1:27">
      <c r="A349" t="s">
        <v>176</v>
      </c>
      <c r="E349" s="23" t="s">
        <v>170</v>
      </c>
    </row>
    <row r="350" spans="1:27">
      <c r="A350" t="s">
        <v>168</v>
      </c>
      <c r="B350">
        <v>183</v>
      </c>
      <c r="C350" s="22" t="s">
        <v>6444</v>
      </c>
      <c r="D350" t="s">
        <v>170</v>
      </c>
      <c r="E350" s="23" t="s">
        <v>6445</v>
      </c>
      <c r="F350" s="24" t="s">
        <v>415</v>
      </c>
      <c r="G350" s="25">
        <v>5</v>
      </c>
      <c r="H350" s="24">
        <v>0</v>
      </c>
      <c r="I350" s="26">
        <f>ROUND(G350*H350,P4)</f>
        <v>0</v>
      </c>
      <c r="L350" s="26">
        <v>0</v>
      </c>
      <c r="M350" s="20">
        <f>ROUND(G350*L350,P4)</f>
        <v>0</v>
      </c>
      <c r="N350" s="21" t="s">
        <v>170</v>
      </c>
      <c r="O350" s="27">
        <f>M350*AA350</f>
        <v>0</v>
      </c>
      <c r="P350">
        <v>3</v>
      </c>
      <c r="AA350">
        <f>IF(P350=1,$O$3,IF(P350=2,$O$4,$O$5))</f>
        <v>0</v>
      </c>
    </row>
    <row r="351" spans="1:27">
      <c r="A351" t="s">
        <v>173</v>
      </c>
      <c r="E351" s="23" t="s">
        <v>170</v>
      </c>
    </row>
    <row r="352" spans="1:27">
      <c r="A352" t="s">
        <v>174</v>
      </c>
      <c r="E352" s="28" t="s">
        <v>757</v>
      </c>
    </row>
    <row r="353" spans="1:27">
      <c r="A353" t="s">
        <v>176</v>
      </c>
      <c r="E353" s="23" t="s">
        <v>170</v>
      </c>
    </row>
    <row r="354" spans="1:27" ht="26.45">
      <c r="A354" t="s">
        <v>168</v>
      </c>
      <c r="B354">
        <v>184</v>
      </c>
      <c r="C354" s="22" t="s">
        <v>6446</v>
      </c>
      <c r="D354" t="s">
        <v>170</v>
      </c>
      <c r="E354" s="23" t="s">
        <v>6447</v>
      </c>
      <c r="F354" s="24" t="s">
        <v>415</v>
      </c>
      <c r="G354" s="25">
        <v>10</v>
      </c>
      <c r="H354" s="24">
        <v>0</v>
      </c>
      <c r="I354" s="26">
        <f>ROUND(G354*H354,P4)</f>
        <v>0</v>
      </c>
      <c r="L354" s="26">
        <v>0</v>
      </c>
      <c r="M354" s="20">
        <f>ROUND(G354*L354,P4)</f>
        <v>0</v>
      </c>
      <c r="N354" s="21" t="s">
        <v>170</v>
      </c>
      <c r="O354" s="27">
        <f>M354*AA354</f>
        <v>0</v>
      </c>
      <c r="P354">
        <v>3</v>
      </c>
      <c r="AA354">
        <f>IF(P354=1,$O$3,IF(P354=2,$O$4,$O$5))</f>
        <v>0</v>
      </c>
    </row>
    <row r="355" spans="1:27">
      <c r="A355" t="s">
        <v>173</v>
      </c>
      <c r="E355" s="23" t="s">
        <v>170</v>
      </c>
    </row>
    <row r="356" spans="1:27">
      <c r="A356" t="s">
        <v>174</v>
      </c>
      <c r="E356" s="28" t="s">
        <v>364</v>
      </c>
    </row>
    <row r="357" spans="1:27">
      <c r="A357" t="s">
        <v>176</v>
      </c>
      <c r="E357" s="23" t="s">
        <v>170</v>
      </c>
    </row>
    <row r="358" spans="1:27" ht="26.45">
      <c r="A358" t="s">
        <v>168</v>
      </c>
      <c r="B358">
        <v>185</v>
      </c>
      <c r="C358" s="22" t="s">
        <v>6448</v>
      </c>
      <c r="D358" t="s">
        <v>170</v>
      </c>
      <c r="E358" s="23" t="s">
        <v>6449</v>
      </c>
      <c r="F358" s="24" t="s">
        <v>415</v>
      </c>
      <c r="G358" s="25">
        <v>4</v>
      </c>
      <c r="H358" s="24">
        <v>0</v>
      </c>
      <c r="I358" s="26">
        <f>ROUND(G358*H358,P4)</f>
        <v>0</v>
      </c>
      <c r="L358" s="26">
        <v>0</v>
      </c>
      <c r="M358" s="20">
        <f>ROUND(G358*L358,P4)</f>
        <v>0</v>
      </c>
      <c r="N358" s="21" t="s">
        <v>170</v>
      </c>
      <c r="O358" s="27">
        <f>M358*AA358</f>
        <v>0</v>
      </c>
      <c r="P358">
        <v>3</v>
      </c>
      <c r="AA358">
        <f>IF(P358=1,$O$3,IF(P358=2,$O$4,$O$5))</f>
        <v>0</v>
      </c>
    </row>
    <row r="359" spans="1:27">
      <c r="A359" t="s">
        <v>173</v>
      </c>
      <c r="E359" s="23" t="s">
        <v>170</v>
      </c>
    </row>
    <row r="360" spans="1:27">
      <c r="A360" t="s">
        <v>174</v>
      </c>
      <c r="E360" s="28" t="s">
        <v>549</v>
      </c>
    </row>
    <row r="361" spans="1:27">
      <c r="A361" t="s">
        <v>176</v>
      </c>
      <c r="E361" s="23" t="s">
        <v>170</v>
      </c>
    </row>
    <row r="362" spans="1:27">
      <c r="A362" t="s">
        <v>168</v>
      </c>
      <c r="B362">
        <v>186</v>
      </c>
      <c r="C362" s="22" t="s">
        <v>6450</v>
      </c>
      <c r="D362" t="s">
        <v>170</v>
      </c>
      <c r="E362" s="23" t="s">
        <v>6451</v>
      </c>
      <c r="F362" s="24" t="s">
        <v>415</v>
      </c>
      <c r="G362" s="25">
        <v>1</v>
      </c>
      <c r="H362" s="24">
        <v>0</v>
      </c>
      <c r="I362" s="26">
        <f>ROUND(G362*H362,P4)</f>
        <v>0</v>
      </c>
      <c r="L362" s="26">
        <v>0</v>
      </c>
      <c r="M362" s="20">
        <f>ROUND(G362*L362,P4)</f>
        <v>0</v>
      </c>
      <c r="N362" s="21" t="s">
        <v>170</v>
      </c>
      <c r="O362" s="27">
        <f>M362*AA362</f>
        <v>0</v>
      </c>
      <c r="P362">
        <v>3</v>
      </c>
      <c r="AA362">
        <f>IF(P362=1,$O$3,IF(P362=2,$O$4,$O$5))</f>
        <v>0</v>
      </c>
    </row>
    <row r="363" spans="1:27">
      <c r="A363" t="s">
        <v>173</v>
      </c>
      <c r="E363" s="23" t="s">
        <v>170</v>
      </c>
    </row>
    <row r="364" spans="1:27">
      <c r="A364" t="s">
        <v>174</v>
      </c>
      <c r="E364" s="28" t="s">
        <v>183</v>
      </c>
    </row>
    <row r="365" spans="1:27">
      <c r="A365" t="s">
        <v>176</v>
      </c>
      <c r="E365" s="23" t="s">
        <v>170</v>
      </c>
    </row>
    <row r="366" spans="1:27">
      <c r="A366" t="s">
        <v>168</v>
      </c>
      <c r="B366">
        <v>187</v>
      </c>
      <c r="C366" s="22" t="s">
        <v>6452</v>
      </c>
      <c r="D366" t="s">
        <v>170</v>
      </c>
      <c r="E366" s="23" t="s">
        <v>6453</v>
      </c>
      <c r="F366" s="24" t="s">
        <v>415</v>
      </c>
      <c r="G366" s="25">
        <v>4</v>
      </c>
      <c r="H366" s="24">
        <v>0</v>
      </c>
      <c r="I366" s="26">
        <f>ROUND(G366*H366,P4)</f>
        <v>0</v>
      </c>
      <c r="L366" s="26">
        <v>0</v>
      </c>
      <c r="M366" s="20">
        <f>ROUND(G366*L366,P4)</f>
        <v>0</v>
      </c>
      <c r="N366" s="21" t="s">
        <v>170</v>
      </c>
      <c r="O366" s="27">
        <f>M366*AA366</f>
        <v>0</v>
      </c>
      <c r="P366">
        <v>3</v>
      </c>
      <c r="AA366">
        <f>IF(P366=1,$O$3,IF(P366=2,$O$4,$O$5))</f>
        <v>0</v>
      </c>
    </row>
    <row r="367" spans="1:27">
      <c r="A367" t="s">
        <v>173</v>
      </c>
      <c r="E367" s="23" t="s">
        <v>170</v>
      </c>
    </row>
    <row r="368" spans="1:27">
      <c r="A368" t="s">
        <v>174</v>
      </c>
      <c r="E368" s="28" t="s">
        <v>549</v>
      </c>
    </row>
    <row r="369" spans="1:27">
      <c r="A369" t="s">
        <v>176</v>
      </c>
      <c r="E369" s="23" t="s">
        <v>170</v>
      </c>
    </row>
    <row r="370" spans="1:27">
      <c r="A370" t="s">
        <v>168</v>
      </c>
      <c r="B370">
        <v>188</v>
      </c>
      <c r="C370" s="22" t="s">
        <v>6454</v>
      </c>
      <c r="D370" t="s">
        <v>170</v>
      </c>
      <c r="E370" s="23" t="s">
        <v>6455</v>
      </c>
      <c r="F370" s="24" t="s">
        <v>415</v>
      </c>
      <c r="G370" s="25">
        <v>2</v>
      </c>
      <c r="H370" s="24">
        <v>0</v>
      </c>
      <c r="I370" s="26">
        <f>ROUND(G370*H370,P4)</f>
        <v>0</v>
      </c>
      <c r="L370" s="26">
        <v>0</v>
      </c>
      <c r="M370" s="20">
        <f>ROUND(G370*L370,P4)</f>
        <v>0</v>
      </c>
      <c r="N370" s="21" t="s">
        <v>170</v>
      </c>
      <c r="O370" s="27">
        <f>M370*AA370</f>
        <v>0</v>
      </c>
      <c r="P370">
        <v>3</v>
      </c>
      <c r="AA370">
        <f>IF(P370=1,$O$3,IF(P370=2,$O$4,$O$5))</f>
        <v>0</v>
      </c>
    </row>
    <row r="371" spans="1:27">
      <c r="A371" t="s">
        <v>173</v>
      </c>
      <c r="E371" s="23" t="s">
        <v>170</v>
      </c>
    </row>
    <row r="372" spans="1:27">
      <c r="A372" t="s">
        <v>174</v>
      </c>
      <c r="E372" s="28" t="s">
        <v>231</v>
      </c>
    </row>
    <row r="373" spans="1:27">
      <c r="A373" t="s">
        <v>176</v>
      </c>
      <c r="E373" s="23" t="s">
        <v>170</v>
      </c>
    </row>
    <row r="374" spans="1:27">
      <c r="A374" t="s">
        <v>168</v>
      </c>
      <c r="B374">
        <v>189</v>
      </c>
      <c r="C374" s="22" t="s">
        <v>6456</v>
      </c>
      <c r="D374" t="s">
        <v>170</v>
      </c>
      <c r="E374" s="23" t="s">
        <v>6457</v>
      </c>
      <c r="F374" s="24" t="s">
        <v>415</v>
      </c>
      <c r="G374" s="25">
        <v>1</v>
      </c>
      <c r="H374" s="24">
        <v>0</v>
      </c>
      <c r="I374" s="26">
        <f>ROUND(G374*H374,P4)</f>
        <v>0</v>
      </c>
      <c r="L374" s="26">
        <v>0</v>
      </c>
      <c r="M374" s="20">
        <f>ROUND(G374*L374,P4)</f>
        <v>0</v>
      </c>
      <c r="N374" s="21" t="s">
        <v>170</v>
      </c>
      <c r="O374" s="27">
        <f>M374*AA374</f>
        <v>0</v>
      </c>
      <c r="P374">
        <v>3</v>
      </c>
      <c r="AA374">
        <f>IF(P374=1,$O$3,IF(P374=2,$O$4,$O$5))</f>
        <v>0</v>
      </c>
    </row>
    <row r="375" spans="1:27">
      <c r="A375" t="s">
        <v>173</v>
      </c>
      <c r="E375" s="23" t="s">
        <v>170</v>
      </c>
    </row>
    <row r="376" spans="1:27">
      <c r="A376" t="s">
        <v>174</v>
      </c>
      <c r="E376" s="28" t="s">
        <v>183</v>
      </c>
    </row>
    <row r="377" spans="1:27">
      <c r="A377" t="s">
        <v>176</v>
      </c>
      <c r="E377" s="23" t="s">
        <v>170</v>
      </c>
    </row>
    <row r="378" spans="1:27">
      <c r="A378" t="s">
        <v>168</v>
      </c>
      <c r="B378">
        <v>190</v>
      </c>
      <c r="C378" s="22" t="s">
        <v>6458</v>
      </c>
      <c r="D378" t="s">
        <v>170</v>
      </c>
      <c r="E378" s="23" t="s">
        <v>6459</v>
      </c>
      <c r="F378" s="24" t="s">
        <v>415</v>
      </c>
      <c r="G378" s="25">
        <v>6</v>
      </c>
      <c r="H378" s="24">
        <v>0</v>
      </c>
      <c r="I378" s="26">
        <f>ROUND(G378*H378,P4)</f>
        <v>0</v>
      </c>
      <c r="L378" s="26">
        <v>0</v>
      </c>
      <c r="M378" s="20">
        <f>ROUND(G378*L378,P4)</f>
        <v>0</v>
      </c>
      <c r="N378" s="21" t="s">
        <v>170</v>
      </c>
      <c r="O378" s="27">
        <f>M378*AA378</f>
        <v>0</v>
      </c>
      <c r="P378">
        <v>3</v>
      </c>
      <c r="AA378">
        <f>IF(P378=1,$O$3,IF(P378=2,$O$4,$O$5))</f>
        <v>0</v>
      </c>
    </row>
    <row r="379" spans="1:27">
      <c r="A379" t="s">
        <v>173</v>
      </c>
      <c r="E379" s="23" t="s">
        <v>170</v>
      </c>
    </row>
    <row r="380" spans="1:27">
      <c r="A380" t="s">
        <v>174</v>
      </c>
      <c r="E380" s="28" t="s">
        <v>649</v>
      </c>
    </row>
    <row r="381" spans="1:27">
      <c r="A381" t="s">
        <v>176</v>
      </c>
      <c r="E381" s="23" t="s">
        <v>170</v>
      </c>
    </row>
    <row r="382" spans="1:27">
      <c r="A382" t="s">
        <v>168</v>
      </c>
      <c r="B382">
        <v>191</v>
      </c>
      <c r="C382" s="22" t="s">
        <v>6460</v>
      </c>
      <c r="D382" t="s">
        <v>170</v>
      </c>
      <c r="E382" s="23" t="s">
        <v>6461</v>
      </c>
      <c r="F382" s="24" t="s">
        <v>415</v>
      </c>
      <c r="G382" s="25">
        <v>27</v>
      </c>
      <c r="H382" s="24">
        <v>0</v>
      </c>
      <c r="I382" s="26">
        <f>ROUND(G382*H382,P4)</f>
        <v>0</v>
      </c>
      <c r="L382" s="26">
        <v>0</v>
      </c>
      <c r="M382" s="20">
        <f>ROUND(G382*L382,P4)</f>
        <v>0</v>
      </c>
      <c r="N382" s="21" t="s">
        <v>170</v>
      </c>
      <c r="O382" s="27">
        <f>M382*AA382</f>
        <v>0</v>
      </c>
      <c r="P382">
        <v>3</v>
      </c>
      <c r="AA382">
        <f>IF(P382=1,$O$3,IF(P382=2,$O$4,$O$5))</f>
        <v>0</v>
      </c>
    </row>
    <row r="383" spans="1:27">
      <c r="A383" t="s">
        <v>173</v>
      </c>
      <c r="E383" s="23" t="s">
        <v>170</v>
      </c>
    </row>
    <row r="384" spans="1:27">
      <c r="A384" t="s">
        <v>174</v>
      </c>
      <c r="E384" s="28" t="s">
        <v>938</v>
      </c>
    </row>
    <row r="385" spans="1:27">
      <c r="A385" t="s">
        <v>176</v>
      </c>
      <c r="E385" s="23" t="s">
        <v>170</v>
      </c>
    </row>
    <row r="386" spans="1:27">
      <c r="A386" t="s">
        <v>168</v>
      </c>
      <c r="B386">
        <v>192</v>
      </c>
      <c r="C386" s="22" t="s">
        <v>6462</v>
      </c>
      <c r="D386" t="s">
        <v>170</v>
      </c>
      <c r="E386" s="23" t="s">
        <v>6463</v>
      </c>
      <c r="F386" s="24" t="s">
        <v>415</v>
      </c>
      <c r="G386" s="25">
        <v>6</v>
      </c>
      <c r="H386" s="24">
        <v>0</v>
      </c>
      <c r="I386" s="26">
        <f>ROUND(G386*H386,P4)</f>
        <v>0</v>
      </c>
      <c r="L386" s="26">
        <v>0</v>
      </c>
      <c r="M386" s="20">
        <f>ROUND(G386*L386,P4)</f>
        <v>0</v>
      </c>
      <c r="N386" s="21" t="s">
        <v>170</v>
      </c>
      <c r="O386" s="27">
        <f>M386*AA386</f>
        <v>0</v>
      </c>
      <c r="P386">
        <v>3</v>
      </c>
      <c r="AA386">
        <f>IF(P386=1,$O$3,IF(P386=2,$O$4,$O$5))</f>
        <v>0</v>
      </c>
    </row>
    <row r="387" spans="1:27">
      <c r="A387" t="s">
        <v>173</v>
      </c>
      <c r="E387" s="23" t="s">
        <v>170</v>
      </c>
    </row>
    <row r="388" spans="1:27">
      <c r="A388" t="s">
        <v>174</v>
      </c>
      <c r="E388" s="28" t="s">
        <v>649</v>
      </c>
    </row>
    <row r="389" spans="1:27">
      <c r="A389" t="s">
        <v>176</v>
      </c>
      <c r="E389" s="23" t="s">
        <v>170</v>
      </c>
    </row>
    <row r="390" spans="1:27">
      <c r="A390" t="s">
        <v>168</v>
      </c>
      <c r="B390">
        <v>193</v>
      </c>
      <c r="C390" s="22" t="s">
        <v>6464</v>
      </c>
      <c r="D390" t="s">
        <v>170</v>
      </c>
      <c r="E390" s="23" t="s">
        <v>6465</v>
      </c>
      <c r="F390" s="24" t="s">
        <v>415</v>
      </c>
      <c r="G390" s="25">
        <v>1</v>
      </c>
      <c r="H390" s="24">
        <v>0</v>
      </c>
      <c r="I390" s="26">
        <f>ROUND(G390*H390,P4)</f>
        <v>0</v>
      </c>
      <c r="L390" s="26">
        <v>0</v>
      </c>
      <c r="M390" s="20">
        <f>ROUND(G390*L390,P4)</f>
        <v>0</v>
      </c>
      <c r="N390" s="21" t="s">
        <v>170</v>
      </c>
      <c r="O390" s="27">
        <f>M390*AA390</f>
        <v>0</v>
      </c>
      <c r="P390">
        <v>3</v>
      </c>
      <c r="AA390">
        <f>IF(P390=1,$O$3,IF(P390=2,$O$4,$O$5))</f>
        <v>0</v>
      </c>
    </row>
    <row r="391" spans="1:27">
      <c r="A391" t="s">
        <v>173</v>
      </c>
      <c r="E391" s="23" t="s">
        <v>170</v>
      </c>
    </row>
    <row r="392" spans="1:27">
      <c r="A392" t="s">
        <v>174</v>
      </c>
      <c r="E392" s="28" t="s">
        <v>183</v>
      </c>
    </row>
    <row r="393" spans="1:27">
      <c r="A393" t="s">
        <v>176</v>
      </c>
      <c r="E393" s="23" t="s">
        <v>170</v>
      </c>
    </row>
    <row r="394" spans="1:27" ht="26.45">
      <c r="A394" t="s">
        <v>168</v>
      </c>
      <c r="B394">
        <v>194</v>
      </c>
      <c r="C394" s="22" t="s">
        <v>6466</v>
      </c>
      <c r="D394" t="s">
        <v>170</v>
      </c>
      <c r="E394" s="23" t="s">
        <v>6467</v>
      </c>
      <c r="F394" s="24" t="s">
        <v>415</v>
      </c>
      <c r="G394" s="25">
        <v>4</v>
      </c>
      <c r="H394" s="24">
        <v>0</v>
      </c>
      <c r="I394" s="26">
        <f>ROUND(G394*H394,P4)</f>
        <v>0</v>
      </c>
      <c r="L394" s="26">
        <v>0</v>
      </c>
      <c r="M394" s="20">
        <f>ROUND(G394*L394,P4)</f>
        <v>0</v>
      </c>
      <c r="N394" s="21" t="s">
        <v>170</v>
      </c>
      <c r="O394" s="27">
        <f>M394*AA394</f>
        <v>0</v>
      </c>
      <c r="P394">
        <v>3</v>
      </c>
      <c r="AA394">
        <f>IF(P394=1,$O$3,IF(P394=2,$O$4,$O$5))</f>
        <v>0</v>
      </c>
    </row>
    <row r="395" spans="1:27">
      <c r="A395" t="s">
        <v>173</v>
      </c>
      <c r="E395" s="23" t="s">
        <v>170</v>
      </c>
    </row>
    <row r="396" spans="1:27">
      <c r="A396" t="s">
        <v>174</v>
      </c>
      <c r="E396" s="28" t="s">
        <v>549</v>
      </c>
    </row>
    <row r="397" spans="1:27">
      <c r="A397" t="s">
        <v>176</v>
      </c>
      <c r="E397" s="23" t="s">
        <v>170</v>
      </c>
    </row>
    <row r="398" spans="1:27">
      <c r="A398" t="s">
        <v>168</v>
      </c>
      <c r="B398">
        <v>195</v>
      </c>
      <c r="C398" s="22" t="s">
        <v>6468</v>
      </c>
      <c r="D398" t="s">
        <v>170</v>
      </c>
      <c r="E398" s="23" t="s">
        <v>6469</v>
      </c>
      <c r="F398" s="24" t="s">
        <v>415</v>
      </c>
      <c r="G398" s="25">
        <v>2</v>
      </c>
      <c r="H398" s="24">
        <v>0</v>
      </c>
      <c r="I398" s="26">
        <f>ROUND(G398*H398,P4)</f>
        <v>0</v>
      </c>
      <c r="L398" s="26">
        <v>0</v>
      </c>
      <c r="M398" s="20">
        <f>ROUND(G398*L398,P4)</f>
        <v>0</v>
      </c>
      <c r="N398" s="21" t="s">
        <v>348</v>
      </c>
      <c r="O398" s="27">
        <f>M398*AA398</f>
        <v>0</v>
      </c>
      <c r="P398">
        <v>3</v>
      </c>
      <c r="AA398">
        <f>IF(P398=1,$O$3,IF(P398=2,$O$4,$O$5))</f>
        <v>0</v>
      </c>
    </row>
    <row r="399" spans="1:27" ht="26.45">
      <c r="A399" t="s">
        <v>173</v>
      </c>
      <c r="E399" s="23" t="s">
        <v>6470</v>
      </c>
    </row>
    <row r="400" spans="1:27">
      <c r="A400" t="s">
        <v>174</v>
      </c>
      <c r="E400" s="28" t="s">
        <v>231</v>
      </c>
    </row>
    <row r="401" spans="1:27">
      <c r="A401" t="s">
        <v>176</v>
      </c>
      <c r="E401" s="23" t="s">
        <v>170</v>
      </c>
    </row>
    <row r="402" spans="1:27">
      <c r="A402" t="s">
        <v>168</v>
      </c>
      <c r="B402">
        <v>196</v>
      </c>
      <c r="C402" s="22" t="s">
        <v>6471</v>
      </c>
      <c r="D402" t="s">
        <v>170</v>
      </c>
      <c r="E402" s="23" t="s">
        <v>6472</v>
      </c>
      <c r="F402" s="24" t="s">
        <v>415</v>
      </c>
      <c r="G402" s="25">
        <v>2</v>
      </c>
      <c r="H402" s="24">
        <v>0</v>
      </c>
      <c r="I402" s="26">
        <f>ROUND(G402*H402,P4)</f>
        <v>0</v>
      </c>
      <c r="L402" s="26">
        <v>0</v>
      </c>
      <c r="M402" s="20">
        <f>ROUND(G402*L402,P4)</f>
        <v>0</v>
      </c>
      <c r="N402" s="21" t="s">
        <v>170</v>
      </c>
      <c r="O402" s="27">
        <f>M402*AA402</f>
        <v>0</v>
      </c>
      <c r="P402">
        <v>3</v>
      </c>
      <c r="AA402">
        <f>IF(P402=1,$O$3,IF(P402=2,$O$4,$O$5))</f>
        <v>0</v>
      </c>
    </row>
    <row r="403" spans="1:27">
      <c r="A403" t="s">
        <v>173</v>
      </c>
      <c r="E403" s="23" t="s">
        <v>170</v>
      </c>
    </row>
    <row r="404" spans="1:27">
      <c r="A404" t="s">
        <v>174</v>
      </c>
      <c r="E404" s="28" t="s">
        <v>231</v>
      </c>
    </row>
    <row r="405" spans="1:27">
      <c r="A405" t="s">
        <v>176</v>
      </c>
      <c r="E405" s="23" t="s">
        <v>170</v>
      </c>
    </row>
    <row r="406" spans="1:27">
      <c r="A406" t="s">
        <v>168</v>
      </c>
      <c r="B406">
        <v>197</v>
      </c>
      <c r="C406" s="22" t="s">
        <v>6473</v>
      </c>
      <c r="D406" t="s">
        <v>170</v>
      </c>
      <c r="E406" s="23" t="s">
        <v>6474</v>
      </c>
      <c r="F406" s="24" t="s">
        <v>415</v>
      </c>
      <c r="G406" s="25">
        <v>5</v>
      </c>
      <c r="H406" s="24">
        <v>0</v>
      </c>
      <c r="I406" s="26">
        <f>ROUND(G406*H406,P4)</f>
        <v>0</v>
      </c>
      <c r="L406" s="26">
        <v>0</v>
      </c>
      <c r="M406" s="20">
        <f>ROUND(G406*L406,P4)</f>
        <v>0</v>
      </c>
      <c r="N406" s="21" t="s">
        <v>348</v>
      </c>
      <c r="O406" s="27">
        <f>M406*AA406</f>
        <v>0</v>
      </c>
      <c r="P406">
        <v>3</v>
      </c>
      <c r="AA406">
        <f>IF(P406=1,$O$3,IF(P406=2,$O$4,$O$5))</f>
        <v>0</v>
      </c>
    </row>
    <row r="407" spans="1:27" ht="26.45">
      <c r="A407" t="s">
        <v>173</v>
      </c>
      <c r="E407" s="23" t="s">
        <v>6475</v>
      </c>
    </row>
    <row r="408" spans="1:27">
      <c r="A408" t="s">
        <v>174</v>
      </c>
      <c r="E408" s="28" t="s">
        <v>3056</v>
      </c>
    </row>
    <row r="409" spans="1:27">
      <c r="A409" t="s">
        <v>176</v>
      </c>
      <c r="E409" s="23" t="s">
        <v>170</v>
      </c>
    </row>
    <row r="410" spans="1:27">
      <c r="A410" t="s">
        <v>168</v>
      </c>
      <c r="B410">
        <v>198</v>
      </c>
      <c r="C410" s="22" t="s">
        <v>6476</v>
      </c>
      <c r="D410" t="s">
        <v>170</v>
      </c>
      <c r="E410" s="23" t="s">
        <v>6477</v>
      </c>
      <c r="F410" s="24" t="s">
        <v>415</v>
      </c>
      <c r="G410" s="25">
        <v>3</v>
      </c>
      <c r="H410" s="24">
        <v>0</v>
      </c>
      <c r="I410" s="26">
        <f>ROUND(G410*H410,P4)</f>
        <v>0</v>
      </c>
      <c r="L410" s="26">
        <v>0</v>
      </c>
      <c r="M410" s="20">
        <f>ROUND(G410*L410,P4)</f>
        <v>0</v>
      </c>
      <c r="N410" s="21" t="s">
        <v>170</v>
      </c>
      <c r="O410" s="27">
        <f>M410*AA410</f>
        <v>0</v>
      </c>
      <c r="P410">
        <v>3</v>
      </c>
      <c r="AA410">
        <f>IF(P410=1,$O$3,IF(P410=2,$O$4,$O$5))</f>
        <v>0</v>
      </c>
    </row>
    <row r="411" spans="1:27">
      <c r="A411" t="s">
        <v>173</v>
      </c>
      <c r="E411" s="23" t="s">
        <v>170</v>
      </c>
    </row>
    <row r="412" spans="1:27">
      <c r="A412" t="s">
        <v>174</v>
      </c>
      <c r="E412" s="28" t="s">
        <v>331</v>
      </c>
    </row>
    <row r="413" spans="1:27">
      <c r="A413" t="s">
        <v>176</v>
      </c>
      <c r="E413" s="23" t="s">
        <v>170</v>
      </c>
    </row>
    <row r="414" spans="1:27">
      <c r="A414" t="s">
        <v>168</v>
      </c>
      <c r="B414">
        <v>199</v>
      </c>
      <c r="C414" s="22" t="s">
        <v>6478</v>
      </c>
      <c r="D414" t="s">
        <v>170</v>
      </c>
      <c r="E414" s="23" t="s">
        <v>6479</v>
      </c>
      <c r="F414" s="24" t="s">
        <v>415</v>
      </c>
      <c r="G414" s="25">
        <v>1</v>
      </c>
      <c r="H414" s="24">
        <v>0</v>
      </c>
      <c r="I414" s="26">
        <f>ROUND(G414*H414,P4)</f>
        <v>0</v>
      </c>
      <c r="L414" s="26">
        <v>0</v>
      </c>
      <c r="M414" s="20">
        <f>ROUND(G414*L414,P4)</f>
        <v>0</v>
      </c>
      <c r="N414" s="21" t="s">
        <v>170</v>
      </c>
      <c r="O414" s="27">
        <f>M414*AA414</f>
        <v>0</v>
      </c>
      <c r="P414">
        <v>3</v>
      </c>
      <c r="AA414">
        <f>IF(P414=1,$O$3,IF(P414=2,$O$4,$O$5))</f>
        <v>0</v>
      </c>
    </row>
    <row r="415" spans="1:27">
      <c r="A415" t="s">
        <v>173</v>
      </c>
      <c r="E415" s="23" t="s">
        <v>170</v>
      </c>
    </row>
    <row r="416" spans="1:27">
      <c r="A416" t="s">
        <v>174</v>
      </c>
      <c r="E416" s="28" t="s">
        <v>183</v>
      </c>
    </row>
    <row r="417" spans="1:27">
      <c r="A417" t="s">
        <v>176</v>
      </c>
      <c r="E417" s="23" t="s">
        <v>170</v>
      </c>
    </row>
    <row r="418" spans="1:27">
      <c r="A418" t="s">
        <v>168</v>
      </c>
      <c r="B418">
        <v>200</v>
      </c>
      <c r="C418" s="22" t="s">
        <v>6480</v>
      </c>
      <c r="D418" t="s">
        <v>170</v>
      </c>
      <c r="E418" s="23" t="s">
        <v>6481</v>
      </c>
      <c r="F418" s="24" t="s">
        <v>415</v>
      </c>
      <c r="G418" s="25">
        <v>1</v>
      </c>
      <c r="H418" s="24">
        <v>0</v>
      </c>
      <c r="I418" s="26">
        <f>ROUND(G418*H418,P4)</f>
        <v>0</v>
      </c>
      <c r="L418" s="26">
        <v>0</v>
      </c>
      <c r="M418" s="20">
        <f>ROUND(G418*L418,P4)</f>
        <v>0</v>
      </c>
      <c r="N418" s="21" t="s">
        <v>170</v>
      </c>
      <c r="O418" s="27">
        <f>M418*AA418</f>
        <v>0</v>
      </c>
      <c r="P418">
        <v>3</v>
      </c>
      <c r="AA418">
        <f>IF(P418=1,$O$3,IF(P418=2,$O$4,$O$5))</f>
        <v>0</v>
      </c>
    </row>
    <row r="419" spans="1:27">
      <c r="A419" t="s">
        <v>173</v>
      </c>
      <c r="E419" s="23" t="s">
        <v>170</v>
      </c>
    </row>
    <row r="420" spans="1:27">
      <c r="A420" t="s">
        <v>174</v>
      </c>
      <c r="E420" s="28" t="s">
        <v>183</v>
      </c>
    </row>
    <row r="421" spans="1:27">
      <c r="A421" t="s">
        <v>176</v>
      </c>
      <c r="E421" s="23" t="s">
        <v>170</v>
      </c>
    </row>
    <row r="422" spans="1:27">
      <c r="A422" t="s">
        <v>168</v>
      </c>
      <c r="B422">
        <v>201</v>
      </c>
      <c r="C422" s="22" t="s">
        <v>6482</v>
      </c>
      <c r="D422" t="s">
        <v>170</v>
      </c>
      <c r="E422" s="23" t="s">
        <v>6483</v>
      </c>
      <c r="F422" s="24" t="s">
        <v>415</v>
      </c>
      <c r="G422" s="25">
        <v>5</v>
      </c>
      <c r="H422" s="24">
        <v>0</v>
      </c>
      <c r="I422" s="26">
        <f>ROUND(G422*H422,P4)</f>
        <v>0</v>
      </c>
      <c r="L422" s="26">
        <v>0</v>
      </c>
      <c r="M422" s="20">
        <f>ROUND(G422*L422,P4)</f>
        <v>0</v>
      </c>
      <c r="N422" s="21" t="s">
        <v>348</v>
      </c>
      <c r="O422" s="27">
        <f>M422*AA422</f>
        <v>0</v>
      </c>
      <c r="P422">
        <v>3</v>
      </c>
      <c r="AA422">
        <f>IF(P422=1,$O$3,IF(P422=2,$O$4,$O$5))</f>
        <v>0</v>
      </c>
    </row>
    <row r="423" spans="1:27" ht="39.6">
      <c r="A423" t="s">
        <v>173</v>
      </c>
      <c r="E423" s="23" t="s">
        <v>6484</v>
      </c>
    </row>
    <row r="424" spans="1:27">
      <c r="A424" t="s">
        <v>174</v>
      </c>
      <c r="E424" s="28" t="s">
        <v>3056</v>
      </c>
    </row>
    <row r="425" spans="1:27">
      <c r="A425" t="s">
        <v>176</v>
      </c>
      <c r="E425" s="23" t="s">
        <v>170</v>
      </c>
    </row>
    <row r="426" spans="1:27" ht="26.45">
      <c r="A426" t="s">
        <v>168</v>
      </c>
      <c r="B426">
        <v>202</v>
      </c>
      <c r="C426" s="22" t="s">
        <v>6485</v>
      </c>
      <c r="D426" t="s">
        <v>170</v>
      </c>
      <c r="E426" s="23" t="s">
        <v>6486</v>
      </c>
      <c r="F426" s="24" t="s">
        <v>415</v>
      </c>
      <c r="G426" s="25">
        <v>2</v>
      </c>
      <c r="H426" s="24">
        <v>0</v>
      </c>
      <c r="I426" s="26">
        <f>ROUND(G426*H426,P4)</f>
        <v>0</v>
      </c>
      <c r="L426" s="26">
        <v>0</v>
      </c>
      <c r="M426" s="20">
        <f>ROUND(G426*L426,P4)</f>
        <v>0</v>
      </c>
      <c r="N426" s="21" t="s">
        <v>348</v>
      </c>
      <c r="O426" s="27">
        <f>M426*AA426</f>
        <v>0</v>
      </c>
      <c r="P426">
        <v>3</v>
      </c>
      <c r="AA426">
        <f>IF(P426=1,$O$3,IF(P426=2,$O$4,$O$5))</f>
        <v>0</v>
      </c>
    </row>
    <row r="427" spans="1:27" ht="52.9">
      <c r="A427" t="s">
        <v>173</v>
      </c>
      <c r="E427" s="23" t="s">
        <v>6487</v>
      </c>
    </row>
    <row r="428" spans="1:27">
      <c r="A428" t="s">
        <v>174</v>
      </c>
      <c r="E428" s="28" t="s">
        <v>231</v>
      </c>
    </row>
    <row r="429" spans="1:27">
      <c r="A429" t="s">
        <v>176</v>
      </c>
      <c r="E429" s="23" t="s">
        <v>170</v>
      </c>
    </row>
    <row r="430" spans="1:27">
      <c r="A430" t="s">
        <v>168</v>
      </c>
      <c r="B430">
        <v>203</v>
      </c>
      <c r="C430" s="22" t="s">
        <v>6488</v>
      </c>
      <c r="D430" t="s">
        <v>170</v>
      </c>
      <c r="E430" s="23" t="s">
        <v>6489</v>
      </c>
      <c r="F430" s="24" t="s">
        <v>415</v>
      </c>
      <c r="G430" s="25">
        <v>2</v>
      </c>
      <c r="H430" s="24">
        <v>0</v>
      </c>
      <c r="I430" s="26">
        <f>ROUND(G430*H430,P4)</f>
        <v>0</v>
      </c>
      <c r="L430" s="26">
        <v>0</v>
      </c>
      <c r="M430" s="20">
        <f>ROUND(G430*L430,P4)</f>
        <v>0</v>
      </c>
      <c r="N430" s="21" t="s">
        <v>170</v>
      </c>
      <c r="O430" s="27">
        <f>M430*AA430</f>
        <v>0</v>
      </c>
      <c r="P430">
        <v>3</v>
      </c>
      <c r="AA430">
        <f>IF(P430=1,$O$3,IF(P430=2,$O$4,$O$5))</f>
        <v>0</v>
      </c>
    </row>
    <row r="431" spans="1:27">
      <c r="A431" t="s">
        <v>173</v>
      </c>
      <c r="E431" s="23" t="s">
        <v>170</v>
      </c>
    </row>
    <row r="432" spans="1:27">
      <c r="A432" t="s">
        <v>174</v>
      </c>
      <c r="E432" s="28" t="s">
        <v>231</v>
      </c>
    </row>
    <row r="433" spans="1:27">
      <c r="A433" t="s">
        <v>176</v>
      </c>
      <c r="E433" s="23" t="s">
        <v>170</v>
      </c>
    </row>
    <row r="434" spans="1:27">
      <c r="A434" t="s">
        <v>168</v>
      </c>
      <c r="B434">
        <v>204</v>
      </c>
      <c r="C434" s="22" t="s">
        <v>6490</v>
      </c>
      <c r="D434" t="s">
        <v>170</v>
      </c>
      <c r="E434" s="23" t="s">
        <v>6491</v>
      </c>
      <c r="F434" s="24" t="s">
        <v>415</v>
      </c>
      <c r="G434" s="25">
        <v>2</v>
      </c>
      <c r="H434" s="24">
        <v>0</v>
      </c>
      <c r="I434" s="26">
        <f>ROUND(G434*H434,P4)</f>
        <v>0</v>
      </c>
      <c r="L434" s="26">
        <v>0</v>
      </c>
      <c r="M434" s="20">
        <f>ROUND(G434*L434,P4)</f>
        <v>0</v>
      </c>
      <c r="N434" s="21" t="s">
        <v>348</v>
      </c>
      <c r="O434" s="27">
        <f>M434*AA434</f>
        <v>0</v>
      </c>
      <c r="P434">
        <v>3</v>
      </c>
      <c r="AA434">
        <f>IF(P434=1,$O$3,IF(P434=2,$O$4,$O$5))</f>
        <v>0</v>
      </c>
    </row>
    <row r="435" spans="1:27" ht="39.6">
      <c r="A435" t="s">
        <v>173</v>
      </c>
      <c r="E435" s="23" t="s">
        <v>6492</v>
      </c>
    </row>
    <row r="436" spans="1:27">
      <c r="A436" t="s">
        <v>174</v>
      </c>
      <c r="E436" s="28" t="s">
        <v>231</v>
      </c>
    </row>
    <row r="437" spans="1:27">
      <c r="A437" t="s">
        <v>176</v>
      </c>
      <c r="E437" s="23" t="s">
        <v>170</v>
      </c>
    </row>
    <row r="438" spans="1:27">
      <c r="A438" t="s">
        <v>168</v>
      </c>
      <c r="B438">
        <v>205</v>
      </c>
      <c r="C438" s="22" t="s">
        <v>6493</v>
      </c>
      <c r="D438" t="s">
        <v>170</v>
      </c>
      <c r="E438" s="23" t="s">
        <v>6494</v>
      </c>
      <c r="F438" s="24" t="s">
        <v>415</v>
      </c>
      <c r="G438" s="25">
        <v>2</v>
      </c>
      <c r="H438" s="24">
        <v>0</v>
      </c>
      <c r="I438" s="26">
        <f>ROUND(G438*H438,P4)</f>
        <v>0</v>
      </c>
      <c r="L438" s="26">
        <v>0</v>
      </c>
      <c r="M438" s="20">
        <f>ROUND(G438*L438,P4)</f>
        <v>0</v>
      </c>
      <c r="N438" s="21" t="s">
        <v>170</v>
      </c>
      <c r="O438" s="27">
        <f>M438*AA438</f>
        <v>0</v>
      </c>
      <c r="P438">
        <v>3</v>
      </c>
      <c r="AA438">
        <f>IF(P438=1,$O$3,IF(P438=2,$O$4,$O$5))</f>
        <v>0</v>
      </c>
    </row>
    <row r="439" spans="1:27">
      <c r="A439" t="s">
        <v>173</v>
      </c>
      <c r="E439" s="23" t="s">
        <v>170</v>
      </c>
    </row>
    <row r="440" spans="1:27">
      <c r="A440" t="s">
        <v>174</v>
      </c>
      <c r="E440" s="28" t="s">
        <v>231</v>
      </c>
    </row>
    <row r="441" spans="1:27">
      <c r="A441" t="s">
        <v>176</v>
      </c>
      <c r="E441" s="23" t="s">
        <v>170</v>
      </c>
    </row>
    <row r="442" spans="1:27" ht="26.45">
      <c r="A442" t="s">
        <v>168</v>
      </c>
      <c r="B442">
        <v>206</v>
      </c>
      <c r="C442" s="22" t="s">
        <v>6495</v>
      </c>
      <c r="D442" t="s">
        <v>170</v>
      </c>
      <c r="E442" s="23" t="s">
        <v>6496</v>
      </c>
      <c r="F442" s="24" t="s">
        <v>415</v>
      </c>
      <c r="G442" s="25">
        <v>4</v>
      </c>
      <c r="H442" s="24">
        <v>0</v>
      </c>
      <c r="I442" s="26">
        <f>ROUND(G442*H442,P4)</f>
        <v>0</v>
      </c>
      <c r="L442" s="26">
        <v>0</v>
      </c>
      <c r="M442" s="20">
        <f>ROUND(G442*L442,P4)</f>
        <v>0</v>
      </c>
      <c r="N442" s="21" t="s">
        <v>348</v>
      </c>
      <c r="O442" s="27">
        <f>M442*AA442</f>
        <v>0</v>
      </c>
      <c r="P442">
        <v>3</v>
      </c>
      <c r="AA442">
        <f>IF(P442=1,$O$3,IF(P442=2,$O$4,$O$5))</f>
        <v>0</v>
      </c>
    </row>
    <row r="443" spans="1:27" ht="52.9">
      <c r="A443" t="s">
        <v>173</v>
      </c>
      <c r="E443" s="23" t="s">
        <v>6497</v>
      </c>
    </row>
    <row r="444" spans="1:27">
      <c r="A444" t="s">
        <v>174</v>
      </c>
      <c r="E444" s="28" t="s">
        <v>2525</v>
      </c>
    </row>
    <row r="445" spans="1:27">
      <c r="A445" t="s">
        <v>176</v>
      </c>
      <c r="E445" s="23" t="s">
        <v>170</v>
      </c>
    </row>
    <row r="446" spans="1:27">
      <c r="A446" t="s">
        <v>168</v>
      </c>
      <c r="B446">
        <v>207</v>
      </c>
      <c r="C446" s="22" t="s">
        <v>6498</v>
      </c>
      <c r="D446" t="s">
        <v>170</v>
      </c>
      <c r="E446" s="23" t="s">
        <v>6499</v>
      </c>
      <c r="F446" s="24" t="s">
        <v>415</v>
      </c>
      <c r="G446" s="25">
        <v>2</v>
      </c>
      <c r="H446" s="24">
        <v>0</v>
      </c>
      <c r="I446" s="26">
        <f>ROUND(G446*H446,P4)</f>
        <v>0</v>
      </c>
      <c r="L446" s="26">
        <v>0</v>
      </c>
      <c r="M446" s="20">
        <f>ROUND(G446*L446,P4)</f>
        <v>0</v>
      </c>
      <c r="N446" s="21" t="s">
        <v>170</v>
      </c>
      <c r="O446" s="27">
        <f>M446*AA446</f>
        <v>0</v>
      </c>
      <c r="P446">
        <v>3</v>
      </c>
      <c r="AA446">
        <f>IF(P446=1,$O$3,IF(P446=2,$O$4,$O$5))</f>
        <v>0</v>
      </c>
    </row>
    <row r="447" spans="1:27">
      <c r="A447" t="s">
        <v>173</v>
      </c>
      <c r="E447" s="23" t="s">
        <v>170</v>
      </c>
    </row>
    <row r="448" spans="1:27">
      <c r="A448" t="s">
        <v>174</v>
      </c>
      <c r="E448" s="28" t="s">
        <v>231</v>
      </c>
    </row>
    <row r="449" spans="1:27">
      <c r="A449" t="s">
        <v>176</v>
      </c>
      <c r="E449" s="23" t="s">
        <v>170</v>
      </c>
    </row>
    <row r="450" spans="1:27">
      <c r="A450" t="s">
        <v>168</v>
      </c>
      <c r="B450">
        <v>208</v>
      </c>
      <c r="C450" s="22" t="s">
        <v>6500</v>
      </c>
      <c r="D450" t="s">
        <v>170</v>
      </c>
      <c r="E450" s="23" t="s">
        <v>6501</v>
      </c>
      <c r="F450" s="24" t="s">
        <v>415</v>
      </c>
      <c r="G450" s="25">
        <v>2</v>
      </c>
      <c r="H450" s="24">
        <v>0</v>
      </c>
      <c r="I450" s="26">
        <f>ROUND(G450*H450,P4)</f>
        <v>0</v>
      </c>
      <c r="L450" s="26">
        <v>0</v>
      </c>
      <c r="M450" s="20">
        <f>ROUND(G450*L450,P4)</f>
        <v>0</v>
      </c>
      <c r="N450" s="21" t="s">
        <v>170</v>
      </c>
      <c r="O450" s="27">
        <f>M450*AA450</f>
        <v>0</v>
      </c>
      <c r="P450">
        <v>3</v>
      </c>
      <c r="AA450">
        <f>IF(P450=1,$O$3,IF(P450=2,$O$4,$O$5))</f>
        <v>0</v>
      </c>
    </row>
    <row r="451" spans="1:27">
      <c r="A451" t="s">
        <v>173</v>
      </c>
      <c r="E451" s="23" t="s">
        <v>170</v>
      </c>
    </row>
    <row r="452" spans="1:27">
      <c r="A452" t="s">
        <v>174</v>
      </c>
      <c r="E452" s="28" t="s">
        <v>231</v>
      </c>
    </row>
    <row r="453" spans="1:27">
      <c r="A453" t="s">
        <v>176</v>
      </c>
      <c r="E453" s="23" t="s">
        <v>170</v>
      </c>
    </row>
    <row r="454" spans="1:27" ht="26.45">
      <c r="A454" t="s">
        <v>165</v>
      </c>
      <c r="C454" s="18" t="s">
        <v>1460</v>
      </c>
      <c r="E454" s="19" t="s">
        <v>6502</v>
      </c>
      <c r="L454" s="20">
        <f>SUMIFS(L455:L570,A455:A570,"P")</f>
        <v>0</v>
      </c>
      <c r="M454" s="20">
        <f>SUMIFS(M455:M570,A455:A570,"P")</f>
        <v>0</v>
      </c>
      <c r="N454" s="21"/>
    </row>
    <row r="455" spans="1:27">
      <c r="A455" t="s">
        <v>168</v>
      </c>
      <c r="B455">
        <v>209</v>
      </c>
      <c r="C455" s="22" t="s">
        <v>6503</v>
      </c>
      <c r="D455" t="s">
        <v>170</v>
      </c>
      <c r="E455" s="23" t="s">
        <v>6504</v>
      </c>
      <c r="F455" s="24" t="s">
        <v>317</v>
      </c>
      <c r="G455" s="25">
        <v>1055</v>
      </c>
      <c r="H455" s="24">
        <v>0</v>
      </c>
      <c r="I455" s="26">
        <f>ROUND(G455*H455,P4)</f>
        <v>0</v>
      </c>
      <c r="L455" s="26">
        <v>0</v>
      </c>
      <c r="M455" s="20">
        <f>ROUND(G455*L455,P4)</f>
        <v>0</v>
      </c>
      <c r="N455" s="21" t="s">
        <v>348</v>
      </c>
      <c r="O455" s="27">
        <f>M455*AA455</f>
        <v>0</v>
      </c>
      <c r="P455">
        <v>3</v>
      </c>
      <c r="AA455">
        <f>IF(P455=1,$O$3,IF(P455=2,$O$4,$O$5))</f>
        <v>0</v>
      </c>
    </row>
    <row r="456" spans="1:27" ht="52.9">
      <c r="A456" t="s">
        <v>173</v>
      </c>
      <c r="E456" s="23" t="s">
        <v>6505</v>
      </c>
    </row>
    <row r="457" spans="1:27">
      <c r="A457" t="s">
        <v>174</v>
      </c>
      <c r="E457" s="28" t="s">
        <v>6506</v>
      </c>
    </row>
    <row r="458" spans="1:27">
      <c r="A458" t="s">
        <v>176</v>
      </c>
      <c r="E458" s="23" t="s">
        <v>170</v>
      </c>
    </row>
    <row r="459" spans="1:27">
      <c r="A459" t="s">
        <v>168</v>
      </c>
      <c r="B459">
        <v>210</v>
      </c>
      <c r="C459" s="22" t="s">
        <v>362</v>
      </c>
      <c r="D459" t="s">
        <v>170</v>
      </c>
      <c r="E459" s="23" t="s">
        <v>363</v>
      </c>
      <c r="F459" s="24" t="s">
        <v>317</v>
      </c>
      <c r="G459" s="25">
        <v>1023.5</v>
      </c>
      <c r="H459" s="24">
        <v>1.2E-4</v>
      </c>
      <c r="I459" s="26">
        <f>ROUND(G459*H459,P4)</f>
        <v>0</v>
      </c>
      <c r="L459" s="26">
        <v>0</v>
      </c>
      <c r="M459" s="20">
        <f>ROUND(G459*L459,P4)</f>
        <v>0</v>
      </c>
      <c r="N459" s="21" t="s">
        <v>348</v>
      </c>
      <c r="O459" s="27">
        <f>M459*AA459</f>
        <v>0</v>
      </c>
      <c r="P459">
        <v>3</v>
      </c>
      <c r="AA459">
        <f>IF(P459=1,$O$3,IF(P459=2,$O$4,$O$5))</f>
        <v>0</v>
      </c>
    </row>
    <row r="460" spans="1:27">
      <c r="A460" t="s">
        <v>173</v>
      </c>
      <c r="E460" s="23" t="s">
        <v>170</v>
      </c>
    </row>
    <row r="461" spans="1:27">
      <c r="A461" t="s">
        <v>174</v>
      </c>
      <c r="E461" s="28" t="s">
        <v>6507</v>
      </c>
    </row>
    <row r="462" spans="1:27">
      <c r="A462" t="s">
        <v>176</v>
      </c>
      <c r="E462" s="23" t="s">
        <v>170</v>
      </c>
    </row>
    <row r="463" spans="1:27" ht="26.45">
      <c r="A463" t="s">
        <v>168</v>
      </c>
      <c r="B463">
        <v>211</v>
      </c>
      <c r="C463" s="22" t="s">
        <v>6508</v>
      </c>
      <c r="D463" t="s">
        <v>170</v>
      </c>
      <c r="E463" s="23" t="s">
        <v>6509</v>
      </c>
      <c r="F463" s="24" t="s">
        <v>317</v>
      </c>
      <c r="G463" s="25">
        <v>189.75</v>
      </c>
      <c r="H463" s="24">
        <v>1.2999999999999999E-4</v>
      </c>
      <c r="I463" s="26">
        <f>ROUND(G463*H463,P4)</f>
        <v>0</v>
      </c>
      <c r="L463" s="26">
        <v>0</v>
      </c>
      <c r="M463" s="20">
        <f>ROUND(G463*L463,P4)</f>
        <v>0</v>
      </c>
      <c r="N463" s="21" t="s">
        <v>348</v>
      </c>
      <c r="O463" s="27">
        <f>M463*AA463</f>
        <v>0</v>
      </c>
      <c r="P463">
        <v>3</v>
      </c>
      <c r="AA463">
        <f>IF(P463=1,$O$3,IF(P463=2,$O$4,$O$5))</f>
        <v>0</v>
      </c>
    </row>
    <row r="464" spans="1:27">
      <c r="A464" t="s">
        <v>173</v>
      </c>
      <c r="E464" s="23" t="s">
        <v>170</v>
      </c>
    </row>
    <row r="465" spans="1:27">
      <c r="A465" t="s">
        <v>174</v>
      </c>
      <c r="E465" s="28" t="s">
        <v>6510</v>
      </c>
    </row>
    <row r="466" spans="1:27">
      <c r="A466" t="s">
        <v>176</v>
      </c>
      <c r="E466" s="23" t="s">
        <v>6511</v>
      </c>
    </row>
    <row r="467" spans="1:27" ht="26.45">
      <c r="A467" t="s">
        <v>168</v>
      </c>
      <c r="B467">
        <v>212</v>
      </c>
      <c r="C467" s="22" t="s">
        <v>6512</v>
      </c>
      <c r="D467" t="s">
        <v>170</v>
      </c>
      <c r="E467" s="23" t="s">
        <v>6513</v>
      </c>
      <c r="F467" s="24" t="s">
        <v>317</v>
      </c>
      <c r="G467" s="25">
        <v>240</v>
      </c>
      <c r="H467" s="24">
        <v>0</v>
      </c>
      <c r="I467" s="26">
        <f>ROUND(G467*H467,P4)</f>
        <v>0</v>
      </c>
      <c r="L467" s="26">
        <v>0</v>
      </c>
      <c r="M467" s="20">
        <f>ROUND(G467*L467,P4)</f>
        <v>0</v>
      </c>
      <c r="N467" s="21" t="s">
        <v>348</v>
      </c>
      <c r="O467" s="27">
        <f>M467*AA467</f>
        <v>0</v>
      </c>
      <c r="P467">
        <v>3</v>
      </c>
      <c r="AA467">
        <f>IF(P467=1,$O$3,IF(P467=2,$O$4,$O$5))</f>
        <v>0</v>
      </c>
    </row>
    <row r="468" spans="1:27" ht="52.9">
      <c r="A468" t="s">
        <v>173</v>
      </c>
      <c r="E468" s="23" t="s">
        <v>6514</v>
      </c>
    </row>
    <row r="469" spans="1:27">
      <c r="A469" t="s">
        <v>174</v>
      </c>
      <c r="E469" s="28" t="s">
        <v>1865</v>
      </c>
    </row>
    <row r="470" spans="1:27">
      <c r="A470" t="s">
        <v>176</v>
      </c>
      <c r="E470" s="23" t="s">
        <v>170</v>
      </c>
    </row>
    <row r="471" spans="1:27">
      <c r="A471" t="s">
        <v>168</v>
      </c>
      <c r="B471">
        <v>213</v>
      </c>
      <c r="C471" s="22" t="s">
        <v>6515</v>
      </c>
      <c r="D471" t="s">
        <v>170</v>
      </c>
      <c r="E471" s="23" t="s">
        <v>6516</v>
      </c>
      <c r="F471" s="24" t="s">
        <v>317</v>
      </c>
      <c r="G471" s="25">
        <v>276</v>
      </c>
      <c r="H471" s="24">
        <v>2.5000000000000001E-4</v>
      </c>
      <c r="I471" s="26">
        <f>ROUND(G471*H471,P4)</f>
        <v>0</v>
      </c>
      <c r="L471" s="26">
        <v>0</v>
      </c>
      <c r="M471" s="20">
        <f>ROUND(G471*L471,P4)</f>
        <v>0</v>
      </c>
      <c r="N471" s="21" t="s">
        <v>348</v>
      </c>
      <c r="O471" s="27">
        <f>M471*AA471</f>
        <v>0</v>
      </c>
      <c r="P471">
        <v>3</v>
      </c>
      <c r="AA471">
        <f>IF(P471=1,$O$3,IF(P471=2,$O$4,$O$5))</f>
        <v>0</v>
      </c>
    </row>
    <row r="472" spans="1:27">
      <c r="A472" t="s">
        <v>173</v>
      </c>
      <c r="E472" s="23" t="s">
        <v>170</v>
      </c>
    </row>
    <row r="473" spans="1:27">
      <c r="A473" t="s">
        <v>174</v>
      </c>
      <c r="E473" s="28" t="s">
        <v>6517</v>
      </c>
    </row>
    <row r="474" spans="1:27">
      <c r="A474" t="s">
        <v>176</v>
      </c>
      <c r="E474" s="23" t="s">
        <v>170</v>
      </c>
    </row>
    <row r="475" spans="1:27">
      <c r="A475" t="s">
        <v>168</v>
      </c>
      <c r="B475">
        <v>214</v>
      </c>
      <c r="C475" s="22" t="s">
        <v>6518</v>
      </c>
      <c r="D475" t="s">
        <v>170</v>
      </c>
      <c r="E475" s="23" t="s">
        <v>6519</v>
      </c>
      <c r="F475" s="24" t="s">
        <v>317</v>
      </c>
      <c r="G475" s="25">
        <v>3460</v>
      </c>
      <c r="H475" s="24">
        <v>0</v>
      </c>
      <c r="I475" s="26">
        <f>ROUND(G475*H475,P4)</f>
        <v>0</v>
      </c>
      <c r="L475" s="26">
        <v>0</v>
      </c>
      <c r="M475" s="20">
        <f>ROUND(G475*L475,P4)</f>
        <v>0</v>
      </c>
      <c r="N475" s="21" t="s">
        <v>348</v>
      </c>
      <c r="O475" s="27">
        <f>M475*AA475</f>
        <v>0</v>
      </c>
      <c r="P475">
        <v>3</v>
      </c>
      <c r="AA475">
        <f>IF(P475=1,$O$3,IF(P475=2,$O$4,$O$5))</f>
        <v>0</v>
      </c>
    </row>
    <row r="476" spans="1:27" ht="52.9">
      <c r="A476" t="s">
        <v>173</v>
      </c>
      <c r="E476" s="23" t="s">
        <v>6520</v>
      </c>
    </row>
    <row r="477" spans="1:27">
      <c r="A477" t="s">
        <v>174</v>
      </c>
      <c r="E477" s="28" t="s">
        <v>6521</v>
      </c>
    </row>
    <row r="478" spans="1:27">
      <c r="A478" t="s">
        <v>176</v>
      </c>
      <c r="E478" s="23" t="s">
        <v>170</v>
      </c>
    </row>
    <row r="479" spans="1:27" ht="26.45">
      <c r="A479" t="s">
        <v>168</v>
      </c>
      <c r="B479">
        <v>215</v>
      </c>
      <c r="C479" s="22" t="s">
        <v>6522</v>
      </c>
      <c r="D479" t="s">
        <v>170</v>
      </c>
      <c r="E479" s="23" t="s">
        <v>6523</v>
      </c>
      <c r="F479" s="24" t="s">
        <v>317</v>
      </c>
      <c r="G479" s="25">
        <v>2380.5</v>
      </c>
      <c r="H479" s="24">
        <v>5.0000000000000002E-5</v>
      </c>
      <c r="I479" s="26">
        <f>ROUND(G479*H479,P4)</f>
        <v>0</v>
      </c>
      <c r="L479" s="26">
        <v>0</v>
      </c>
      <c r="M479" s="20">
        <f>ROUND(G479*L479,P4)</f>
        <v>0</v>
      </c>
      <c r="N479" s="21" t="s">
        <v>348</v>
      </c>
      <c r="O479" s="27">
        <f>M479*AA479</f>
        <v>0</v>
      </c>
      <c r="P479">
        <v>3</v>
      </c>
      <c r="AA479">
        <f>IF(P479=1,$O$3,IF(P479=2,$O$4,$O$5))</f>
        <v>0</v>
      </c>
    </row>
    <row r="480" spans="1:27">
      <c r="A480" t="s">
        <v>173</v>
      </c>
      <c r="E480" s="23" t="s">
        <v>170</v>
      </c>
    </row>
    <row r="481" spans="1:27">
      <c r="A481" t="s">
        <v>174</v>
      </c>
      <c r="E481" s="28" t="s">
        <v>6524</v>
      </c>
    </row>
    <row r="482" spans="1:27">
      <c r="A482" t="s">
        <v>176</v>
      </c>
      <c r="E482" s="23" t="s">
        <v>170</v>
      </c>
    </row>
    <row r="483" spans="1:27" ht="26.45">
      <c r="A483" t="s">
        <v>168</v>
      </c>
      <c r="B483">
        <v>216</v>
      </c>
      <c r="C483" s="22" t="s">
        <v>6525</v>
      </c>
      <c r="D483" t="s">
        <v>170</v>
      </c>
      <c r="E483" s="23" t="s">
        <v>6526</v>
      </c>
      <c r="F483" s="24" t="s">
        <v>317</v>
      </c>
      <c r="G483" s="25">
        <v>1322.5</v>
      </c>
      <c r="H483" s="24">
        <v>8.0000000000000007E-5</v>
      </c>
      <c r="I483" s="26">
        <f>ROUND(G483*H483,P4)</f>
        <v>0</v>
      </c>
      <c r="L483" s="26">
        <v>0</v>
      </c>
      <c r="M483" s="20">
        <f>ROUND(G483*L483,P4)</f>
        <v>0</v>
      </c>
      <c r="N483" s="21" t="s">
        <v>348</v>
      </c>
      <c r="O483" s="27">
        <f>M483*AA483</f>
        <v>0</v>
      </c>
      <c r="P483">
        <v>3</v>
      </c>
      <c r="AA483">
        <f>IF(P483=1,$O$3,IF(P483=2,$O$4,$O$5))</f>
        <v>0</v>
      </c>
    </row>
    <row r="484" spans="1:27">
      <c r="A484" t="s">
        <v>173</v>
      </c>
      <c r="E484" s="23" t="s">
        <v>170</v>
      </c>
    </row>
    <row r="485" spans="1:27">
      <c r="A485" t="s">
        <v>174</v>
      </c>
      <c r="E485" s="28" t="s">
        <v>6527</v>
      </c>
    </row>
    <row r="486" spans="1:27">
      <c r="A486" t="s">
        <v>176</v>
      </c>
      <c r="E486" s="23" t="s">
        <v>170</v>
      </c>
    </row>
    <row r="487" spans="1:27" ht="26.45">
      <c r="A487" t="s">
        <v>168</v>
      </c>
      <c r="B487">
        <v>217</v>
      </c>
      <c r="C487" s="22" t="s">
        <v>6528</v>
      </c>
      <c r="D487" t="s">
        <v>170</v>
      </c>
      <c r="E487" s="23" t="s">
        <v>6529</v>
      </c>
      <c r="F487" s="24" t="s">
        <v>317</v>
      </c>
      <c r="G487" s="25">
        <v>276</v>
      </c>
      <c r="H487" s="24">
        <v>1.2E-4</v>
      </c>
      <c r="I487" s="26">
        <f>ROUND(G487*H487,P4)</f>
        <v>0</v>
      </c>
      <c r="L487" s="26">
        <v>0</v>
      </c>
      <c r="M487" s="20">
        <f>ROUND(G487*L487,P4)</f>
        <v>0</v>
      </c>
      <c r="N487" s="21" t="s">
        <v>348</v>
      </c>
      <c r="O487" s="27">
        <f>M487*AA487</f>
        <v>0</v>
      </c>
      <c r="P487">
        <v>3</v>
      </c>
      <c r="AA487">
        <f>IF(P487=1,$O$3,IF(P487=2,$O$4,$O$5))</f>
        <v>0</v>
      </c>
    </row>
    <row r="488" spans="1:27">
      <c r="A488" t="s">
        <v>173</v>
      </c>
      <c r="E488" s="23" t="s">
        <v>170</v>
      </c>
    </row>
    <row r="489" spans="1:27">
      <c r="A489" t="s">
        <v>174</v>
      </c>
      <c r="E489" s="28" t="s">
        <v>6517</v>
      </c>
    </row>
    <row r="490" spans="1:27">
      <c r="A490" t="s">
        <v>176</v>
      </c>
      <c r="E490" s="23" t="s">
        <v>170</v>
      </c>
    </row>
    <row r="491" spans="1:27">
      <c r="A491" t="s">
        <v>168</v>
      </c>
      <c r="B491">
        <v>218</v>
      </c>
      <c r="C491" s="22" t="s">
        <v>6530</v>
      </c>
      <c r="D491" t="s">
        <v>170</v>
      </c>
      <c r="E491" s="23" t="s">
        <v>6531</v>
      </c>
      <c r="F491" s="24" t="s">
        <v>317</v>
      </c>
      <c r="G491" s="25">
        <v>19320</v>
      </c>
      <c r="H491" s="24">
        <v>0</v>
      </c>
      <c r="I491" s="26">
        <f>ROUND(G491*H491,P4)</f>
        <v>0</v>
      </c>
      <c r="L491" s="26">
        <v>0</v>
      </c>
      <c r="M491" s="20">
        <f>ROUND(G491*L491,P4)</f>
        <v>0</v>
      </c>
      <c r="N491" s="21" t="s">
        <v>348</v>
      </c>
      <c r="O491" s="27">
        <f>M491*AA491</f>
        <v>0</v>
      </c>
      <c r="P491">
        <v>3</v>
      </c>
      <c r="AA491">
        <f>IF(P491=1,$O$3,IF(P491=2,$O$4,$O$5))</f>
        <v>0</v>
      </c>
    </row>
    <row r="492" spans="1:27" ht="52.9">
      <c r="A492" t="s">
        <v>173</v>
      </c>
      <c r="E492" s="23" t="s">
        <v>6532</v>
      </c>
    </row>
    <row r="493" spans="1:27">
      <c r="A493" t="s">
        <v>174</v>
      </c>
      <c r="E493" s="28" t="s">
        <v>6533</v>
      </c>
    </row>
    <row r="494" spans="1:27">
      <c r="A494" t="s">
        <v>176</v>
      </c>
      <c r="E494" s="23" t="s">
        <v>170</v>
      </c>
    </row>
    <row r="495" spans="1:27">
      <c r="A495" t="s">
        <v>168</v>
      </c>
      <c r="B495">
        <v>219</v>
      </c>
      <c r="C495" s="22" t="s">
        <v>6534</v>
      </c>
      <c r="D495" t="s">
        <v>170</v>
      </c>
      <c r="E495" s="23" t="s">
        <v>6535</v>
      </c>
      <c r="F495" s="24" t="s">
        <v>317</v>
      </c>
      <c r="G495" s="25">
        <v>11256</v>
      </c>
      <c r="H495" s="24">
        <v>0</v>
      </c>
      <c r="I495" s="26">
        <f>ROUND(G495*H495,P4)</f>
        <v>0</v>
      </c>
      <c r="L495" s="26">
        <v>0</v>
      </c>
      <c r="M495" s="20">
        <f>ROUND(G495*L495,P4)</f>
        <v>0</v>
      </c>
      <c r="N495" s="21" t="s">
        <v>170</v>
      </c>
      <c r="O495" s="27">
        <f>M495*AA495</f>
        <v>0</v>
      </c>
      <c r="P495">
        <v>3</v>
      </c>
      <c r="AA495">
        <f>IF(P495=1,$O$3,IF(P495=2,$O$4,$O$5))</f>
        <v>0</v>
      </c>
    </row>
    <row r="496" spans="1:27">
      <c r="A496" t="s">
        <v>173</v>
      </c>
      <c r="E496" s="23" t="s">
        <v>170</v>
      </c>
    </row>
    <row r="497" spans="1:27">
      <c r="A497" t="s">
        <v>174</v>
      </c>
      <c r="E497" s="28" t="s">
        <v>6536</v>
      </c>
    </row>
    <row r="498" spans="1:27">
      <c r="A498" t="s">
        <v>176</v>
      </c>
      <c r="E498" s="23" t="s">
        <v>170</v>
      </c>
    </row>
    <row r="499" spans="1:27">
      <c r="A499" t="s">
        <v>168</v>
      </c>
      <c r="B499">
        <v>220</v>
      </c>
      <c r="C499" s="22" t="s">
        <v>6537</v>
      </c>
      <c r="D499" t="s">
        <v>170</v>
      </c>
      <c r="E499" s="23" t="s">
        <v>6538</v>
      </c>
      <c r="F499" s="24" t="s">
        <v>317</v>
      </c>
      <c r="G499" s="25">
        <v>1020</v>
      </c>
      <c r="H499" s="24">
        <v>0</v>
      </c>
      <c r="I499" s="26">
        <f>ROUND(G499*H499,P4)</f>
        <v>0</v>
      </c>
      <c r="L499" s="26">
        <v>0</v>
      </c>
      <c r="M499" s="20">
        <f>ROUND(G499*L499,P4)</f>
        <v>0</v>
      </c>
      <c r="N499" s="21" t="s">
        <v>170</v>
      </c>
      <c r="O499" s="27">
        <f>M499*AA499</f>
        <v>0</v>
      </c>
      <c r="P499">
        <v>3</v>
      </c>
      <c r="AA499">
        <f>IF(P499=1,$O$3,IF(P499=2,$O$4,$O$5))</f>
        <v>0</v>
      </c>
    </row>
    <row r="500" spans="1:27">
      <c r="A500" t="s">
        <v>173</v>
      </c>
      <c r="E500" s="23" t="s">
        <v>170</v>
      </c>
    </row>
    <row r="501" spans="1:27">
      <c r="A501" t="s">
        <v>174</v>
      </c>
      <c r="E501" s="28" t="s">
        <v>6539</v>
      </c>
    </row>
    <row r="502" spans="1:27">
      <c r="A502" t="s">
        <v>176</v>
      </c>
      <c r="E502" s="23" t="s">
        <v>170</v>
      </c>
    </row>
    <row r="503" spans="1:27">
      <c r="A503" t="s">
        <v>168</v>
      </c>
      <c r="B503">
        <v>221</v>
      </c>
      <c r="C503" s="22" t="s">
        <v>6540</v>
      </c>
      <c r="D503" t="s">
        <v>170</v>
      </c>
      <c r="E503" s="23" t="s">
        <v>6541</v>
      </c>
      <c r="F503" s="24" t="s">
        <v>317</v>
      </c>
      <c r="G503" s="25">
        <v>3912</v>
      </c>
      <c r="H503" s="24">
        <v>0</v>
      </c>
      <c r="I503" s="26">
        <f>ROUND(G503*H503,P4)</f>
        <v>0</v>
      </c>
      <c r="L503" s="26">
        <v>0</v>
      </c>
      <c r="M503" s="20">
        <f>ROUND(G503*L503,P4)</f>
        <v>0</v>
      </c>
      <c r="N503" s="21" t="s">
        <v>170</v>
      </c>
      <c r="O503" s="27">
        <f>M503*AA503</f>
        <v>0</v>
      </c>
      <c r="P503">
        <v>3</v>
      </c>
      <c r="AA503">
        <f>IF(P503=1,$O$3,IF(P503=2,$O$4,$O$5))</f>
        <v>0</v>
      </c>
    </row>
    <row r="504" spans="1:27">
      <c r="A504" t="s">
        <v>173</v>
      </c>
      <c r="E504" s="23" t="s">
        <v>170</v>
      </c>
    </row>
    <row r="505" spans="1:27">
      <c r="A505" t="s">
        <v>174</v>
      </c>
      <c r="E505" s="28" t="s">
        <v>6542</v>
      </c>
    </row>
    <row r="506" spans="1:27">
      <c r="A506" t="s">
        <v>176</v>
      </c>
      <c r="E506" s="23" t="s">
        <v>170</v>
      </c>
    </row>
    <row r="507" spans="1:27">
      <c r="A507" t="s">
        <v>168</v>
      </c>
      <c r="B507">
        <v>222</v>
      </c>
      <c r="C507" s="22" t="s">
        <v>6543</v>
      </c>
      <c r="D507" t="s">
        <v>170</v>
      </c>
      <c r="E507" s="23" t="s">
        <v>6544</v>
      </c>
      <c r="F507" s="24" t="s">
        <v>317</v>
      </c>
      <c r="G507" s="25">
        <v>48</v>
      </c>
      <c r="H507" s="24">
        <v>0</v>
      </c>
      <c r="I507" s="26">
        <f>ROUND(G507*H507,P4)</f>
        <v>0</v>
      </c>
      <c r="L507" s="26">
        <v>0</v>
      </c>
      <c r="M507" s="20">
        <f>ROUND(G507*L507,P4)</f>
        <v>0</v>
      </c>
      <c r="N507" s="21" t="s">
        <v>170</v>
      </c>
      <c r="O507" s="27">
        <f>M507*AA507</f>
        <v>0</v>
      </c>
      <c r="P507">
        <v>3</v>
      </c>
      <c r="AA507">
        <f>IF(P507=1,$O$3,IF(P507=2,$O$4,$O$5))</f>
        <v>0</v>
      </c>
    </row>
    <row r="508" spans="1:27">
      <c r="A508" t="s">
        <v>173</v>
      </c>
      <c r="E508" s="23" t="s">
        <v>170</v>
      </c>
    </row>
    <row r="509" spans="1:27">
      <c r="A509" t="s">
        <v>174</v>
      </c>
      <c r="E509" s="28" t="s">
        <v>6545</v>
      </c>
    </row>
    <row r="510" spans="1:27">
      <c r="A510" t="s">
        <v>176</v>
      </c>
      <c r="E510" s="23" t="s">
        <v>170</v>
      </c>
    </row>
    <row r="511" spans="1:27" ht="26.45">
      <c r="A511" t="s">
        <v>168</v>
      </c>
      <c r="B511">
        <v>223</v>
      </c>
      <c r="C511" s="22" t="s">
        <v>6546</v>
      </c>
      <c r="D511" t="s">
        <v>170</v>
      </c>
      <c r="E511" s="23" t="s">
        <v>6547</v>
      </c>
      <c r="F511" s="24" t="s">
        <v>317</v>
      </c>
      <c r="G511" s="25">
        <v>132</v>
      </c>
      <c r="H511" s="24">
        <v>5.0000000000000002E-5</v>
      </c>
      <c r="I511" s="26">
        <f>ROUND(G511*H511,P4)</f>
        <v>0</v>
      </c>
      <c r="L511" s="26">
        <v>0</v>
      </c>
      <c r="M511" s="20">
        <f>ROUND(G511*L511,P4)</f>
        <v>0</v>
      </c>
      <c r="N511" s="21" t="s">
        <v>348</v>
      </c>
      <c r="O511" s="27">
        <f>M511*AA511</f>
        <v>0</v>
      </c>
      <c r="P511">
        <v>3</v>
      </c>
      <c r="AA511">
        <f>IF(P511=1,$O$3,IF(P511=2,$O$4,$O$5))</f>
        <v>0</v>
      </c>
    </row>
    <row r="512" spans="1:27">
      <c r="A512" t="s">
        <v>173</v>
      </c>
      <c r="E512" s="23" t="s">
        <v>170</v>
      </c>
    </row>
    <row r="513" spans="1:27">
      <c r="A513" t="s">
        <v>174</v>
      </c>
      <c r="E513" s="28" t="s">
        <v>6548</v>
      </c>
    </row>
    <row r="514" spans="1:27">
      <c r="A514" t="s">
        <v>176</v>
      </c>
      <c r="E514" s="23" t="s">
        <v>6549</v>
      </c>
    </row>
    <row r="515" spans="1:27" ht="26.45">
      <c r="A515" t="s">
        <v>168</v>
      </c>
      <c r="B515">
        <v>224</v>
      </c>
      <c r="C515" s="22" t="s">
        <v>6550</v>
      </c>
      <c r="D515" t="s">
        <v>170</v>
      </c>
      <c r="E515" s="23" t="s">
        <v>6551</v>
      </c>
      <c r="F515" s="24" t="s">
        <v>317</v>
      </c>
      <c r="G515" s="25">
        <v>6252</v>
      </c>
      <c r="H515" s="24">
        <v>1.1E-4</v>
      </c>
      <c r="I515" s="26">
        <f>ROUND(G515*H515,P4)</f>
        <v>0</v>
      </c>
      <c r="L515" s="26">
        <v>0</v>
      </c>
      <c r="M515" s="20">
        <f>ROUND(G515*L515,P4)</f>
        <v>0</v>
      </c>
      <c r="N515" s="21" t="s">
        <v>348</v>
      </c>
      <c r="O515" s="27">
        <f>M515*AA515</f>
        <v>0</v>
      </c>
      <c r="P515">
        <v>3</v>
      </c>
      <c r="AA515">
        <f>IF(P515=1,$O$3,IF(P515=2,$O$4,$O$5))</f>
        <v>0</v>
      </c>
    </row>
    <row r="516" spans="1:27">
      <c r="A516" t="s">
        <v>173</v>
      </c>
      <c r="E516" s="23" t="s">
        <v>170</v>
      </c>
    </row>
    <row r="517" spans="1:27">
      <c r="A517" t="s">
        <v>174</v>
      </c>
      <c r="E517" s="28" t="s">
        <v>6552</v>
      </c>
    </row>
    <row r="518" spans="1:27">
      <c r="A518" t="s">
        <v>176</v>
      </c>
      <c r="E518" s="23" t="s">
        <v>6549</v>
      </c>
    </row>
    <row r="519" spans="1:27">
      <c r="A519" t="s">
        <v>168</v>
      </c>
      <c r="B519">
        <v>225</v>
      </c>
      <c r="C519" s="22" t="s">
        <v>6553</v>
      </c>
      <c r="D519" t="s">
        <v>170</v>
      </c>
      <c r="E519" s="23" t="s">
        <v>6554</v>
      </c>
      <c r="F519" s="24" t="s">
        <v>317</v>
      </c>
      <c r="G519" s="25">
        <v>564</v>
      </c>
      <c r="H519" s="24">
        <v>0</v>
      </c>
      <c r="I519" s="26">
        <f>ROUND(G519*H519,P4)</f>
        <v>0</v>
      </c>
      <c r="L519" s="26">
        <v>0</v>
      </c>
      <c r="M519" s="20">
        <f>ROUND(G519*L519,P4)</f>
        <v>0</v>
      </c>
      <c r="N519" s="21" t="s">
        <v>170</v>
      </c>
      <c r="O519" s="27">
        <f>M519*AA519</f>
        <v>0</v>
      </c>
      <c r="P519">
        <v>3</v>
      </c>
      <c r="AA519">
        <f>IF(P519=1,$O$3,IF(P519=2,$O$4,$O$5))</f>
        <v>0</v>
      </c>
    </row>
    <row r="520" spans="1:27">
      <c r="A520" t="s">
        <v>173</v>
      </c>
      <c r="E520" s="23" t="s">
        <v>170</v>
      </c>
    </row>
    <row r="521" spans="1:27">
      <c r="A521" t="s">
        <v>174</v>
      </c>
      <c r="E521" s="28" t="s">
        <v>6555</v>
      </c>
    </row>
    <row r="522" spans="1:27">
      <c r="A522" t="s">
        <v>176</v>
      </c>
      <c r="E522" s="23" t="s">
        <v>170</v>
      </c>
    </row>
    <row r="523" spans="1:27">
      <c r="A523" t="s">
        <v>168</v>
      </c>
      <c r="B523">
        <v>226</v>
      </c>
      <c r="C523" s="22" t="s">
        <v>6556</v>
      </c>
      <c r="D523" t="s">
        <v>170</v>
      </c>
      <c r="E523" s="23" t="s">
        <v>6557</v>
      </c>
      <c r="F523" s="24" t="s">
        <v>317</v>
      </c>
      <c r="G523" s="25">
        <v>790</v>
      </c>
      <c r="H523" s="24">
        <v>0</v>
      </c>
      <c r="I523" s="26">
        <f>ROUND(G523*H523,P4)</f>
        <v>0</v>
      </c>
      <c r="L523" s="26">
        <v>0</v>
      </c>
      <c r="M523" s="20">
        <f>ROUND(G523*L523,P4)</f>
        <v>0</v>
      </c>
      <c r="N523" s="21" t="s">
        <v>348</v>
      </c>
      <c r="O523" s="27">
        <f>M523*AA523</f>
        <v>0</v>
      </c>
      <c r="P523">
        <v>3</v>
      </c>
      <c r="AA523">
        <f>IF(P523=1,$O$3,IF(P523=2,$O$4,$O$5))</f>
        <v>0</v>
      </c>
    </row>
    <row r="524" spans="1:27" ht="39.6">
      <c r="A524" t="s">
        <v>173</v>
      </c>
      <c r="E524" s="23" t="s">
        <v>6558</v>
      </c>
    </row>
    <row r="525" spans="1:27">
      <c r="A525" t="s">
        <v>174</v>
      </c>
      <c r="E525" s="28" t="s">
        <v>6559</v>
      </c>
    </row>
    <row r="526" spans="1:27">
      <c r="A526" t="s">
        <v>176</v>
      </c>
      <c r="E526" s="23" t="s">
        <v>170</v>
      </c>
    </row>
    <row r="527" spans="1:27">
      <c r="A527" t="s">
        <v>168</v>
      </c>
      <c r="B527">
        <v>227</v>
      </c>
      <c r="C527" s="22" t="s">
        <v>6560</v>
      </c>
      <c r="D527" t="s">
        <v>170</v>
      </c>
      <c r="E527" s="23" t="s">
        <v>6561</v>
      </c>
      <c r="F527" s="24" t="s">
        <v>317</v>
      </c>
      <c r="G527" s="25">
        <v>330</v>
      </c>
      <c r="H527" s="24">
        <v>0</v>
      </c>
      <c r="I527" s="26">
        <f>ROUND(G527*H527,P4)</f>
        <v>0</v>
      </c>
      <c r="L527" s="26">
        <v>0</v>
      </c>
      <c r="M527" s="20">
        <f>ROUND(G527*L527,P4)</f>
        <v>0</v>
      </c>
      <c r="N527" s="21" t="s">
        <v>170</v>
      </c>
      <c r="O527" s="27">
        <f>M527*AA527</f>
        <v>0</v>
      </c>
      <c r="P527">
        <v>3</v>
      </c>
      <c r="AA527">
        <f>IF(P527=1,$O$3,IF(P527=2,$O$4,$O$5))</f>
        <v>0</v>
      </c>
    </row>
    <row r="528" spans="1:27">
      <c r="A528" t="s">
        <v>173</v>
      </c>
      <c r="E528" s="23" t="s">
        <v>170</v>
      </c>
    </row>
    <row r="529" spans="1:27">
      <c r="A529" t="s">
        <v>174</v>
      </c>
      <c r="E529" s="28" t="s">
        <v>6562</v>
      </c>
    </row>
    <row r="530" spans="1:27">
      <c r="A530" t="s">
        <v>176</v>
      </c>
      <c r="E530" s="23" t="s">
        <v>170</v>
      </c>
    </row>
    <row r="531" spans="1:27">
      <c r="A531" t="s">
        <v>168</v>
      </c>
      <c r="B531">
        <v>228</v>
      </c>
      <c r="C531" s="22" t="s">
        <v>6563</v>
      </c>
      <c r="D531" t="s">
        <v>170</v>
      </c>
      <c r="E531" s="23" t="s">
        <v>6564</v>
      </c>
      <c r="F531" s="24" t="s">
        <v>317</v>
      </c>
      <c r="G531" s="25">
        <v>460</v>
      </c>
      <c r="H531" s="24">
        <v>0</v>
      </c>
      <c r="I531" s="26">
        <f>ROUND(G531*H531,P4)</f>
        <v>0</v>
      </c>
      <c r="L531" s="26">
        <v>0</v>
      </c>
      <c r="M531" s="20">
        <f>ROUND(G531*L531,P4)</f>
        <v>0</v>
      </c>
      <c r="N531" s="21" t="s">
        <v>170</v>
      </c>
      <c r="O531" s="27">
        <f>M531*AA531</f>
        <v>0</v>
      </c>
      <c r="P531">
        <v>3</v>
      </c>
      <c r="AA531">
        <f>IF(P531=1,$O$3,IF(P531=2,$O$4,$O$5))</f>
        <v>0</v>
      </c>
    </row>
    <row r="532" spans="1:27">
      <c r="A532" t="s">
        <v>173</v>
      </c>
      <c r="E532" s="23" t="s">
        <v>170</v>
      </c>
    </row>
    <row r="533" spans="1:27">
      <c r="A533" t="s">
        <v>174</v>
      </c>
      <c r="E533" s="28" t="s">
        <v>2328</v>
      </c>
    </row>
    <row r="534" spans="1:27">
      <c r="A534" t="s">
        <v>176</v>
      </c>
      <c r="E534" s="23" t="s">
        <v>170</v>
      </c>
    </row>
    <row r="535" spans="1:27">
      <c r="A535" t="s">
        <v>168</v>
      </c>
      <c r="B535">
        <v>229</v>
      </c>
      <c r="C535" s="22" t="s">
        <v>6565</v>
      </c>
      <c r="D535" t="s">
        <v>170</v>
      </c>
      <c r="E535" s="23" t="s">
        <v>6566</v>
      </c>
      <c r="F535" s="24" t="s">
        <v>415</v>
      </c>
      <c r="G535" s="25">
        <v>790</v>
      </c>
      <c r="H535" s="24">
        <v>0</v>
      </c>
      <c r="I535" s="26">
        <f>ROUND(G535*H535,P4)</f>
        <v>0</v>
      </c>
      <c r="L535" s="26">
        <v>0</v>
      </c>
      <c r="M535" s="20">
        <f>ROUND(G535*L535,P4)</f>
        <v>0</v>
      </c>
      <c r="N535" s="21" t="s">
        <v>348</v>
      </c>
      <c r="O535" s="27">
        <f>M535*AA535</f>
        <v>0</v>
      </c>
      <c r="P535">
        <v>3</v>
      </c>
      <c r="AA535">
        <f>IF(P535=1,$O$3,IF(P535=2,$O$4,$O$5))</f>
        <v>0</v>
      </c>
    </row>
    <row r="536" spans="1:27" ht="39.6">
      <c r="A536" t="s">
        <v>173</v>
      </c>
      <c r="E536" s="23" t="s">
        <v>6567</v>
      </c>
    </row>
    <row r="537" spans="1:27">
      <c r="A537" t="s">
        <v>174</v>
      </c>
      <c r="E537" s="28" t="s">
        <v>6559</v>
      </c>
    </row>
    <row r="538" spans="1:27">
      <c r="A538" t="s">
        <v>176</v>
      </c>
      <c r="E538" s="23" t="s">
        <v>170</v>
      </c>
    </row>
    <row r="539" spans="1:27">
      <c r="A539" t="s">
        <v>168</v>
      </c>
      <c r="B539">
        <v>230</v>
      </c>
      <c r="C539" s="22" t="s">
        <v>6568</v>
      </c>
      <c r="D539" t="s">
        <v>170</v>
      </c>
      <c r="E539" s="23" t="s">
        <v>6569</v>
      </c>
      <c r="F539" s="24" t="s">
        <v>415</v>
      </c>
      <c r="G539" s="25">
        <v>330</v>
      </c>
      <c r="H539" s="24">
        <v>0</v>
      </c>
      <c r="I539" s="26">
        <f>ROUND(G539*H539,P4)</f>
        <v>0</v>
      </c>
      <c r="L539" s="26">
        <v>0</v>
      </c>
      <c r="M539" s="20">
        <f>ROUND(G539*L539,P4)</f>
        <v>0</v>
      </c>
      <c r="N539" s="21" t="s">
        <v>170</v>
      </c>
      <c r="O539" s="27">
        <f>M539*AA539</f>
        <v>0</v>
      </c>
      <c r="P539">
        <v>3</v>
      </c>
      <c r="AA539">
        <f>IF(P539=1,$O$3,IF(P539=2,$O$4,$O$5))</f>
        <v>0</v>
      </c>
    </row>
    <row r="540" spans="1:27">
      <c r="A540" t="s">
        <v>173</v>
      </c>
      <c r="E540" s="23" t="s">
        <v>170</v>
      </c>
    </row>
    <row r="541" spans="1:27">
      <c r="A541" t="s">
        <v>174</v>
      </c>
      <c r="E541" s="28" t="s">
        <v>6562</v>
      </c>
    </row>
    <row r="542" spans="1:27">
      <c r="A542" t="s">
        <v>176</v>
      </c>
      <c r="E542" s="23" t="s">
        <v>6570</v>
      </c>
    </row>
    <row r="543" spans="1:27">
      <c r="A543" t="s">
        <v>168</v>
      </c>
      <c r="B543">
        <v>231</v>
      </c>
      <c r="C543" s="22" t="s">
        <v>6571</v>
      </c>
      <c r="D543" t="s">
        <v>170</v>
      </c>
      <c r="E543" s="23" t="s">
        <v>6572</v>
      </c>
      <c r="F543" s="24" t="s">
        <v>415</v>
      </c>
      <c r="G543" s="25">
        <v>460</v>
      </c>
      <c r="H543" s="24">
        <v>0</v>
      </c>
      <c r="I543" s="26">
        <f>ROUND(G543*H543,P4)</f>
        <v>0</v>
      </c>
      <c r="L543" s="26">
        <v>0</v>
      </c>
      <c r="M543" s="20">
        <f>ROUND(G543*L543,P4)</f>
        <v>0</v>
      </c>
      <c r="N543" s="21" t="s">
        <v>170</v>
      </c>
      <c r="O543" s="27">
        <f>M543*AA543</f>
        <v>0</v>
      </c>
      <c r="P543">
        <v>3</v>
      </c>
      <c r="AA543">
        <f>IF(P543=1,$O$3,IF(P543=2,$O$4,$O$5))</f>
        <v>0</v>
      </c>
    </row>
    <row r="544" spans="1:27">
      <c r="A544" t="s">
        <v>173</v>
      </c>
      <c r="E544" s="23" t="s">
        <v>170</v>
      </c>
    </row>
    <row r="545" spans="1:27">
      <c r="A545" t="s">
        <v>174</v>
      </c>
      <c r="E545" s="28" t="s">
        <v>2328</v>
      </c>
    </row>
    <row r="546" spans="1:27">
      <c r="A546" t="s">
        <v>176</v>
      </c>
      <c r="E546" s="23" t="s">
        <v>6570</v>
      </c>
    </row>
    <row r="547" spans="1:27">
      <c r="A547" t="s">
        <v>168</v>
      </c>
      <c r="B547">
        <v>232</v>
      </c>
      <c r="C547" s="22" t="s">
        <v>6573</v>
      </c>
      <c r="D547" t="s">
        <v>170</v>
      </c>
      <c r="E547" s="23" t="s">
        <v>6574</v>
      </c>
      <c r="F547" s="24" t="s">
        <v>317</v>
      </c>
      <c r="G547" s="25">
        <v>790</v>
      </c>
      <c r="H547" s="24">
        <v>0</v>
      </c>
      <c r="I547" s="26">
        <f>ROUND(G547*H547,P4)</f>
        <v>0</v>
      </c>
      <c r="L547" s="26">
        <v>0</v>
      </c>
      <c r="M547" s="20">
        <f>ROUND(G547*L547,P4)</f>
        <v>0</v>
      </c>
      <c r="N547" s="21" t="s">
        <v>348</v>
      </c>
      <c r="O547" s="27">
        <f>M547*AA547</f>
        <v>0</v>
      </c>
      <c r="P547">
        <v>3</v>
      </c>
      <c r="AA547">
        <f>IF(P547=1,$O$3,IF(P547=2,$O$4,$O$5))</f>
        <v>0</v>
      </c>
    </row>
    <row r="548" spans="1:27" ht="26.45">
      <c r="A548" t="s">
        <v>173</v>
      </c>
      <c r="E548" s="23" t="s">
        <v>6575</v>
      </c>
    </row>
    <row r="549" spans="1:27">
      <c r="A549" t="s">
        <v>174</v>
      </c>
      <c r="E549" s="28" t="s">
        <v>6559</v>
      </c>
    </row>
    <row r="550" spans="1:27">
      <c r="A550" t="s">
        <v>176</v>
      </c>
      <c r="E550" s="23" t="s">
        <v>170</v>
      </c>
    </row>
    <row r="551" spans="1:27">
      <c r="A551" t="s">
        <v>168</v>
      </c>
      <c r="B551">
        <v>233</v>
      </c>
      <c r="C551" s="22" t="s">
        <v>6576</v>
      </c>
      <c r="D551" t="s">
        <v>170</v>
      </c>
      <c r="E551" s="23" t="s">
        <v>6577</v>
      </c>
      <c r="F551" s="24" t="s">
        <v>6578</v>
      </c>
      <c r="G551" s="25">
        <v>39.5</v>
      </c>
      <c r="H551" s="24">
        <v>1.15E-3</v>
      </c>
      <c r="I551" s="26">
        <f>ROUND(G551*H551,P4)</f>
        <v>0</v>
      </c>
      <c r="L551" s="26">
        <v>0</v>
      </c>
      <c r="M551" s="20">
        <f>ROUND(G551*L551,P4)</f>
        <v>0</v>
      </c>
      <c r="N551" s="21" t="s">
        <v>348</v>
      </c>
      <c r="O551" s="27">
        <f>M551*AA551</f>
        <v>0</v>
      </c>
      <c r="P551">
        <v>3</v>
      </c>
      <c r="AA551">
        <f>IF(P551=1,$O$3,IF(P551=2,$O$4,$O$5))</f>
        <v>0</v>
      </c>
    </row>
    <row r="552" spans="1:27">
      <c r="A552" t="s">
        <v>173</v>
      </c>
      <c r="E552" s="23" t="s">
        <v>170</v>
      </c>
    </row>
    <row r="553" spans="1:27">
      <c r="A553" t="s">
        <v>174</v>
      </c>
      <c r="E553" s="28" t="s">
        <v>6579</v>
      </c>
    </row>
    <row r="554" spans="1:27">
      <c r="A554" t="s">
        <v>176</v>
      </c>
      <c r="E554" s="23" t="s">
        <v>170</v>
      </c>
    </row>
    <row r="555" spans="1:27">
      <c r="A555" t="s">
        <v>168</v>
      </c>
      <c r="B555">
        <v>234</v>
      </c>
      <c r="C555" s="22" t="s">
        <v>6580</v>
      </c>
      <c r="D555" t="s">
        <v>170</v>
      </c>
      <c r="E555" s="23" t="s">
        <v>6581</v>
      </c>
      <c r="F555" s="24" t="s">
        <v>6578</v>
      </c>
      <c r="G555" s="25">
        <v>39.5</v>
      </c>
      <c r="H555" s="24">
        <v>1.25E-3</v>
      </c>
      <c r="I555" s="26">
        <f>ROUND(G555*H555,P4)</f>
        <v>0</v>
      </c>
      <c r="L555" s="26">
        <v>0</v>
      </c>
      <c r="M555" s="20">
        <f>ROUND(G555*L555,P4)</f>
        <v>0</v>
      </c>
      <c r="N555" s="21" t="s">
        <v>348</v>
      </c>
      <c r="O555" s="27">
        <f>M555*AA555</f>
        <v>0</v>
      </c>
      <c r="P555">
        <v>3</v>
      </c>
      <c r="AA555">
        <f>IF(P555=1,$O$3,IF(P555=2,$O$4,$O$5))</f>
        <v>0</v>
      </c>
    </row>
    <row r="556" spans="1:27">
      <c r="A556" t="s">
        <v>173</v>
      </c>
      <c r="E556" s="23" t="s">
        <v>170</v>
      </c>
    </row>
    <row r="557" spans="1:27">
      <c r="A557" t="s">
        <v>174</v>
      </c>
      <c r="E557" s="28" t="s">
        <v>6579</v>
      </c>
    </row>
    <row r="558" spans="1:27">
      <c r="A558" t="s">
        <v>176</v>
      </c>
      <c r="E558" s="23" t="s">
        <v>170</v>
      </c>
    </row>
    <row r="559" spans="1:27">
      <c r="A559" t="s">
        <v>168</v>
      </c>
      <c r="B559">
        <v>235</v>
      </c>
      <c r="C559" s="22" t="s">
        <v>6582</v>
      </c>
      <c r="D559" t="s">
        <v>170</v>
      </c>
      <c r="E559" s="23" t="s">
        <v>6583</v>
      </c>
      <c r="F559" s="24" t="s">
        <v>317</v>
      </c>
      <c r="G559" s="25">
        <v>3900</v>
      </c>
      <c r="H559" s="24">
        <v>0</v>
      </c>
      <c r="I559" s="26">
        <f>ROUND(G559*H559,P4)</f>
        <v>0</v>
      </c>
      <c r="L559" s="26">
        <v>0</v>
      </c>
      <c r="M559" s="20">
        <f>ROUND(G559*L559,P4)</f>
        <v>0</v>
      </c>
      <c r="N559" s="21" t="s">
        <v>348</v>
      </c>
      <c r="O559" s="27">
        <f>M559*AA559</f>
        <v>0</v>
      </c>
      <c r="P559">
        <v>3</v>
      </c>
      <c r="AA559">
        <f>IF(P559=1,$O$3,IF(P559=2,$O$4,$O$5))</f>
        <v>0</v>
      </c>
    </row>
    <row r="560" spans="1:27" ht="26.45">
      <c r="A560" t="s">
        <v>173</v>
      </c>
      <c r="E560" s="23" t="s">
        <v>6584</v>
      </c>
    </row>
    <row r="561" spans="1:27">
      <c r="A561" t="s">
        <v>174</v>
      </c>
      <c r="E561" s="28" t="s">
        <v>6585</v>
      </c>
    </row>
    <row r="562" spans="1:27">
      <c r="A562" t="s">
        <v>176</v>
      </c>
      <c r="E562" s="23" t="s">
        <v>170</v>
      </c>
    </row>
    <row r="563" spans="1:27">
      <c r="A563" t="s">
        <v>168</v>
      </c>
      <c r="B563">
        <v>236</v>
      </c>
      <c r="C563" s="22" t="s">
        <v>6586</v>
      </c>
      <c r="D563" t="s">
        <v>170</v>
      </c>
      <c r="E563" s="23" t="s">
        <v>6587</v>
      </c>
      <c r="F563" s="24" t="s">
        <v>317</v>
      </c>
      <c r="G563" s="25">
        <v>4095</v>
      </c>
      <c r="H563" s="24">
        <v>1.2E-4</v>
      </c>
      <c r="I563" s="26">
        <f>ROUND(G563*H563,P4)</f>
        <v>0</v>
      </c>
      <c r="L563" s="26">
        <v>0</v>
      </c>
      <c r="M563" s="20">
        <f>ROUND(G563*L563,P4)</f>
        <v>0</v>
      </c>
      <c r="N563" s="21" t="s">
        <v>348</v>
      </c>
      <c r="O563" s="27">
        <f>M563*AA563</f>
        <v>0</v>
      </c>
      <c r="P563">
        <v>3</v>
      </c>
      <c r="AA563">
        <f>IF(P563=1,$O$3,IF(P563=2,$O$4,$O$5))</f>
        <v>0</v>
      </c>
    </row>
    <row r="564" spans="1:27">
      <c r="A564" t="s">
        <v>173</v>
      </c>
      <c r="E564" s="23" t="s">
        <v>170</v>
      </c>
    </row>
    <row r="565" spans="1:27">
      <c r="A565" t="s">
        <v>174</v>
      </c>
      <c r="E565" s="28" t="s">
        <v>6588</v>
      </c>
    </row>
    <row r="566" spans="1:27">
      <c r="A566" t="s">
        <v>176</v>
      </c>
      <c r="E566" s="23" t="s">
        <v>170</v>
      </c>
    </row>
    <row r="567" spans="1:27">
      <c r="A567" t="s">
        <v>168</v>
      </c>
      <c r="B567">
        <v>237</v>
      </c>
      <c r="C567" s="22" t="s">
        <v>6589</v>
      </c>
      <c r="D567" t="s">
        <v>170</v>
      </c>
      <c r="E567" s="23" t="s">
        <v>6590</v>
      </c>
      <c r="F567" s="24" t="s">
        <v>182</v>
      </c>
      <c r="G567" s="25">
        <v>1</v>
      </c>
      <c r="H567" s="24">
        <v>0</v>
      </c>
      <c r="I567" s="26">
        <f>ROUND(G567*H567,P4)</f>
        <v>0</v>
      </c>
      <c r="L567" s="26">
        <v>0</v>
      </c>
      <c r="M567" s="20">
        <f>ROUND(G567*L567,P4)</f>
        <v>0</v>
      </c>
      <c r="N567" s="21" t="s">
        <v>170</v>
      </c>
      <c r="O567" s="27">
        <f>M567*AA567</f>
        <v>0</v>
      </c>
      <c r="P567">
        <v>3</v>
      </c>
      <c r="AA567">
        <f>IF(P567=1,$O$3,IF(P567=2,$O$4,$O$5))</f>
        <v>0</v>
      </c>
    </row>
    <row r="568" spans="1:27">
      <c r="A568" t="s">
        <v>173</v>
      </c>
      <c r="E568" s="23" t="s">
        <v>170</v>
      </c>
    </row>
    <row r="569" spans="1:27">
      <c r="A569" t="s">
        <v>174</v>
      </c>
      <c r="E569" s="28" t="s">
        <v>183</v>
      </c>
    </row>
    <row r="570" spans="1:27">
      <c r="A570" t="s">
        <v>176</v>
      </c>
      <c r="E570" s="23" t="s">
        <v>170</v>
      </c>
    </row>
    <row r="571" spans="1:27">
      <c r="A571" t="s">
        <v>165</v>
      </c>
      <c r="C571" s="18" t="s">
        <v>745</v>
      </c>
      <c r="E571" s="19" t="s">
        <v>6591</v>
      </c>
      <c r="L571" s="20">
        <f>SUMIFS(L572:L627,A572:A627,"P")</f>
        <v>0</v>
      </c>
      <c r="M571" s="20">
        <f>SUMIFS(M572:M627,A572:A627,"P")</f>
        <v>0</v>
      </c>
      <c r="N571" s="21"/>
    </row>
    <row r="572" spans="1:27" ht="26.45">
      <c r="A572" t="s">
        <v>168</v>
      </c>
      <c r="B572">
        <v>1</v>
      </c>
      <c r="C572" s="22" t="s">
        <v>6592</v>
      </c>
      <c r="D572" t="s">
        <v>170</v>
      </c>
      <c r="E572" s="23" t="s">
        <v>6593</v>
      </c>
      <c r="F572" s="24" t="s">
        <v>415</v>
      </c>
      <c r="G572" s="25">
        <v>2</v>
      </c>
      <c r="H572" s="24">
        <v>0</v>
      </c>
      <c r="I572" s="26">
        <f>ROUND(G572*H572,P4)</f>
        <v>0</v>
      </c>
      <c r="L572" s="26">
        <v>0</v>
      </c>
      <c r="M572" s="20">
        <f>ROUND(G572*L572,P4)</f>
        <v>0</v>
      </c>
      <c r="N572" s="21" t="s">
        <v>348</v>
      </c>
      <c r="O572" s="27">
        <f>M572*AA572</f>
        <v>0</v>
      </c>
      <c r="P572">
        <v>3</v>
      </c>
      <c r="AA572">
        <f>IF(P572=1,$O$3,IF(P572=2,$O$4,$O$5))</f>
        <v>0</v>
      </c>
    </row>
    <row r="573" spans="1:27">
      <c r="A573" t="s">
        <v>173</v>
      </c>
      <c r="E573" s="23" t="s">
        <v>170</v>
      </c>
    </row>
    <row r="574" spans="1:27">
      <c r="A574" t="s">
        <v>174</v>
      </c>
      <c r="E574" s="28" t="s">
        <v>231</v>
      </c>
    </row>
    <row r="575" spans="1:27">
      <c r="A575" t="s">
        <v>176</v>
      </c>
      <c r="E575" s="23" t="s">
        <v>170</v>
      </c>
    </row>
    <row r="576" spans="1:27" ht="26.45">
      <c r="A576" t="s">
        <v>168</v>
      </c>
      <c r="B576">
        <v>2</v>
      </c>
      <c r="C576" s="22" t="s">
        <v>6594</v>
      </c>
      <c r="D576" t="s">
        <v>170</v>
      </c>
      <c r="E576" s="23" t="s">
        <v>6595</v>
      </c>
      <c r="F576" s="24" t="s">
        <v>182</v>
      </c>
      <c r="G576" s="25">
        <v>2</v>
      </c>
      <c r="H576" s="24">
        <v>0</v>
      </c>
      <c r="I576" s="26">
        <f>ROUND(G576*H576,P4)</f>
        <v>0</v>
      </c>
      <c r="L576" s="26">
        <v>0</v>
      </c>
      <c r="M576" s="20">
        <f>ROUND(G576*L576,P4)</f>
        <v>0</v>
      </c>
      <c r="N576" s="21" t="s">
        <v>170</v>
      </c>
      <c r="O576" s="27">
        <f>M576*AA576</f>
        <v>0</v>
      </c>
      <c r="P576">
        <v>3</v>
      </c>
      <c r="AA576">
        <f>IF(P576=1,$O$3,IF(P576=2,$O$4,$O$5))</f>
        <v>0</v>
      </c>
    </row>
    <row r="577" spans="1:27">
      <c r="A577" t="s">
        <v>173</v>
      </c>
      <c r="E577" s="23" t="s">
        <v>170</v>
      </c>
    </row>
    <row r="578" spans="1:27">
      <c r="A578" t="s">
        <v>174</v>
      </c>
      <c r="E578" s="28" t="s">
        <v>231</v>
      </c>
    </row>
    <row r="579" spans="1:27">
      <c r="A579" t="s">
        <v>176</v>
      </c>
      <c r="E579" s="23" t="s">
        <v>170</v>
      </c>
    </row>
    <row r="580" spans="1:27">
      <c r="A580" t="s">
        <v>168</v>
      </c>
      <c r="B580">
        <v>3</v>
      </c>
      <c r="C580" s="22" t="s">
        <v>6596</v>
      </c>
      <c r="D580" t="s">
        <v>170</v>
      </c>
      <c r="E580" s="23" t="s">
        <v>6597</v>
      </c>
      <c r="F580" s="24" t="s">
        <v>182</v>
      </c>
      <c r="G580" s="25">
        <v>1</v>
      </c>
      <c r="H580" s="24">
        <v>0</v>
      </c>
      <c r="I580" s="26">
        <f>ROUND(G580*H580,P4)</f>
        <v>0</v>
      </c>
      <c r="L580" s="26">
        <v>0</v>
      </c>
      <c r="M580" s="20">
        <f>ROUND(G580*L580,P4)</f>
        <v>0</v>
      </c>
      <c r="N580" s="21" t="s">
        <v>170</v>
      </c>
      <c r="O580" s="27">
        <f>M580*AA580</f>
        <v>0</v>
      </c>
      <c r="P580">
        <v>3</v>
      </c>
      <c r="AA580">
        <f>IF(P580=1,$O$3,IF(P580=2,$O$4,$O$5))</f>
        <v>0</v>
      </c>
    </row>
    <row r="581" spans="1:27">
      <c r="A581" t="s">
        <v>173</v>
      </c>
      <c r="E581" s="23" t="s">
        <v>170</v>
      </c>
    </row>
    <row r="582" spans="1:27">
      <c r="A582" t="s">
        <v>174</v>
      </c>
      <c r="E582" s="28" t="s">
        <v>183</v>
      </c>
    </row>
    <row r="583" spans="1:27">
      <c r="A583" t="s">
        <v>176</v>
      </c>
      <c r="E583" s="23" t="s">
        <v>170</v>
      </c>
    </row>
    <row r="584" spans="1:27">
      <c r="A584" t="s">
        <v>168</v>
      </c>
      <c r="B584">
        <v>4</v>
      </c>
      <c r="C584" s="22" t="s">
        <v>6598</v>
      </c>
      <c r="D584" t="s">
        <v>170</v>
      </c>
      <c r="E584" s="23" t="s">
        <v>6599</v>
      </c>
      <c r="F584" s="24" t="s">
        <v>415</v>
      </c>
      <c r="G584" s="25">
        <v>22</v>
      </c>
      <c r="H584" s="24">
        <v>0</v>
      </c>
      <c r="I584" s="26">
        <f>ROUND(G584*H584,P4)</f>
        <v>0</v>
      </c>
      <c r="L584" s="26">
        <v>0</v>
      </c>
      <c r="M584" s="20">
        <f>ROUND(G584*L584,P4)</f>
        <v>0</v>
      </c>
      <c r="N584" s="21" t="s">
        <v>170</v>
      </c>
      <c r="O584" s="27">
        <f>M584*AA584</f>
        <v>0</v>
      </c>
      <c r="P584">
        <v>3</v>
      </c>
      <c r="AA584">
        <f>IF(P584=1,$O$3,IF(P584=2,$O$4,$O$5))</f>
        <v>0</v>
      </c>
    </row>
    <row r="585" spans="1:27">
      <c r="A585" t="s">
        <v>173</v>
      </c>
      <c r="E585" s="23" t="s">
        <v>170</v>
      </c>
    </row>
    <row r="586" spans="1:27">
      <c r="A586" t="s">
        <v>174</v>
      </c>
      <c r="E586" s="28" t="s">
        <v>383</v>
      </c>
    </row>
    <row r="587" spans="1:27">
      <c r="A587" t="s">
        <v>176</v>
      </c>
      <c r="E587" s="23" t="s">
        <v>170</v>
      </c>
    </row>
    <row r="588" spans="1:27">
      <c r="A588" t="s">
        <v>168</v>
      </c>
      <c r="B588">
        <v>5</v>
      </c>
      <c r="C588" s="22" t="s">
        <v>6600</v>
      </c>
      <c r="D588" t="s">
        <v>170</v>
      </c>
      <c r="E588" s="23" t="s">
        <v>6601</v>
      </c>
      <c r="F588" s="24" t="s">
        <v>415</v>
      </c>
      <c r="G588" s="25">
        <v>1</v>
      </c>
      <c r="H588" s="24">
        <v>0</v>
      </c>
      <c r="I588" s="26">
        <f>ROUND(G588*H588,P4)</f>
        <v>0</v>
      </c>
      <c r="L588" s="26">
        <v>0</v>
      </c>
      <c r="M588" s="20">
        <f>ROUND(G588*L588,P4)</f>
        <v>0</v>
      </c>
      <c r="N588" s="21" t="s">
        <v>170</v>
      </c>
      <c r="O588" s="27">
        <f>M588*AA588</f>
        <v>0</v>
      </c>
      <c r="P588">
        <v>3</v>
      </c>
      <c r="AA588">
        <f>IF(P588=1,$O$3,IF(P588=2,$O$4,$O$5))</f>
        <v>0</v>
      </c>
    </row>
    <row r="589" spans="1:27">
      <c r="A589" t="s">
        <v>173</v>
      </c>
      <c r="E589" s="23" t="s">
        <v>170</v>
      </c>
    </row>
    <row r="590" spans="1:27">
      <c r="A590" t="s">
        <v>174</v>
      </c>
      <c r="E590" s="28" t="s">
        <v>183</v>
      </c>
    </row>
    <row r="591" spans="1:27">
      <c r="A591" t="s">
        <v>176</v>
      </c>
      <c r="E591" s="23" t="s">
        <v>170</v>
      </c>
    </row>
    <row r="592" spans="1:27" ht="26.45">
      <c r="A592" t="s">
        <v>168</v>
      </c>
      <c r="B592">
        <v>6</v>
      </c>
      <c r="C592" s="22" t="s">
        <v>6602</v>
      </c>
      <c r="D592" t="s">
        <v>170</v>
      </c>
      <c r="E592" s="23" t="s">
        <v>6603</v>
      </c>
      <c r="F592" s="24" t="s">
        <v>415</v>
      </c>
      <c r="G592" s="25">
        <v>1</v>
      </c>
      <c r="H592" s="24">
        <v>0</v>
      </c>
      <c r="I592" s="26">
        <f>ROUND(G592*H592,P4)</f>
        <v>0</v>
      </c>
      <c r="L592" s="26">
        <v>0</v>
      </c>
      <c r="M592" s="20">
        <f>ROUND(G592*L592,P4)</f>
        <v>0</v>
      </c>
      <c r="N592" s="21" t="s">
        <v>170</v>
      </c>
      <c r="O592" s="27">
        <f>M592*AA592</f>
        <v>0</v>
      </c>
      <c r="P592">
        <v>3</v>
      </c>
      <c r="AA592">
        <f>IF(P592=1,$O$3,IF(P592=2,$O$4,$O$5))</f>
        <v>0</v>
      </c>
    </row>
    <row r="593" spans="1:27">
      <c r="A593" t="s">
        <v>173</v>
      </c>
      <c r="E593" s="23" t="s">
        <v>170</v>
      </c>
    </row>
    <row r="594" spans="1:27">
      <c r="A594" t="s">
        <v>174</v>
      </c>
      <c r="E594" s="28" t="s">
        <v>183</v>
      </c>
    </row>
    <row r="595" spans="1:27">
      <c r="A595" t="s">
        <v>176</v>
      </c>
      <c r="E595" s="23" t="s">
        <v>170</v>
      </c>
    </row>
    <row r="596" spans="1:27">
      <c r="A596" t="s">
        <v>168</v>
      </c>
      <c r="B596">
        <v>7</v>
      </c>
      <c r="C596" s="22" t="s">
        <v>6604</v>
      </c>
      <c r="D596" t="s">
        <v>170</v>
      </c>
      <c r="E596" s="23" t="s">
        <v>6311</v>
      </c>
      <c r="F596" s="24" t="s">
        <v>415</v>
      </c>
      <c r="G596" s="25">
        <v>1</v>
      </c>
      <c r="H596" s="24">
        <v>0</v>
      </c>
      <c r="I596" s="26">
        <f>ROUND(G596*H596,P4)</f>
        <v>0</v>
      </c>
      <c r="L596" s="26">
        <v>0</v>
      </c>
      <c r="M596" s="20">
        <f>ROUND(G596*L596,P4)</f>
        <v>0</v>
      </c>
      <c r="N596" s="21" t="s">
        <v>170</v>
      </c>
      <c r="O596" s="27">
        <f>M596*AA596</f>
        <v>0</v>
      </c>
      <c r="P596">
        <v>3</v>
      </c>
      <c r="AA596">
        <f>IF(P596=1,$O$3,IF(P596=2,$O$4,$O$5))</f>
        <v>0</v>
      </c>
    </row>
    <row r="597" spans="1:27">
      <c r="A597" t="s">
        <v>173</v>
      </c>
      <c r="E597" s="23" t="s">
        <v>170</v>
      </c>
    </row>
    <row r="598" spans="1:27">
      <c r="A598" t="s">
        <v>174</v>
      </c>
      <c r="E598" s="28" t="s">
        <v>183</v>
      </c>
    </row>
    <row r="599" spans="1:27">
      <c r="A599" t="s">
        <v>176</v>
      </c>
      <c r="E599" s="23" t="s">
        <v>170</v>
      </c>
    </row>
    <row r="600" spans="1:27">
      <c r="A600" t="s">
        <v>168</v>
      </c>
      <c r="B600">
        <v>8</v>
      </c>
      <c r="C600" s="22" t="s">
        <v>6605</v>
      </c>
      <c r="D600" t="s">
        <v>170</v>
      </c>
      <c r="E600" s="23" t="s">
        <v>6313</v>
      </c>
      <c r="F600" s="24" t="s">
        <v>415</v>
      </c>
      <c r="G600" s="25">
        <v>4</v>
      </c>
      <c r="H600" s="24">
        <v>0</v>
      </c>
      <c r="I600" s="26">
        <f>ROUND(G600*H600,P4)</f>
        <v>0</v>
      </c>
      <c r="L600" s="26">
        <v>0</v>
      </c>
      <c r="M600" s="20">
        <f>ROUND(G600*L600,P4)</f>
        <v>0</v>
      </c>
      <c r="N600" s="21" t="s">
        <v>170</v>
      </c>
      <c r="O600" s="27">
        <f>M600*AA600</f>
        <v>0</v>
      </c>
      <c r="P600">
        <v>3</v>
      </c>
      <c r="AA600">
        <f>IF(P600=1,$O$3,IF(P600=2,$O$4,$O$5))</f>
        <v>0</v>
      </c>
    </row>
    <row r="601" spans="1:27">
      <c r="A601" t="s">
        <v>173</v>
      </c>
      <c r="E601" s="23" t="s">
        <v>170</v>
      </c>
    </row>
    <row r="602" spans="1:27">
      <c r="A602" t="s">
        <v>174</v>
      </c>
      <c r="E602" s="28" t="s">
        <v>549</v>
      </c>
    </row>
    <row r="603" spans="1:27">
      <c r="A603" t="s">
        <v>176</v>
      </c>
      <c r="E603" s="23" t="s">
        <v>170</v>
      </c>
    </row>
    <row r="604" spans="1:27">
      <c r="A604" t="s">
        <v>168</v>
      </c>
      <c r="B604">
        <v>9</v>
      </c>
      <c r="C604" s="22" t="s">
        <v>6606</v>
      </c>
      <c r="D604" t="s">
        <v>170</v>
      </c>
      <c r="E604" s="23" t="s">
        <v>6315</v>
      </c>
      <c r="F604" s="24" t="s">
        <v>415</v>
      </c>
      <c r="G604" s="25">
        <v>12</v>
      </c>
      <c r="H604" s="24">
        <v>0</v>
      </c>
      <c r="I604" s="26">
        <f>ROUND(G604*H604,P4)</f>
        <v>0</v>
      </c>
      <c r="L604" s="26">
        <v>0</v>
      </c>
      <c r="M604" s="20">
        <f>ROUND(G604*L604,P4)</f>
        <v>0</v>
      </c>
      <c r="N604" s="21" t="s">
        <v>170</v>
      </c>
      <c r="O604" s="27">
        <f>M604*AA604</f>
        <v>0</v>
      </c>
      <c r="P604">
        <v>3</v>
      </c>
      <c r="AA604">
        <f>IF(P604=1,$O$3,IF(P604=2,$O$4,$O$5))</f>
        <v>0</v>
      </c>
    </row>
    <row r="605" spans="1:27">
      <c r="A605" t="s">
        <v>173</v>
      </c>
      <c r="E605" s="23" t="s">
        <v>170</v>
      </c>
    </row>
    <row r="606" spans="1:27">
      <c r="A606" t="s">
        <v>174</v>
      </c>
      <c r="E606" s="28" t="s">
        <v>908</v>
      </c>
    </row>
    <row r="607" spans="1:27">
      <c r="A607" t="s">
        <v>176</v>
      </c>
      <c r="E607" s="23" t="s">
        <v>170</v>
      </c>
    </row>
    <row r="608" spans="1:27">
      <c r="A608" t="s">
        <v>168</v>
      </c>
      <c r="B608">
        <v>10</v>
      </c>
      <c r="C608" s="22" t="s">
        <v>6607</v>
      </c>
      <c r="D608" t="s">
        <v>170</v>
      </c>
      <c r="E608" s="23" t="s">
        <v>6317</v>
      </c>
      <c r="F608" s="24" t="s">
        <v>415</v>
      </c>
      <c r="G608" s="25">
        <v>1</v>
      </c>
      <c r="H608" s="24">
        <v>0</v>
      </c>
      <c r="I608" s="26">
        <f>ROUND(G608*H608,P4)</f>
        <v>0</v>
      </c>
      <c r="L608" s="26">
        <v>0</v>
      </c>
      <c r="M608" s="20">
        <f>ROUND(G608*L608,P4)</f>
        <v>0</v>
      </c>
      <c r="N608" s="21" t="s">
        <v>170</v>
      </c>
      <c r="O608" s="27">
        <f>M608*AA608</f>
        <v>0</v>
      </c>
      <c r="P608">
        <v>3</v>
      </c>
      <c r="AA608">
        <f>IF(P608=1,$O$3,IF(P608=2,$O$4,$O$5))</f>
        <v>0</v>
      </c>
    </row>
    <row r="609" spans="1:27">
      <c r="A609" t="s">
        <v>173</v>
      </c>
      <c r="E609" s="23" t="s">
        <v>170</v>
      </c>
    </row>
    <row r="610" spans="1:27">
      <c r="A610" t="s">
        <v>174</v>
      </c>
      <c r="E610" s="28" t="s">
        <v>183</v>
      </c>
    </row>
    <row r="611" spans="1:27">
      <c r="A611" t="s">
        <v>176</v>
      </c>
      <c r="E611" s="23" t="s">
        <v>170</v>
      </c>
    </row>
    <row r="612" spans="1:27">
      <c r="A612" t="s">
        <v>168</v>
      </c>
      <c r="B612">
        <v>11</v>
      </c>
      <c r="C612" s="22" t="s">
        <v>6608</v>
      </c>
      <c r="D612" t="s">
        <v>170</v>
      </c>
      <c r="E612" s="23" t="s">
        <v>6319</v>
      </c>
      <c r="F612" s="24" t="s">
        <v>415</v>
      </c>
      <c r="G612" s="25">
        <v>7</v>
      </c>
      <c r="H612" s="24">
        <v>0</v>
      </c>
      <c r="I612" s="26">
        <f>ROUND(G612*H612,P4)</f>
        <v>0</v>
      </c>
      <c r="L612" s="26">
        <v>0</v>
      </c>
      <c r="M612" s="20">
        <f>ROUND(G612*L612,P4)</f>
        <v>0</v>
      </c>
      <c r="N612" s="21" t="s">
        <v>170</v>
      </c>
      <c r="O612" s="27">
        <f>M612*AA612</f>
        <v>0</v>
      </c>
      <c r="P612">
        <v>3</v>
      </c>
      <c r="AA612">
        <f>IF(P612=1,$O$3,IF(P612=2,$O$4,$O$5))</f>
        <v>0</v>
      </c>
    </row>
    <row r="613" spans="1:27">
      <c r="A613" t="s">
        <v>173</v>
      </c>
      <c r="E613" s="23" t="s">
        <v>170</v>
      </c>
    </row>
    <row r="614" spans="1:27">
      <c r="A614" t="s">
        <v>174</v>
      </c>
      <c r="E614" s="28" t="s">
        <v>310</v>
      </c>
    </row>
    <row r="615" spans="1:27">
      <c r="A615" t="s">
        <v>176</v>
      </c>
      <c r="E615" s="23" t="s">
        <v>170</v>
      </c>
    </row>
    <row r="616" spans="1:27">
      <c r="A616" t="s">
        <v>168</v>
      </c>
      <c r="B616">
        <v>12</v>
      </c>
      <c r="C616" s="22" t="s">
        <v>6609</v>
      </c>
      <c r="D616" t="s">
        <v>170</v>
      </c>
      <c r="E616" s="23" t="s">
        <v>6610</v>
      </c>
      <c r="F616" s="24" t="s">
        <v>415</v>
      </c>
      <c r="G616" s="25">
        <v>1</v>
      </c>
      <c r="H616" s="24">
        <v>0</v>
      </c>
      <c r="I616" s="26">
        <f>ROUND(G616*H616,P4)</f>
        <v>0</v>
      </c>
      <c r="L616" s="26">
        <v>0</v>
      </c>
      <c r="M616" s="20">
        <f>ROUND(G616*L616,P4)</f>
        <v>0</v>
      </c>
      <c r="N616" s="21" t="s">
        <v>170</v>
      </c>
      <c r="O616" s="27">
        <f>M616*AA616</f>
        <v>0</v>
      </c>
      <c r="P616">
        <v>3</v>
      </c>
      <c r="AA616">
        <f>IF(P616=1,$O$3,IF(P616=2,$O$4,$O$5))</f>
        <v>0</v>
      </c>
    </row>
    <row r="617" spans="1:27">
      <c r="A617" t="s">
        <v>173</v>
      </c>
      <c r="E617" s="23" t="s">
        <v>170</v>
      </c>
    </row>
    <row r="618" spans="1:27">
      <c r="A618" t="s">
        <v>174</v>
      </c>
      <c r="E618" s="28" t="s">
        <v>183</v>
      </c>
    </row>
    <row r="619" spans="1:27">
      <c r="A619" t="s">
        <v>176</v>
      </c>
      <c r="E619" s="23" t="s">
        <v>170</v>
      </c>
    </row>
    <row r="620" spans="1:27">
      <c r="A620" t="s">
        <v>168</v>
      </c>
      <c r="B620">
        <v>13</v>
      </c>
      <c r="C620" s="22" t="s">
        <v>6611</v>
      </c>
      <c r="D620" t="s">
        <v>170</v>
      </c>
      <c r="E620" s="23" t="s">
        <v>6321</v>
      </c>
      <c r="F620" s="24" t="s">
        <v>415</v>
      </c>
      <c r="G620" s="25">
        <v>4</v>
      </c>
      <c r="H620" s="24">
        <v>0</v>
      </c>
      <c r="I620" s="26">
        <f>ROUND(G620*H620,P4)</f>
        <v>0</v>
      </c>
      <c r="L620" s="26">
        <v>0</v>
      </c>
      <c r="M620" s="20">
        <f>ROUND(G620*L620,P4)</f>
        <v>0</v>
      </c>
      <c r="N620" s="21" t="s">
        <v>170</v>
      </c>
      <c r="O620" s="27">
        <f>M620*AA620</f>
        <v>0</v>
      </c>
      <c r="P620">
        <v>3</v>
      </c>
      <c r="AA620">
        <f>IF(P620=1,$O$3,IF(P620=2,$O$4,$O$5))</f>
        <v>0</v>
      </c>
    </row>
    <row r="621" spans="1:27">
      <c r="A621" t="s">
        <v>173</v>
      </c>
      <c r="E621" s="23" t="s">
        <v>170</v>
      </c>
    </row>
    <row r="622" spans="1:27">
      <c r="A622" t="s">
        <v>174</v>
      </c>
      <c r="E622" s="28" t="s">
        <v>549</v>
      </c>
    </row>
    <row r="623" spans="1:27">
      <c r="A623" t="s">
        <v>176</v>
      </c>
      <c r="E623" s="23" t="s">
        <v>170</v>
      </c>
    </row>
    <row r="624" spans="1:27">
      <c r="A624" t="s">
        <v>168</v>
      </c>
      <c r="B624">
        <v>14</v>
      </c>
      <c r="C624" s="22" t="s">
        <v>6612</v>
      </c>
      <c r="D624" t="s">
        <v>170</v>
      </c>
      <c r="E624" s="23" t="s">
        <v>6323</v>
      </c>
      <c r="F624" s="24" t="s">
        <v>415</v>
      </c>
      <c r="G624" s="25">
        <v>2</v>
      </c>
      <c r="H624" s="24">
        <v>0</v>
      </c>
      <c r="I624" s="26">
        <f>ROUND(G624*H624,P4)</f>
        <v>0</v>
      </c>
      <c r="L624" s="26">
        <v>0</v>
      </c>
      <c r="M624" s="20">
        <f>ROUND(G624*L624,P4)</f>
        <v>0</v>
      </c>
      <c r="N624" s="21" t="s">
        <v>170</v>
      </c>
      <c r="O624" s="27">
        <f>M624*AA624</f>
        <v>0</v>
      </c>
      <c r="P624">
        <v>3</v>
      </c>
      <c r="AA624">
        <f>IF(P624=1,$O$3,IF(P624=2,$O$4,$O$5))</f>
        <v>0</v>
      </c>
    </row>
    <row r="625" spans="1:27">
      <c r="A625" t="s">
        <v>173</v>
      </c>
      <c r="E625" s="23" t="s">
        <v>170</v>
      </c>
    </row>
    <row r="626" spans="1:27">
      <c r="A626" t="s">
        <v>174</v>
      </c>
      <c r="E626" s="28" t="s">
        <v>231</v>
      </c>
    </row>
    <row r="627" spans="1:27">
      <c r="A627" t="s">
        <v>176</v>
      </c>
      <c r="E627" s="23" t="s">
        <v>170</v>
      </c>
    </row>
    <row r="628" spans="1:27">
      <c r="A628" t="s">
        <v>165</v>
      </c>
      <c r="C628" s="18" t="s">
        <v>1487</v>
      </c>
      <c r="E628" s="19" t="s">
        <v>785</v>
      </c>
      <c r="L628" s="20">
        <f>SUMIFS(L629:L688,A629:A688,"P")</f>
        <v>0</v>
      </c>
      <c r="M628" s="20">
        <f>SUMIFS(M629:M688,A629:A688,"P")</f>
        <v>0</v>
      </c>
      <c r="N628" s="21"/>
    </row>
    <row r="629" spans="1:27">
      <c r="A629" t="s">
        <v>168</v>
      </c>
      <c r="B629">
        <v>238</v>
      </c>
      <c r="C629" s="22" t="s">
        <v>6613</v>
      </c>
      <c r="D629" t="s">
        <v>170</v>
      </c>
      <c r="E629" s="23" t="s">
        <v>6614</v>
      </c>
      <c r="F629" s="24" t="s">
        <v>415</v>
      </c>
      <c r="G629" s="25">
        <v>550</v>
      </c>
      <c r="H629" s="24">
        <v>0</v>
      </c>
      <c r="I629" s="26">
        <f>ROUND(G629*H629,P4)</f>
        <v>0</v>
      </c>
      <c r="L629" s="26">
        <v>0</v>
      </c>
      <c r="M629" s="20">
        <f>ROUND(G629*L629,P4)</f>
        <v>0</v>
      </c>
      <c r="N629" s="21" t="s">
        <v>170</v>
      </c>
      <c r="O629" s="27">
        <f>M629*AA629</f>
        <v>0</v>
      </c>
      <c r="P629">
        <v>3</v>
      </c>
      <c r="AA629">
        <f>IF(P629=1,$O$3,IF(P629=2,$O$4,$O$5))</f>
        <v>0</v>
      </c>
    </row>
    <row r="630" spans="1:27">
      <c r="A630" t="s">
        <v>173</v>
      </c>
      <c r="E630" s="23" t="s">
        <v>170</v>
      </c>
    </row>
    <row r="631" spans="1:27">
      <c r="A631" t="s">
        <v>174</v>
      </c>
      <c r="E631" s="28" t="s">
        <v>1134</v>
      </c>
    </row>
    <row r="632" spans="1:27">
      <c r="A632" t="s">
        <v>176</v>
      </c>
      <c r="E632" s="23" t="s">
        <v>170</v>
      </c>
    </row>
    <row r="633" spans="1:27">
      <c r="A633" t="s">
        <v>168</v>
      </c>
      <c r="B633">
        <v>239</v>
      </c>
      <c r="C633" s="22" t="s">
        <v>6615</v>
      </c>
      <c r="D633" t="s">
        <v>170</v>
      </c>
      <c r="E633" s="23" t="s">
        <v>6616</v>
      </c>
      <c r="F633" s="24" t="s">
        <v>415</v>
      </c>
      <c r="G633" s="25">
        <v>350</v>
      </c>
      <c r="H633" s="24">
        <v>0</v>
      </c>
      <c r="I633" s="26">
        <f>ROUND(G633*H633,P4)</f>
        <v>0</v>
      </c>
      <c r="L633" s="26">
        <v>0</v>
      </c>
      <c r="M633" s="20">
        <f>ROUND(G633*L633,P4)</f>
        <v>0</v>
      </c>
      <c r="N633" s="21" t="s">
        <v>170</v>
      </c>
      <c r="O633" s="27">
        <f>M633*AA633</f>
        <v>0</v>
      </c>
      <c r="P633">
        <v>3</v>
      </c>
      <c r="AA633">
        <f>IF(P633=1,$O$3,IF(P633=2,$O$4,$O$5))</f>
        <v>0</v>
      </c>
    </row>
    <row r="634" spans="1:27">
      <c r="A634" t="s">
        <v>173</v>
      </c>
      <c r="E634" s="23" t="s">
        <v>170</v>
      </c>
    </row>
    <row r="635" spans="1:27">
      <c r="A635" t="s">
        <v>174</v>
      </c>
      <c r="E635" s="28" t="s">
        <v>4727</v>
      </c>
    </row>
    <row r="636" spans="1:27">
      <c r="A636" t="s">
        <v>176</v>
      </c>
      <c r="E636" s="23" t="s">
        <v>170</v>
      </c>
    </row>
    <row r="637" spans="1:27">
      <c r="A637" t="s">
        <v>168</v>
      </c>
      <c r="B637">
        <v>240</v>
      </c>
      <c r="C637" s="22" t="s">
        <v>6617</v>
      </c>
      <c r="D637" t="s">
        <v>170</v>
      </c>
      <c r="E637" s="23" t="s">
        <v>6618</v>
      </c>
      <c r="F637" s="24" t="s">
        <v>415</v>
      </c>
      <c r="G637" s="25">
        <v>650</v>
      </c>
      <c r="H637" s="24">
        <v>0</v>
      </c>
      <c r="I637" s="26">
        <f>ROUND(G637*H637,P4)</f>
        <v>0</v>
      </c>
      <c r="L637" s="26">
        <v>0</v>
      </c>
      <c r="M637" s="20">
        <f>ROUND(G637*L637,P4)</f>
        <v>0</v>
      </c>
      <c r="N637" s="21" t="s">
        <v>170</v>
      </c>
      <c r="O637" s="27">
        <f>M637*AA637</f>
        <v>0</v>
      </c>
      <c r="P637">
        <v>3</v>
      </c>
      <c r="AA637">
        <f>IF(P637=1,$O$3,IF(P637=2,$O$4,$O$5))</f>
        <v>0</v>
      </c>
    </row>
    <row r="638" spans="1:27">
      <c r="A638" t="s">
        <v>173</v>
      </c>
      <c r="E638" s="23" t="s">
        <v>170</v>
      </c>
    </row>
    <row r="639" spans="1:27">
      <c r="A639" t="s">
        <v>174</v>
      </c>
      <c r="E639" s="28" t="s">
        <v>3777</v>
      </c>
    </row>
    <row r="640" spans="1:27">
      <c r="A640" t="s">
        <v>176</v>
      </c>
      <c r="E640" s="23" t="s">
        <v>170</v>
      </c>
    </row>
    <row r="641" spans="1:27">
      <c r="A641" t="s">
        <v>168</v>
      </c>
      <c r="B641">
        <v>241</v>
      </c>
      <c r="C641" s="22" t="s">
        <v>6619</v>
      </c>
      <c r="D641" t="s">
        <v>170</v>
      </c>
      <c r="E641" s="23" t="s">
        <v>6620</v>
      </c>
      <c r="F641" s="24" t="s">
        <v>415</v>
      </c>
      <c r="G641" s="25">
        <v>10</v>
      </c>
      <c r="H641" s="24">
        <v>0</v>
      </c>
      <c r="I641" s="26">
        <f>ROUND(G641*H641,P4)</f>
        <v>0</v>
      </c>
      <c r="L641" s="26">
        <v>0</v>
      </c>
      <c r="M641" s="20">
        <f>ROUND(G641*L641,P4)</f>
        <v>0</v>
      </c>
      <c r="N641" s="21" t="s">
        <v>170</v>
      </c>
      <c r="O641" s="27">
        <f>M641*AA641</f>
        <v>0</v>
      </c>
      <c r="P641">
        <v>3</v>
      </c>
      <c r="AA641">
        <f>IF(P641=1,$O$3,IF(P641=2,$O$4,$O$5))</f>
        <v>0</v>
      </c>
    </row>
    <row r="642" spans="1:27">
      <c r="A642" t="s">
        <v>173</v>
      </c>
      <c r="E642" s="23" t="s">
        <v>170</v>
      </c>
    </row>
    <row r="643" spans="1:27">
      <c r="A643" t="s">
        <v>174</v>
      </c>
      <c r="E643" s="28" t="s">
        <v>364</v>
      </c>
    </row>
    <row r="644" spans="1:27">
      <c r="A644" t="s">
        <v>176</v>
      </c>
      <c r="E644" s="23" t="s">
        <v>170</v>
      </c>
    </row>
    <row r="645" spans="1:27">
      <c r="A645" t="s">
        <v>168</v>
      </c>
      <c r="B645">
        <v>242</v>
      </c>
      <c r="C645" s="22" t="s">
        <v>6621</v>
      </c>
      <c r="D645" t="s">
        <v>170</v>
      </c>
      <c r="E645" s="23" t="s">
        <v>6622</v>
      </c>
      <c r="F645" s="24" t="s">
        <v>415</v>
      </c>
      <c r="G645" s="25">
        <v>35</v>
      </c>
      <c r="H645" s="24">
        <v>0</v>
      </c>
      <c r="I645" s="26">
        <f>ROUND(G645*H645,P4)</f>
        <v>0</v>
      </c>
      <c r="L645" s="26">
        <v>0</v>
      </c>
      <c r="M645" s="20">
        <f>ROUND(G645*L645,P4)</f>
        <v>0</v>
      </c>
      <c r="N645" s="21" t="s">
        <v>170</v>
      </c>
      <c r="O645" s="27">
        <f>M645*AA645</f>
        <v>0</v>
      </c>
      <c r="P645">
        <v>3</v>
      </c>
      <c r="AA645">
        <f>IF(P645=1,$O$3,IF(P645=2,$O$4,$O$5))</f>
        <v>0</v>
      </c>
    </row>
    <row r="646" spans="1:27">
      <c r="A646" t="s">
        <v>173</v>
      </c>
      <c r="E646" s="23" t="s">
        <v>170</v>
      </c>
    </row>
    <row r="647" spans="1:27">
      <c r="A647" t="s">
        <v>174</v>
      </c>
      <c r="E647" s="28" t="s">
        <v>2131</v>
      </c>
    </row>
    <row r="648" spans="1:27">
      <c r="A648" t="s">
        <v>176</v>
      </c>
      <c r="E648" s="23" t="s">
        <v>170</v>
      </c>
    </row>
    <row r="649" spans="1:27">
      <c r="A649" t="s">
        <v>168</v>
      </c>
      <c r="B649">
        <v>243</v>
      </c>
      <c r="C649" s="22" t="s">
        <v>6623</v>
      </c>
      <c r="D649" t="s">
        <v>170</v>
      </c>
      <c r="E649" s="23" t="s">
        <v>6624</v>
      </c>
      <c r="F649" s="24" t="s">
        <v>182</v>
      </c>
      <c r="G649" s="25">
        <v>1</v>
      </c>
      <c r="H649" s="24">
        <v>0</v>
      </c>
      <c r="I649" s="26">
        <f>ROUND(G649*H649,P4)</f>
        <v>0</v>
      </c>
      <c r="L649" s="26">
        <v>0</v>
      </c>
      <c r="M649" s="20">
        <f>ROUND(G649*L649,P4)</f>
        <v>0</v>
      </c>
      <c r="N649" s="21" t="s">
        <v>170</v>
      </c>
      <c r="O649" s="27">
        <f>M649*AA649</f>
        <v>0</v>
      </c>
      <c r="P649">
        <v>3</v>
      </c>
      <c r="AA649">
        <f>IF(P649=1,$O$3,IF(P649=2,$O$4,$O$5))</f>
        <v>0</v>
      </c>
    </row>
    <row r="650" spans="1:27">
      <c r="A650" t="s">
        <v>173</v>
      </c>
      <c r="E650" s="23" t="s">
        <v>170</v>
      </c>
    </row>
    <row r="651" spans="1:27">
      <c r="A651" t="s">
        <v>174</v>
      </c>
      <c r="E651" s="28" t="s">
        <v>183</v>
      </c>
    </row>
    <row r="652" spans="1:27">
      <c r="A652" t="s">
        <v>176</v>
      </c>
      <c r="E652" s="23" t="s">
        <v>170</v>
      </c>
    </row>
    <row r="653" spans="1:27">
      <c r="A653" t="s">
        <v>168</v>
      </c>
      <c r="B653">
        <v>244</v>
      </c>
      <c r="C653" s="22" t="s">
        <v>6625</v>
      </c>
      <c r="D653" t="s">
        <v>170</v>
      </c>
      <c r="E653" s="23" t="s">
        <v>6626</v>
      </c>
      <c r="F653" s="24" t="s">
        <v>182</v>
      </c>
      <c r="G653" s="25">
        <v>1</v>
      </c>
      <c r="H653" s="24">
        <v>0</v>
      </c>
      <c r="I653" s="26">
        <f>ROUND(G653*H653,P4)</f>
        <v>0</v>
      </c>
      <c r="L653" s="26">
        <v>0</v>
      </c>
      <c r="M653" s="20">
        <f>ROUND(G653*L653,P4)</f>
        <v>0</v>
      </c>
      <c r="N653" s="21" t="s">
        <v>170</v>
      </c>
      <c r="O653" s="27">
        <f>M653*AA653</f>
        <v>0</v>
      </c>
      <c r="P653">
        <v>3</v>
      </c>
      <c r="AA653">
        <f>IF(P653=1,$O$3,IF(P653=2,$O$4,$O$5))</f>
        <v>0</v>
      </c>
    </row>
    <row r="654" spans="1:27">
      <c r="A654" t="s">
        <v>173</v>
      </c>
      <c r="E654" s="23" t="s">
        <v>170</v>
      </c>
    </row>
    <row r="655" spans="1:27">
      <c r="A655" t="s">
        <v>174</v>
      </c>
      <c r="E655" s="28" t="s">
        <v>183</v>
      </c>
    </row>
    <row r="656" spans="1:27">
      <c r="A656" t="s">
        <v>176</v>
      </c>
      <c r="E656" s="23" t="s">
        <v>170</v>
      </c>
    </row>
    <row r="657" spans="1:27">
      <c r="A657" t="s">
        <v>168</v>
      </c>
      <c r="B657">
        <v>245</v>
      </c>
      <c r="C657" s="22" t="s">
        <v>6627</v>
      </c>
      <c r="D657" t="s">
        <v>170</v>
      </c>
      <c r="E657" s="23" t="s">
        <v>6628</v>
      </c>
      <c r="F657" s="24" t="s">
        <v>182</v>
      </c>
      <c r="G657" s="25">
        <v>1</v>
      </c>
      <c r="H657" s="24">
        <v>0</v>
      </c>
      <c r="I657" s="26">
        <f>ROUND(G657*H657,P4)</f>
        <v>0</v>
      </c>
      <c r="L657" s="26">
        <v>0</v>
      </c>
      <c r="M657" s="20">
        <f>ROUND(G657*L657,P4)</f>
        <v>0</v>
      </c>
      <c r="N657" s="21" t="s">
        <v>170</v>
      </c>
      <c r="O657" s="27">
        <f>M657*AA657</f>
        <v>0</v>
      </c>
      <c r="P657">
        <v>3</v>
      </c>
      <c r="AA657">
        <f>IF(P657=1,$O$3,IF(P657=2,$O$4,$O$5))</f>
        <v>0</v>
      </c>
    </row>
    <row r="658" spans="1:27">
      <c r="A658" t="s">
        <v>173</v>
      </c>
      <c r="E658" s="23" t="s">
        <v>170</v>
      </c>
    </row>
    <row r="659" spans="1:27">
      <c r="A659" t="s">
        <v>174</v>
      </c>
      <c r="E659" s="28" t="s">
        <v>183</v>
      </c>
    </row>
    <row r="660" spans="1:27">
      <c r="A660" t="s">
        <v>176</v>
      </c>
      <c r="E660" s="23" t="s">
        <v>170</v>
      </c>
    </row>
    <row r="661" spans="1:27">
      <c r="A661" t="s">
        <v>168</v>
      </c>
      <c r="B661">
        <v>246</v>
      </c>
      <c r="C661" s="22" t="s">
        <v>6629</v>
      </c>
      <c r="D661" t="s">
        <v>170</v>
      </c>
      <c r="E661" s="23" t="s">
        <v>6630</v>
      </c>
      <c r="F661" s="24" t="s">
        <v>182</v>
      </c>
      <c r="G661" s="25">
        <v>1</v>
      </c>
      <c r="H661" s="24">
        <v>0</v>
      </c>
      <c r="I661" s="26">
        <f>ROUND(G661*H661,P4)</f>
        <v>0</v>
      </c>
      <c r="L661" s="26">
        <v>0</v>
      </c>
      <c r="M661" s="20">
        <f>ROUND(G661*L661,P4)</f>
        <v>0</v>
      </c>
      <c r="N661" s="21" t="s">
        <v>170</v>
      </c>
      <c r="O661" s="27">
        <f>M661*AA661</f>
        <v>0</v>
      </c>
      <c r="P661">
        <v>3</v>
      </c>
      <c r="AA661">
        <f>IF(P661=1,$O$3,IF(P661=2,$O$4,$O$5))</f>
        <v>0</v>
      </c>
    </row>
    <row r="662" spans="1:27">
      <c r="A662" t="s">
        <v>173</v>
      </c>
      <c r="E662" s="23" t="s">
        <v>170</v>
      </c>
    </row>
    <row r="663" spans="1:27">
      <c r="A663" t="s">
        <v>174</v>
      </c>
      <c r="E663" s="28" t="s">
        <v>183</v>
      </c>
    </row>
    <row r="664" spans="1:27">
      <c r="A664" t="s">
        <v>176</v>
      </c>
      <c r="E664" s="23" t="s">
        <v>170</v>
      </c>
    </row>
    <row r="665" spans="1:27">
      <c r="A665" t="s">
        <v>168</v>
      </c>
      <c r="B665">
        <v>247</v>
      </c>
      <c r="C665" s="22" t="s">
        <v>6631</v>
      </c>
      <c r="D665" t="s">
        <v>170</v>
      </c>
      <c r="E665" s="23" t="s">
        <v>6632</v>
      </c>
      <c r="F665" s="24" t="s">
        <v>182</v>
      </c>
      <c r="G665" s="25">
        <v>1</v>
      </c>
      <c r="H665" s="24">
        <v>0</v>
      </c>
      <c r="I665" s="26">
        <f>ROUND(G665*H665,P4)</f>
        <v>0</v>
      </c>
      <c r="L665" s="26">
        <v>0</v>
      </c>
      <c r="M665" s="20">
        <f>ROUND(G665*L665,P4)</f>
        <v>0</v>
      </c>
      <c r="N665" s="21" t="s">
        <v>170</v>
      </c>
      <c r="O665" s="27">
        <f>M665*AA665</f>
        <v>0</v>
      </c>
      <c r="P665">
        <v>3</v>
      </c>
      <c r="AA665">
        <f>IF(P665=1,$O$3,IF(P665=2,$O$4,$O$5))</f>
        <v>0</v>
      </c>
    </row>
    <row r="666" spans="1:27">
      <c r="A666" t="s">
        <v>173</v>
      </c>
      <c r="E666" s="23" t="s">
        <v>170</v>
      </c>
    </row>
    <row r="667" spans="1:27">
      <c r="A667" t="s">
        <v>174</v>
      </c>
      <c r="E667" s="28" t="s">
        <v>183</v>
      </c>
    </row>
    <row r="668" spans="1:27">
      <c r="A668" t="s">
        <v>176</v>
      </c>
      <c r="E668" s="23" t="s">
        <v>170</v>
      </c>
    </row>
    <row r="669" spans="1:27">
      <c r="A669" t="s">
        <v>168</v>
      </c>
      <c r="B669">
        <v>248</v>
      </c>
      <c r="C669" s="22" t="s">
        <v>6633</v>
      </c>
      <c r="D669" t="s">
        <v>170</v>
      </c>
      <c r="E669" s="23" t="s">
        <v>6634</v>
      </c>
      <c r="F669" s="24" t="s">
        <v>182</v>
      </c>
      <c r="G669" s="25">
        <v>1</v>
      </c>
      <c r="H669" s="24">
        <v>0</v>
      </c>
      <c r="I669" s="26">
        <f>ROUND(G669*H669,P4)</f>
        <v>0</v>
      </c>
      <c r="L669" s="26">
        <v>0</v>
      </c>
      <c r="M669" s="20">
        <f>ROUND(G669*L669,P4)</f>
        <v>0</v>
      </c>
      <c r="N669" s="21" t="s">
        <v>170</v>
      </c>
      <c r="O669" s="27">
        <f>M669*AA669</f>
        <v>0</v>
      </c>
      <c r="P669">
        <v>3</v>
      </c>
      <c r="AA669">
        <f>IF(P669=1,$O$3,IF(P669=2,$O$4,$O$5))</f>
        <v>0</v>
      </c>
    </row>
    <row r="670" spans="1:27">
      <c r="A670" t="s">
        <v>173</v>
      </c>
      <c r="E670" s="23" t="s">
        <v>170</v>
      </c>
    </row>
    <row r="671" spans="1:27">
      <c r="A671" t="s">
        <v>174</v>
      </c>
      <c r="E671" s="28" t="s">
        <v>183</v>
      </c>
    </row>
    <row r="672" spans="1:27">
      <c r="A672" t="s">
        <v>176</v>
      </c>
      <c r="E672" s="23" t="s">
        <v>170</v>
      </c>
    </row>
    <row r="673" spans="1:27">
      <c r="A673" t="s">
        <v>168</v>
      </c>
      <c r="B673">
        <v>249</v>
      </c>
      <c r="C673" s="22" t="s">
        <v>6635</v>
      </c>
      <c r="D673" t="s">
        <v>170</v>
      </c>
      <c r="E673" s="23" t="s">
        <v>6636</v>
      </c>
      <c r="F673" s="24" t="s">
        <v>182</v>
      </c>
      <c r="G673" s="25">
        <v>1</v>
      </c>
      <c r="H673" s="24">
        <v>0</v>
      </c>
      <c r="I673" s="26">
        <f>ROUND(G673*H673,P4)</f>
        <v>0</v>
      </c>
      <c r="L673" s="26">
        <v>0</v>
      </c>
      <c r="M673" s="20">
        <f>ROUND(G673*L673,P4)</f>
        <v>0</v>
      </c>
      <c r="N673" s="21" t="s">
        <v>170</v>
      </c>
      <c r="O673" s="27">
        <f>M673*AA673</f>
        <v>0</v>
      </c>
      <c r="P673">
        <v>3</v>
      </c>
      <c r="AA673">
        <f>IF(P673=1,$O$3,IF(P673=2,$O$4,$O$5))</f>
        <v>0</v>
      </c>
    </row>
    <row r="674" spans="1:27">
      <c r="A674" t="s">
        <v>173</v>
      </c>
      <c r="E674" s="23" t="s">
        <v>170</v>
      </c>
    </row>
    <row r="675" spans="1:27">
      <c r="A675" t="s">
        <v>174</v>
      </c>
      <c r="E675" s="28" t="s">
        <v>183</v>
      </c>
    </row>
    <row r="676" spans="1:27">
      <c r="A676" t="s">
        <v>176</v>
      </c>
      <c r="E676" s="23" t="s">
        <v>170</v>
      </c>
    </row>
    <row r="677" spans="1:27" ht="26.45">
      <c r="A677" t="s">
        <v>168</v>
      </c>
      <c r="B677">
        <v>250</v>
      </c>
      <c r="C677" s="22" t="s">
        <v>6637</v>
      </c>
      <c r="D677" t="s">
        <v>170</v>
      </c>
      <c r="E677" s="23" t="s">
        <v>6638</v>
      </c>
      <c r="F677" s="24" t="s">
        <v>182</v>
      </c>
      <c r="G677" s="25">
        <v>1</v>
      </c>
      <c r="H677" s="24">
        <v>0</v>
      </c>
      <c r="I677" s="26">
        <f>ROUND(G677*H677,P4)</f>
        <v>0</v>
      </c>
      <c r="L677" s="26">
        <v>0</v>
      </c>
      <c r="M677" s="20">
        <f>ROUND(G677*L677,P4)</f>
        <v>0</v>
      </c>
      <c r="N677" s="21" t="s">
        <v>170</v>
      </c>
      <c r="O677" s="27">
        <f>M677*AA677</f>
        <v>0</v>
      </c>
      <c r="P677">
        <v>3</v>
      </c>
      <c r="AA677">
        <f>IF(P677=1,$O$3,IF(P677=2,$O$4,$O$5))</f>
        <v>0</v>
      </c>
    </row>
    <row r="678" spans="1:27">
      <c r="A678" t="s">
        <v>173</v>
      </c>
      <c r="E678" s="23" t="s">
        <v>170</v>
      </c>
    </row>
    <row r="679" spans="1:27">
      <c r="A679" t="s">
        <v>174</v>
      </c>
      <c r="E679" s="28" t="s">
        <v>183</v>
      </c>
    </row>
    <row r="680" spans="1:27">
      <c r="A680" t="s">
        <v>176</v>
      </c>
      <c r="E680" s="23" t="s">
        <v>170</v>
      </c>
    </row>
    <row r="681" spans="1:27">
      <c r="A681" t="s">
        <v>168</v>
      </c>
      <c r="B681">
        <v>251</v>
      </c>
      <c r="C681" s="22" t="s">
        <v>6639</v>
      </c>
      <c r="D681" t="s">
        <v>170</v>
      </c>
      <c r="E681" s="23" t="s">
        <v>6640</v>
      </c>
      <c r="F681" s="24" t="s">
        <v>182</v>
      </c>
      <c r="G681" s="25">
        <v>1</v>
      </c>
      <c r="H681" s="24">
        <v>0</v>
      </c>
      <c r="I681" s="26">
        <f>ROUND(G681*H681,P4)</f>
        <v>0</v>
      </c>
      <c r="L681" s="26">
        <v>0</v>
      </c>
      <c r="M681" s="20">
        <f>ROUND(G681*L681,P4)</f>
        <v>0</v>
      </c>
      <c r="N681" s="21" t="s">
        <v>170</v>
      </c>
      <c r="O681" s="27">
        <f>M681*AA681</f>
        <v>0</v>
      </c>
      <c r="P681">
        <v>3</v>
      </c>
      <c r="AA681">
        <f>IF(P681=1,$O$3,IF(P681=2,$O$4,$O$5))</f>
        <v>0</v>
      </c>
    </row>
    <row r="682" spans="1:27">
      <c r="A682" t="s">
        <v>173</v>
      </c>
      <c r="E682" s="23" t="s">
        <v>170</v>
      </c>
    </row>
    <row r="683" spans="1:27">
      <c r="A683" t="s">
        <v>174</v>
      </c>
      <c r="E683" s="28" t="s">
        <v>183</v>
      </c>
    </row>
    <row r="684" spans="1:27">
      <c r="A684" t="s">
        <v>176</v>
      </c>
      <c r="E684" s="23" t="s">
        <v>170</v>
      </c>
    </row>
    <row r="685" spans="1:27">
      <c r="A685" t="s">
        <v>168</v>
      </c>
      <c r="B685">
        <v>252</v>
      </c>
      <c r="C685" s="22" t="s">
        <v>6641</v>
      </c>
      <c r="D685" t="s">
        <v>170</v>
      </c>
      <c r="E685" s="23" t="s">
        <v>6642</v>
      </c>
      <c r="F685" s="24" t="s">
        <v>4045</v>
      </c>
      <c r="G685" s="25">
        <v>72</v>
      </c>
      <c r="H685" s="24">
        <v>0</v>
      </c>
      <c r="I685" s="26">
        <f>ROUND(G685*H685,P4)</f>
        <v>0</v>
      </c>
      <c r="L685" s="26">
        <v>0</v>
      </c>
      <c r="M685" s="20">
        <f>ROUND(G685*L685,P4)</f>
        <v>0</v>
      </c>
      <c r="N685" s="21" t="s">
        <v>170</v>
      </c>
      <c r="O685" s="27">
        <f>M685*AA685</f>
        <v>0</v>
      </c>
      <c r="P685">
        <v>3</v>
      </c>
      <c r="AA685">
        <f>IF(P685=1,$O$3,IF(P685=2,$O$4,$O$5))</f>
        <v>0</v>
      </c>
    </row>
    <row r="686" spans="1:27">
      <c r="A686" t="s">
        <v>173</v>
      </c>
      <c r="E686" s="23" t="s">
        <v>170</v>
      </c>
    </row>
    <row r="687" spans="1:27">
      <c r="A687" t="s">
        <v>174</v>
      </c>
      <c r="E687" s="28" t="s">
        <v>1826</v>
      </c>
    </row>
    <row r="688" spans="1:27">
      <c r="A688" t="s">
        <v>176</v>
      </c>
      <c r="E688" s="23" t="s">
        <v>170</v>
      </c>
    </row>
    <row r="689" spans="1:27">
      <c r="A689" t="s">
        <v>165</v>
      </c>
      <c r="C689" s="18" t="s">
        <v>184</v>
      </c>
      <c r="E689" s="19" t="s">
        <v>6643</v>
      </c>
      <c r="L689" s="20">
        <f>SUMIFS(L690:L741,A690:A741,"P")</f>
        <v>0</v>
      </c>
      <c r="M689" s="20">
        <f>SUMIFS(M690:M741,A690:A741,"P")</f>
        <v>0</v>
      </c>
      <c r="N689" s="21"/>
    </row>
    <row r="690" spans="1:27">
      <c r="A690" t="s">
        <v>168</v>
      </c>
      <c r="B690">
        <v>15</v>
      </c>
      <c r="C690" s="22" t="s">
        <v>6644</v>
      </c>
      <c r="D690" t="s">
        <v>170</v>
      </c>
      <c r="E690" s="23" t="s">
        <v>6645</v>
      </c>
      <c r="F690" s="24" t="s">
        <v>415</v>
      </c>
      <c r="G690" s="25">
        <v>2</v>
      </c>
      <c r="H690" s="24">
        <v>0</v>
      </c>
      <c r="I690" s="26">
        <f>ROUND(G690*H690,P4)</f>
        <v>0</v>
      </c>
      <c r="L690" s="26">
        <v>0</v>
      </c>
      <c r="M690" s="20">
        <f>ROUND(G690*L690,P4)</f>
        <v>0</v>
      </c>
      <c r="N690" s="21" t="s">
        <v>348</v>
      </c>
      <c r="O690" s="27">
        <f>M690*AA690</f>
        <v>0</v>
      </c>
      <c r="P690">
        <v>3</v>
      </c>
      <c r="AA690">
        <f>IF(P690=1,$O$3,IF(P690=2,$O$4,$O$5))</f>
        <v>0</v>
      </c>
    </row>
    <row r="691" spans="1:27" ht="39.6">
      <c r="A691" t="s">
        <v>173</v>
      </c>
      <c r="E691" s="23" t="s">
        <v>6646</v>
      </c>
    </row>
    <row r="692" spans="1:27">
      <c r="A692" t="s">
        <v>174</v>
      </c>
      <c r="E692" s="28" t="s">
        <v>231</v>
      </c>
    </row>
    <row r="693" spans="1:27">
      <c r="A693" t="s">
        <v>176</v>
      </c>
      <c r="E693" s="23" t="s">
        <v>170</v>
      </c>
    </row>
    <row r="694" spans="1:27" ht="26.45">
      <c r="A694" t="s">
        <v>168</v>
      </c>
      <c r="B694">
        <v>16</v>
      </c>
      <c r="C694" s="22" t="s">
        <v>6647</v>
      </c>
      <c r="D694" t="s">
        <v>170</v>
      </c>
      <c r="E694" s="23" t="s">
        <v>6595</v>
      </c>
      <c r="F694" s="24" t="s">
        <v>182</v>
      </c>
      <c r="G694" s="25">
        <v>2</v>
      </c>
      <c r="H694" s="24">
        <v>0</v>
      </c>
      <c r="I694" s="26">
        <f>ROUND(G694*H694,P4)</f>
        <v>0</v>
      </c>
      <c r="L694" s="26">
        <v>0</v>
      </c>
      <c r="M694" s="20">
        <f>ROUND(G694*L694,P4)</f>
        <v>0</v>
      </c>
      <c r="N694" s="21" t="s">
        <v>170</v>
      </c>
      <c r="O694" s="27">
        <f>M694*AA694</f>
        <v>0</v>
      </c>
      <c r="P694">
        <v>3</v>
      </c>
      <c r="AA694">
        <f>IF(P694=1,$O$3,IF(P694=2,$O$4,$O$5))</f>
        <v>0</v>
      </c>
    </row>
    <row r="695" spans="1:27">
      <c r="A695" t="s">
        <v>173</v>
      </c>
      <c r="E695" s="23" t="s">
        <v>170</v>
      </c>
    </row>
    <row r="696" spans="1:27">
      <c r="A696" t="s">
        <v>174</v>
      </c>
      <c r="E696" s="28" t="s">
        <v>231</v>
      </c>
    </row>
    <row r="697" spans="1:27">
      <c r="A697" t="s">
        <v>176</v>
      </c>
      <c r="E697" s="23" t="s">
        <v>170</v>
      </c>
    </row>
    <row r="698" spans="1:27">
      <c r="A698" t="s">
        <v>168</v>
      </c>
      <c r="B698">
        <v>17</v>
      </c>
      <c r="C698" s="22" t="s">
        <v>6648</v>
      </c>
      <c r="D698" t="s">
        <v>170</v>
      </c>
      <c r="E698" s="23" t="s">
        <v>6649</v>
      </c>
      <c r="F698" s="24" t="s">
        <v>182</v>
      </c>
      <c r="G698" s="25">
        <v>1</v>
      </c>
      <c r="H698" s="24">
        <v>0</v>
      </c>
      <c r="I698" s="26">
        <f>ROUND(G698*H698,P4)</f>
        <v>0</v>
      </c>
      <c r="L698" s="26">
        <v>0</v>
      </c>
      <c r="M698" s="20">
        <f>ROUND(G698*L698,P4)</f>
        <v>0</v>
      </c>
      <c r="N698" s="21" t="s">
        <v>170</v>
      </c>
      <c r="O698" s="27">
        <f>M698*AA698</f>
        <v>0</v>
      </c>
      <c r="P698">
        <v>3</v>
      </c>
      <c r="AA698">
        <f>IF(P698=1,$O$3,IF(P698=2,$O$4,$O$5))</f>
        <v>0</v>
      </c>
    </row>
    <row r="699" spans="1:27">
      <c r="A699" t="s">
        <v>173</v>
      </c>
      <c r="E699" s="23" t="s">
        <v>170</v>
      </c>
    </row>
    <row r="700" spans="1:27">
      <c r="A700" t="s">
        <v>174</v>
      </c>
      <c r="E700" s="28" t="s">
        <v>183</v>
      </c>
    </row>
    <row r="701" spans="1:27">
      <c r="A701" t="s">
        <v>176</v>
      </c>
      <c r="E701" s="23" t="s">
        <v>170</v>
      </c>
    </row>
    <row r="702" spans="1:27">
      <c r="A702" t="s">
        <v>168</v>
      </c>
      <c r="B702">
        <v>18</v>
      </c>
      <c r="C702" s="22" t="s">
        <v>6650</v>
      </c>
      <c r="D702" t="s">
        <v>170</v>
      </c>
      <c r="E702" s="23" t="s">
        <v>6599</v>
      </c>
      <c r="F702" s="24" t="s">
        <v>415</v>
      </c>
      <c r="G702" s="25">
        <v>9</v>
      </c>
      <c r="H702" s="24">
        <v>0</v>
      </c>
      <c r="I702" s="26">
        <f>ROUND(G702*H702,P4)</f>
        <v>0</v>
      </c>
      <c r="L702" s="26">
        <v>0</v>
      </c>
      <c r="M702" s="20">
        <f>ROUND(G702*L702,P4)</f>
        <v>0</v>
      </c>
      <c r="N702" s="21" t="s">
        <v>170</v>
      </c>
      <c r="O702" s="27">
        <f>M702*AA702</f>
        <v>0</v>
      </c>
      <c r="P702">
        <v>3</v>
      </c>
      <c r="AA702">
        <f>IF(P702=1,$O$3,IF(P702=2,$O$4,$O$5))</f>
        <v>0</v>
      </c>
    </row>
    <row r="703" spans="1:27">
      <c r="A703" t="s">
        <v>173</v>
      </c>
      <c r="E703" s="23" t="s">
        <v>170</v>
      </c>
    </row>
    <row r="704" spans="1:27">
      <c r="A704" t="s">
        <v>174</v>
      </c>
      <c r="E704" s="28" t="s">
        <v>554</v>
      </c>
    </row>
    <row r="705" spans="1:27">
      <c r="A705" t="s">
        <v>176</v>
      </c>
      <c r="E705" s="23" t="s">
        <v>170</v>
      </c>
    </row>
    <row r="706" spans="1:27">
      <c r="A706" t="s">
        <v>168</v>
      </c>
      <c r="B706">
        <v>19</v>
      </c>
      <c r="C706" s="22" t="s">
        <v>6651</v>
      </c>
      <c r="D706" t="s">
        <v>170</v>
      </c>
      <c r="E706" s="23" t="s">
        <v>6652</v>
      </c>
      <c r="F706" s="24" t="s">
        <v>415</v>
      </c>
      <c r="G706" s="25">
        <v>4</v>
      </c>
      <c r="H706" s="24">
        <v>0</v>
      </c>
      <c r="I706" s="26">
        <f>ROUND(G706*H706,P4)</f>
        <v>0</v>
      </c>
      <c r="L706" s="26">
        <v>0</v>
      </c>
      <c r="M706" s="20">
        <f>ROUND(G706*L706,P4)</f>
        <v>0</v>
      </c>
      <c r="N706" s="21" t="s">
        <v>170</v>
      </c>
      <c r="O706" s="27">
        <f>M706*AA706</f>
        <v>0</v>
      </c>
      <c r="P706">
        <v>3</v>
      </c>
      <c r="AA706">
        <f>IF(P706=1,$O$3,IF(P706=2,$O$4,$O$5))</f>
        <v>0</v>
      </c>
    </row>
    <row r="707" spans="1:27">
      <c r="A707" t="s">
        <v>173</v>
      </c>
      <c r="E707" s="23" t="s">
        <v>170</v>
      </c>
    </row>
    <row r="708" spans="1:27">
      <c r="A708" t="s">
        <v>174</v>
      </c>
      <c r="E708" s="28" t="s">
        <v>549</v>
      </c>
    </row>
    <row r="709" spans="1:27">
      <c r="A709" t="s">
        <v>176</v>
      </c>
      <c r="E709" s="23" t="s">
        <v>170</v>
      </c>
    </row>
    <row r="710" spans="1:27">
      <c r="A710" t="s">
        <v>168</v>
      </c>
      <c r="B710">
        <v>20</v>
      </c>
      <c r="C710" s="22" t="s">
        <v>6653</v>
      </c>
      <c r="D710" t="s">
        <v>170</v>
      </c>
      <c r="E710" s="23" t="s">
        <v>6601</v>
      </c>
      <c r="F710" s="24" t="s">
        <v>415</v>
      </c>
      <c r="G710" s="25">
        <v>1</v>
      </c>
      <c r="H710" s="24">
        <v>0</v>
      </c>
      <c r="I710" s="26">
        <f>ROUND(G710*H710,P4)</f>
        <v>0</v>
      </c>
      <c r="L710" s="26">
        <v>0</v>
      </c>
      <c r="M710" s="20">
        <f>ROUND(G710*L710,P4)</f>
        <v>0</v>
      </c>
      <c r="N710" s="21" t="s">
        <v>170</v>
      </c>
      <c r="O710" s="27">
        <f>M710*AA710</f>
        <v>0</v>
      </c>
      <c r="P710">
        <v>3</v>
      </c>
      <c r="AA710">
        <f>IF(P710=1,$O$3,IF(P710=2,$O$4,$O$5))</f>
        <v>0</v>
      </c>
    </row>
    <row r="711" spans="1:27">
      <c r="A711" t="s">
        <v>173</v>
      </c>
      <c r="E711" s="23" t="s">
        <v>170</v>
      </c>
    </row>
    <row r="712" spans="1:27">
      <c r="A712" t="s">
        <v>174</v>
      </c>
      <c r="E712" s="28" t="s">
        <v>183</v>
      </c>
    </row>
    <row r="713" spans="1:27">
      <c r="A713" t="s">
        <v>176</v>
      </c>
      <c r="E713" s="23" t="s">
        <v>170</v>
      </c>
    </row>
    <row r="714" spans="1:27" ht="26.45">
      <c r="A714" t="s">
        <v>168</v>
      </c>
      <c r="B714">
        <v>21</v>
      </c>
      <c r="C714" s="22" t="s">
        <v>6654</v>
      </c>
      <c r="D714" t="s">
        <v>170</v>
      </c>
      <c r="E714" s="23" t="s">
        <v>6603</v>
      </c>
      <c r="F714" s="24" t="s">
        <v>415</v>
      </c>
      <c r="G714" s="25">
        <v>1</v>
      </c>
      <c r="H714" s="24">
        <v>0</v>
      </c>
      <c r="I714" s="26">
        <f>ROUND(G714*H714,P4)</f>
        <v>0</v>
      </c>
      <c r="L714" s="26">
        <v>0</v>
      </c>
      <c r="M714" s="20">
        <f>ROUND(G714*L714,P4)</f>
        <v>0</v>
      </c>
      <c r="N714" s="21" t="s">
        <v>170</v>
      </c>
      <c r="O714" s="27">
        <f>M714*AA714</f>
        <v>0</v>
      </c>
      <c r="P714">
        <v>3</v>
      </c>
      <c r="AA714">
        <f>IF(P714=1,$O$3,IF(P714=2,$O$4,$O$5))</f>
        <v>0</v>
      </c>
    </row>
    <row r="715" spans="1:27">
      <c r="A715" t="s">
        <v>173</v>
      </c>
      <c r="E715" s="23" t="s">
        <v>170</v>
      </c>
    </row>
    <row r="716" spans="1:27">
      <c r="A716" t="s">
        <v>174</v>
      </c>
      <c r="E716" s="28" t="s">
        <v>183</v>
      </c>
    </row>
    <row r="717" spans="1:27">
      <c r="A717" t="s">
        <v>176</v>
      </c>
      <c r="E717" s="23" t="s">
        <v>170</v>
      </c>
    </row>
    <row r="718" spans="1:27">
      <c r="A718" t="s">
        <v>168</v>
      </c>
      <c r="B718">
        <v>22</v>
      </c>
      <c r="C718" s="22" t="s">
        <v>6655</v>
      </c>
      <c r="D718" t="s">
        <v>170</v>
      </c>
      <c r="E718" s="23" t="s">
        <v>6311</v>
      </c>
      <c r="F718" s="24" t="s">
        <v>415</v>
      </c>
      <c r="G718" s="25">
        <v>1</v>
      </c>
      <c r="H718" s="24">
        <v>0</v>
      </c>
      <c r="I718" s="26">
        <f>ROUND(G718*H718,P4)</f>
        <v>0</v>
      </c>
      <c r="L718" s="26">
        <v>0</v>
      </c>
      <c r="M718" s="20">
        <f>ROUND(G718*L718,P4)</f>
        <v>0</v>
      </c>
      <c r="N718" s="21" t="s">
        <v>170</v>
      </c>
      <c r="O718" s="27">
        <f>M718*AA718</f>
        <v>0</v>
      </c>
      <c r="P718">
        <v>3</v>
      </c>
      <c r="AA718">
        <f>IF(P718=1,$O$3,IF(P718=2,$O$4,$O$5))</f>
        <v>0</v>
      </c>
    </row>
    <row r="719" spans="1:27">
      <c r="A719" t="s">
        <v>173</v>
      </c>
      <c r="E719" s="23" t="s">
        <v>170</v>
      </c>
    </row>
    <row r="720" spans="1:27">
      <c r="A720" t="s">
        <v>174</v>
      </c>
      <c r="E720" s="28" t="s">
        <v>183</v>
      </c>
    </row>
    <row r="721" spans="1:27">
      <c r="A721" t="s">
        <v>176</v>
      </c>
      <c r="E721" s="23" t="s">
        <v>170</v>
      </c>
    </row>
    <row r="722" spans="1:27">
      <c r="A722" t="s">
        <v>168</v>
      </c>
      <c r="B722">
        <v>23</v>
      </c>
      <c r="C722" s="22" t="s">
        <v>6656</v>
      </c>
      <c r="D722" t="s">
        <v>170</v>
      </c>
      <c r="E722" s="23" t="s">
        <v>6313</v>
      </c>
      <c r="F722" s="24" t="s">
        <v>415</v>
      </c>
      <c r="G722" s="25">
        <v>3</v>
      </c>
      <c r="H722" s="24">
        <v>0</v>
      </c>
      <c r="I722" s="26">
        <f>ROUND(G722*H722,P4)</f>
        <v>0</v>
      </c>
      <c r="L722" s="26">
        <v>0</v>
      </c>
      <c r="M722" s="20">
        <f>ROUND(G722*L722,P4)</f>
        <v>0</v>
      </c>
      <c r="N722" s="21" t="s">
        <v>170</v>
      </c>
      <c r="O722" s="27">
        <f>M722*AA722</f>
        <v>0</v>
      </c>
      <c r="P722">
        <v>3</v>
      </c>
      <c r="AA722">
        <f>IF(P722=1,$O$3,IF(P722=2,$O$4,$O$5))</f>
        <v>0</v>
      </c>
    </row>
    <row r="723" spans="1:27">
      <c r="A723" t="s">
        <v>173</v>
      </c>
      <c r="E723" s="23" t="s">
        <v>170</v>
      </c>
    </row>
    <row r="724" spans="1:27">
      <c r="A724" t="s">
        <v>174</v>
      </c>
      <c r="E724" s="28" t="s">
        <v>331</v>
      </c>
    </row>
    <row r="725" spans="1:27">
      <c r="A725" t="s">
        <v>176</v>
      </c>
      <c r="E725" s="23" t="s">
        <v>170</v>
      </c>
    </row>
    <row r="726" spans="1:27">
      <c r="A726" t="s">
        <v>168</v>
      </c>
      <c r="B726">
        <v>24</v>
      </c>
      <c r="C726" s="22" t="s">
        <v>6657</v>
      </c>
      <c r="D726" t="s">
        <v>170</v>
      </c>
      <c r="E726" s="23" t="s">
        <v>6315</v>
      </c>
      <c r="F726" s="24" t="s">
        <v>415</v>
      </c>
      <c r="G726" s="25">
        <v>5</v>
      </c>
      <c r="H726" s="24">
        <v>0</v>
      </c>
      <c r="I726" s="26">
        <f>ROUND(G726*H726,P4)</f>
        <v>0</v>
      </c>
      <c r="L726" s="26">
        <v>0</v>
      </c>
      <c r="M726" s="20">
        <f>ROUND(G726*L726,P4)</f>
        <v>0</v>
      </c>
      <c r="N726" s="21" t="s">
        <v>170</v>
      </c>
      <c r="O726" s="27">
        <f>M726*AA726</f>
        <v>0</v>
      </c>
      <c r="P726">
        <v>3</v>
      </c>
      <c r="AA726">
        <f>IF(P726=1,$O$3,IF(P726=2,$O$4,$O$5))</f>
        <v>0</v>
      </c>
    </row>
    <row r="727" spans="1:27">
      <c r="A727" t="s">
        <v>173</v>
      </c>
      <c r="E727" s="23" t="s">
        <v>170</v>
      </c>
    </row>
    <row r="728" spans="1:27">
      <c r="A728" t="s">
        <v>174</v>
      </c>
      <c r="E728" s="28" t="s">
        <v>757</v>
      </c>
    </row>
    <row r="729" spans="1:27">
      <c r="A729" t="s">
        <v>176</v>
      </c>
      <c r="E729" s="23" t="s">
        <v>170</v>
      </c>
    </row>
    <row r="730" spans="1:27">
      <c r="A730" t="s">
        <v>168</v>
      </c>
      <c r="B730">
        <v>25</v>
      </c>
      <c r="C730" s="22" t="s">
        <v>6658</v>
      </c>
      <c r="D730" t="s">
        <v>170</v>
      </c>
      <c r="E730" s="23" t="s">
        <v>6317</v>
      </c>
      <c r="F730" s="24" t="s">
        <v>415</v>
      </c>
      <c r="G730" s="25">
        <v>1</v>
      </c>
      <c r="H730" s="24">
        <v>0</v>
      </c>
      <c r="I730" s="26">
        <f>ROUND(G730*H730,P4)</f>
        <v>0</v>
      </c>
      <c r="L730" s="26">
        <v>0</v>
      </c>
      <c r="M730" s="20">
        <f>ROUND(G730*L730,P4)</f>
        <v>0</v>
      </c>
      <c r="N730" s="21" t="s">
        <v>170</v>
      </c>
      <c r="O730" s="27">
        <f>M730*AA730</f>
        <v>0</v>
      </c>
      <c r="P730">
        <v>3</v>
      </c>
      <c r="AA730">
        <f>IF(P730=1,$O$3,IF(P730=2,$O$4,$O$5))</f>
        <v>0</v>
      </c>
    </row>
    <row r="731" spans="1:27">
      <c r="A731" t="s">
        <v>173</v>
      </c>
      <c r="E731" s="23" t="s">
        <v>170</v>
      </c>
    </row>
    <row r="732" spans="1:27">
      <c r="A732" t="s">
        <v>174</v>
      </c>
      <c r="E732" s="28" t="s">
        <v>183</v>
      </c>
    </row>
    <row r="733" spans="1:27">
      <c r="A733" t="s">
        <v>176</v>
      </c>
      <c r="E733" s="23" t="s">
        <v>170</v>
      </c>
    </row>
    <row r="734" spans="1:27">
      <c r="A734" t="s">
        <v>168</v>
      </c>
      <c r="B734">
        <v>26</v>
      </c>
      <c r="C734" s="22" t="s">
        <v>6659</v>
      </c>
      <c r="D734" t="s">
        <v>170</v>
      </c>
      <c r="E734" s="23" t="s">
        <v>6319</v>
      </c>
      <c r="F734" s="24" t="s">
        <v>415</v>
      </c>
      <c r="G734" s="25">
        <v>3</v>
      </c>
      <c r="H734" s="24">
        <v>0</v>
      </c>
      <c r="I734" s="26">
        <f>ROUND(G734*H734,P4)</f>
        <v>0</v>
      </c>
      <c r="L734" s="26">
        <v>0</v>
      </c>
      <c r="M734" s="20">
        <f>ROUND(G734*L734,P4)</f>
        <v>0</v>
      </c>
      <c r="N734" s="21" t="s">
        <v>170</v>
      </c>
      <c r="O734" s="27">
        <f>M734*AA734</f>
        <v>0</v>
      </c>
      <c r="P734">
        <v>3</v>
      </c>
      <c r="AA734">
        <f>IF(P734=1,$O$3,IF(P734=2,$O$4,$O$5))</f>
        <v>0</v>
      </c>
    </row>
    <row r="735" spans="1:27">
      <c r="A735" t="s">
        <v>173</v>
      </c>
      <c r="E735" s="23" t="s">
        <v>170</v>
      </c>
    </row>
    <row r="736" spans="1:27">
      <c r="A736" t="s">
        <v>174</v>
      </c>
      <c r="E736" s="28" t="s">
        <v>331</v>
      </c>
    </row>
    <row r="737" spans="1:27">
      <c r="A737" t="s">
        <v>176</v>
      </c>
      <c r="E737" s="23" t="s">
        <v>170</v>
      </c>
    </row>
    <row r="738" spans="1:27">
      <c r="A738" t="s">
        <v>168</v>
      </c>
      <c r="B738">
        <v>27</v>
      </c>
      <c r="C738" s="22" t="s">
        <v>6660</v>
      </c>
      <c r="D738" t="s">
        <v>170</v>
      </c>
      <c r="E738" s="23" t="s">
        <v>6610</v>
      </c>
      <c r="F738" s="24" t="s">
        <v>415</v>
      </c>
      <c r="G738" s="25">
        <v>1</v>
      </c>
      <c r="H738" s="24">
        <v>0</v>
      </c>
      <c r="I738" s="26">
        <f>ROUND(G738*H738,P4)</f>
        <v>0</v>
      </c>
      <c r="L738" s="26">
        <v>0</v>
      </c>
      <c r="M738" s="20">
        <f>ROUND(G738*L738,P4)</f>
        <v>0</v>
      </c>
      <c r="N738" s="21" t="s">
        <v>170</v>
      </c>
      <c r="O738" s="27">
        <f>M738*AA738</f>
        <v>0</v>
      </c>
      <c r="P738">
        <v>3</v>
      </c>
      <c r="AA738">
        <f>IF(P738=1,$O$3,IF(P738=2,$O$4,$O$5))</f>
        <v>0</v>
      </c>
    </row>
    <row r="739" spans="1:27">
      <c r="A739" t="s">
        <v>173</v>
      </c>
      <c r="E739" s="23" t="s">
        <v>170</v>
      </c>
    </row>
    <row r="740" spans="1:27">
      <c r="A740" t="s">
        <v>174</v>
      </c>
      <c r="E740" s="28" t="s">
        <v>183</v>
      </c>
    </row>
    <row r="741" spans="1:27">
      <c r="A741" t="s">
        <v>176</v>
      </c>
      <c r="E741" s="23" t="s">
        <v>170</v>
      </c>
    </row>
    <row r="742" spans="1:27">
      <c r="A742" t="s">
        <v>165</v>
      </c>
      <c r="C742" s="18" t="s">
        <v>204</v>
      </c>
      <c r="E742" s="19" t="s">
        <v>6661</v>
      </c>
      <c r="L742" s="20">
        <f>SUMIFS(L743:L794,A743:A794,"P")</f>
        <v>0</v>
      </c>
      <c r="M742" s="20">
        <f>SUMIFS(M743:M794,A743:A794,"P")</f>
        <v>0</v>
      </c>
      <c r="N742" s="21"/>
    </row>
    <row r="743" spans="1:27" ht="26.45">
      <c r="A743" t="s">
        <v>168</v>
      </c>
      <c r="B743">
        <v>28</v>
      </c>
      <c r="C743" s="22" t="s">
        <v>6662</v>
      </c>
      <c r="D743" t="s">
        <v>170</v>
      </c>
      <c r="E743" s="23" t="s">
        <v>6593</v>
      </c>
      <c r="F743" s="24" t="s">
        <v>415</v>
      </c>
      <c r="G743" s="25">
        <v>2</v>
      </c>
      <c r="H743" s="24">
        <v>0</v>
      </c>
      <c r="I743" s="26">
        <f>ROUND(G743*H743,P4)</f>
        <v>0</v>
      </c>
      <c r="L743" s="26">
        <v>0</v>
      </c>
      <c r="M743" s="20">
        <f>ROUND(G743*L743,P4)</f>
        <v>0</v>
      </c>
      <c r="N743" s="21" t="s">
        <v>348</v>
      </c>
      <c r="O743" s="27">
        <f>M743*AA743</f>
        <v>0</v>
      </c>
      <c r="P743">
        <v>3</v>
      </c>
      <c r="AA743">
        <f>IF(P743=1,$O$3,IF(P743=2,$O$4,$O$5))</f>
        <v>0</v>
      </c>
    </row>
    <row r="744" spans="1:27">
      <c r="A744" t="s">
        <v>173</v>
      </c>
      <c r="E744" s="23" t="s">
        <v>170</v>
      </c>
    </row>
    <row r="745" spans="1:27">
      <c r="A745" t="s">
        <v>174</v>
      </c>
      <c r="E745" s="28" t="s">
        <v>231</v>
      </c>
    </row>
    <row r="746" spans="1:27">
      <c r="A746" t="s">
        <v>176</v>
      </c>
      <c r="E746" s="23" t="s">
        <v>170</v>
      </c>
    </row>
    <row r="747" spans="1:27" ht="26.45">
      <c r="A747" t="s">
        <v>168</v>
      </c>
      <c r="B747">
        <v>29</v>
      </c>
      <c r="C747" s="22" t="s">
        <v>6663</v>
      </c>
      <c r="D747" t="s">
        <v>170</v>
      </c>
      <c r="E747" s="23" t="s">
        <v>6595</v>
      </c>
      <c r="F747" s="24" t="s">
        <v>182</v>
      </c>
      <c r="G747" s="25">
        <v>2</v>
      </c>
      <c r="H747" s="24">
        <v>0</v>
      </c>
      <c r="I747" s="26">
        <f>ROUND(G747*H747,P4)</f>
        <v>0</v>
      </c>
      <c r="L747" s="26">
        <v>0</v>
      </c>
      <c r="M747" s="20">
        <f>ROUND(G747*L747,P4)</f>
        <v>0</v>
      </c>
      <c r="N747" s="21" t="s">
        <v>170</v>
      </c>
      <c r="O747" s="27">
        <f>M747*AA747</f>
        <v>0</v>
      </c>
      <c r="P747">
        <v>3</v>
      </c>
      <c r="AA747">
        <f>IF(P747=1,$O$3,IF(P747=2,$O$4,$O$5))</f>
        <v>0</v>
      </c>
    </row>
    <row r="748" spans="1:27">
      <c r="A748" t="s">
        <v>173</v>
      </c>
      <c r="E748" s="23" t="s">
        <v>170</v>
      </c>
    </row>
    <row r="749" spans="1:27">
      <c r="A749" t="s">
        <v>174</v>
      </c>
      <c r="E749" s="28" t="s">
        <v>231</v>
      </c>
    </row>
    <row r="750" spans="1:27">
      <c r="A750" t="s">
        <v>176</v>
      </c>
      <c r="E750" s="23" t="s">
        <v>170</v>
      </c>
    </row>
    <row r="751" spans="1:27">
      <c r="A751" t="s">
        <v>168</v>
      </c>
      <c r="B751">
        <v>30</v>
      </c>
      <c r="C751" s="22" t="s">
        <v>6664</v>
      </c>
      <c r="D751" t="s">
        <v>170</v>
      </c>
      <c r="E751" s="23" t="s">
        <v>6649</v>
      </c>
      <c r="F751" s="24" t="s">
        <v>182</v>
      </c>
      <c r="G751" s="25">
        <v>1</v>
      </c>
      <c r="H751" s="24">
        <v>0</v>
      </c>
      <c r="I751" s="26">
        <f>ROUND(G751*H751,P4)</f>
        <v>0</v>
      </c>
      <c r="L751" s="26">
        <v>0</v>
      </c>
      <c r="M751" s="20">
        <f>ROUND(G751*L751,P4)</f>
        <v>0</v>
      </c>
      <c r="N751" s="21" t="s">
        <v>170</v>
      </c>
      <c r="O751" s="27">
        <f>M751*AA751</f>
        <v>0</v>
      </c>
      <c r="P751">
        <v>3</v>
      </c>
      <c r="AA751">
        <f>IF(P751=1,$O$3,IF(P751=2,$O$4,$O$5))</f>
        <v>0</v>
      </c>
    </row>
    <row r="752" spans="1:27">
      <c r="A752" t="s">
        <v>173</v>
      </c>
      <c r="E752" s="23" t="s">
        <v>170</v>
      </c>
    </row>
    <row r="753" spans="1:27">
      <c r="A753" t="s">
        <v>174</v>
      </c>
      <c r="E753" s="28" t="s">
        <v>183</v>
      </c>
    </row>
    <row r="754" spans="1:27">
      <c r="A754" t="s">
        <v>176</v>
      </c>
      <c r="E754" s="23" t="s">
        <v>170</v>
      </c>
    </row>
    <row r="755" spans="1:27">
      <c r="A755" t="s">
        <v>168</v>
      </c>
      <c r="B755">
        <v>31</v>
      </c>
      <c r="C755" s="22" t="s">
        <v>6665</v>
      </c>
      <c r="D755" t="s">
        <v>170</v>
      </c>
      <c r="E755" s="23" t="s">
        <v>6599</v>
      </c>
      <c r="F755" s="24" t="s">
        <v>415</v>
      </c>
      <c r="G755" s="25">
        <v>1</v>
      </c>
      <c r="H755" s="24">
        <v>0</v>
      </c>
      <c r="I755" s="26">
        <f>ROUND(G755*H755,P4)</f>
        <v>0</v>
      </c>
      <c r="L755" s="26">
        <v>0</v>
      </c>
      <c r="M755" s="20">
        <f>ROUND(G755*L755,P4)</f>
        <v>0</v>
      </c>
      <c r="N755" s="21" t="s">
        <v>170</v>
      </c>
      <c r="O755" s="27">
        <f>M755*AA755</f>
        <v>0</v>
      </c>
      <c r="P755">
        <v>3</v>
      </c>
      <c r="AA755">
        <f>IF(P755=1,$O$3,IF(P755=2,$O$4,$O$5))</f>
        <v>0</v>
      </c>
    </row>
    <row r="756" spans="1:27">
      <c r="A756" t="s">
        <v>173</v>
      </c>
      <c r="E756" s="23" t="s">
        <v>170</v>
      </c>
    </row>
    <row r="757" spans="1:27">
      <c r="A757" t="s">
        <v>174</v>
      </c>
      <c r="E757" s="28" t="s">
        <v>183</v>
      </c>
    </row>
    <row r="758" spans="1:27">
      <c r="A758" t="s">
        <v>176</v>
      </c>
      <c r="E758" s="23" t="s">
        <v>170</v>
      </c>
    </row>
    <row r="759" spans="1:27">
      <c r="A759" t="s">
        <v>168</v>
      </c>
      <c r="B759">
        <v>32</v>
      </c>
      <c r="C759" s="22" t="s">
        <v>6666</v>
      </c>
      <c r="D759" t="s">
        <v>170</v>
      </c>
      <c r="E759" s="23" t="s">
        <v>6667</v>
      </c>
      <c r="F759" s="24" t="s">
        <v>415</v>
      </c>
      <c r="G759" s="25">
        <v>2</v>
      </c>
      <c r="H759" s="24">
        <v>0</v>
      </c>
      <c r="I759" s="26">
        <f>ROUND(G759*H759,P4)</f>
        <v>0</v>
      </c>
      <c r="L759" s="26">
        <v>0</v>
      </c>
      <c r="M759" s="20">
        <f>ROUND(G759*L759,P4)</f>
        <v>0</v>
      </c>
      <c r="N759" s="21" t="s">
        <v>170</v>
      </c>
      <c r="O759" s="27">
        <f>M759*AA759</f>
        <v>0</v>
      </c>
      <c r="P759">
        <v>3</v>
      </c>
      <c r="AA759">
        <f>IF(P759=1,$O$3,IF(P759=2,$O$4,$O$5))</f>
        <v>0</v>
      </c>
    </row>
    <row r="760" spans="1:27">
      <c r="A760" t="s">
        <v>173</v>
      </c>
      <c r="E760" s="23" t="s">
        <v>170</v>
      </c>
    </row>
    <row r="761" spans="1:27">
      <c r="A761" t="s">
        <v>174</v>
      </c>
      <c r="E761" s="28" t="s">
        <v>231</v>
      </c>
    </row>
    <row r="762" spans="1:27">
      <c r="A762" t="s">
        <v>176</v>
      </c>
      <c r="E762" s="23" t="s">
        <v>170</v>
      </c>
    </row>
    <row r="763" spans="1:27">
      <c r="A763" t="s">
        <v>168</v>
      </c>
      <c r="B763">
        <v>33</v>
      </c>
      <c r="C763" s="22" t="s">
        <v>6668</v>
      </c>
      <c r="D763" t="s">
        <v>170</v>
      </c>
      <c r="E763" s="23" t="s">
        <v>6601</v>
      </c>
      <c r="F763" s="24" t="s">
        <v>415</v>
      </c>
      <c r="G763" s="25">
        <v>1</v>
      </c>
      <c r="H763" s="24">
        <v>0</v>
      </c>
      <c r="I763" s="26">
        <f>ROUND(G763*H763,P4)</f>
        <v>0</v>
      </c>
      <c r="L763" s="26">
        <v>0</v>
      </c>
      <c r="M763" s="20">
        <f>ROUND(G763*L763,P4)</f>
        <v>0</v>
      </c>
      <c r="N763" s="21" t="s">
        <v>170</v>
      </c>
      <c r="O763" s="27">
        <f>M763*AA763</f>
        <v>0</v>
      </c>
      <c r="P763">
        <v>3</v>
      </c>
      <c r="AA763">
        <f>IF(P763=1,$O$3,IF(P763=2,$O$4,$O$5))</f>
        <v>0</v>
      </c>
    </row>
    <row r="764" spans="1:27">
      <c r="A764" t="s">
        <v>173</v>
      </c>
      <c r="E764" s="23" t="s">
        <v>170</v>
      </c>
    </row>
    <row r="765" spans="1:27">
      <c r="A765" t="s">
        <v>174</v>
      </c>
      <c r="E765" s="28" t="s">
        <v>183</v>
      </c>
    </row>
    <row r="766" spans="1:27">
      <c r="A766" t="s">
        <v>176</v>
      </c>
      <c r="E766" s="23" t="s">
        <v>170</v>
      </c>
    </row>
    <row r="767" spans="1:27" ht="26.45">
      <c r="A767" t="s">
        <v>168</v>
      </c>
      <c r="B767">
        <v>34</v>
      </c>
      <c r="C767" s="22" t="s">
        <v>6669</v>
      </c>
      <c r="D767" t="s">
        <v>170</v>
      </c>
      <c r="E767" s="23" t="s">
        <v>6603</v>
      </c>
      <c r="F767" s="24" t="s">
        <v>415</v>
      </c>
      <c r="G767" s="25">
        <v>1</v>
      </c>
      <c r="H767" s="24">
        <v>0</v>
      </c>
      <c r="I767" s="26">
        <f>ROUND(G767*H767,P4)</f>
        <v>0</v>
      </c>
      <c r="L767" s="26">
        <v>0</v>
      </c>
      <c r="M767" s="20">
        <f>ROUND(G767*L767,P4)</f>
        <v>0</v>
      </c>
      <c r="N767" s="21" t="s">
        <v>170</v>
      </c>
      <c r="O767" s="27">
        <f>M767*AA767</f>
        <v>0</v>
      </c>
      <c r="P767">
        <v>3</v>
      </c>
      <c r="AA767">
        <f>IF(P767=1,$O$3,IF(P767=2,$O$4,$O$5))</f>
        <v>0</v>
      </c>
    </row>
    <row r="768" spans="1:27">
      <c r="A768" t="s">
        <v>173</v>
      </c>
      <c r="E768" s="23" t="s">
        <v>170</v>
      </c>
    </row>
    <row r="769" spans="1:27">
      <c r="A769" t="s">
        <v>174</v>
      </c>
      <c r="E769" s="28" t="s">
        <v>183</v>
      </c>
    </row>
    <row r="770" spans="1:27">
      <c r="A770" t="s">
        <v>176</v>
      </c>
      <c r="E770" s="23" t="s">
        <v>170</v>
      </c>
    </row>
    <row r="771" spans="1:27">
      <c r="A771" t="s">
        <v>168</v>
      </c>
      <c r="B771">
        <v>35</v>
      </c>
      <c r="C771" s="22" t="s">
        <v>6670</v>
      </c>
      <c r="D771" t="s">
        <v>170</v>
      </c>
      <c r="E771" s="23" t="s">
        <v>6311</v>
      </c>
      <c r="F771" s="24" t="s">
        <v>415</v>
      </c>
      <c r="G771" s="25">
        <v>1</v>
      </c>
      <c r="H771" s="24">
        <v>0</v>
      </c>
      <c r="I771" s="26">
        <f>ROUND(G771*H771,P4)</f>
        <v>0</v>
      </c>
      <c r="L771" s="26">
        <v>0</v>
      </c>
      <c r="M771" s="20">
        <f>ROUND(G771*L771,P4)</f>
        <v>0</v>
      </c>
      <c r="N771" s="21" t="s">
        <v>170</v>
      </c>
      <c r="O771" s="27">
        <f>M771*AA771</f>
        <v>0</v>
      </c>
      <c r="P771">
        <v>3</v>
      </c>
      <c r="AA771">
        <f>IF(P771=1,$O$3,IF(P771=2,$O$4,$O$5))</f>
        <v>0</v>
      </c>
    </row>
    <row r="772" spans="1:27">
      <c r="A772" t="s">
        <v>173</v>
      </c>
      <c r="E772" s="23" t="s">
        <v>170</v>
      </c>
    </row>
    <row r="773" spans="1:27">
      <c r="A773" t="s">
        <v>174</v>
      </c>
      <c r="E773" s="28" t="s">
        <v>183</v>
      </c>
    </row>
    <row r="774" spans="1:27">
      <c r="A774" t="s">
        <v>176</v>
      </c>
      <c r="E774" s="23" t="s">
        <v>170</v>
      </c>
    </row>
    <row r="775" spans="1:27">
      <c r="A775" t="s">
        <v>168</v>
      </c>
      <c r="B775">
        <v>36</v>
      </c>
      <c r="C775" s="22" t="s">
        <v>6671</v>
      </c>
      <c r="D775" t="s">
        <v>170</v>
      </c>
      <c r="E775" s="23" t="s">
        <v>6313</v>
      </c>
      <c r="F775" s="24" t="s">
        <v>415</v>
      </c>
      <c r="G775" s="25">
        <v>4</v>
      </c>
      <c r="H775" s="24">
        <v>0</v>
      </c>
      <c r="I775" s="26">
        <f>ROUND(G775*H775,P4)</f>
        <v>0</v>
      </c>
      <c r="L775" s="26">
        <v>0</v>
      </c>
      <c r="M775" s="20">
        <f>ROUND(G775*L775,P4)</f>
        <v>0</v>
      </c>
      <c r="N775" s="21" t="s">
        <v>170</v>
      </c>
      <c r="O775" s="27">
        <f>M775*AA775</f>
        <v>0</v>
      </c>
      <c r="P775">
        <v>3</v>
      </c>
      <c r="AA775">
        <f>IF(P775=1,$O$3,IF(P775=2,$O$4,$O$5))</f>
        <v>0</v>
      </c>
    </row>
    <row r="776" spans="1:27">
      <c r="A776" t="s">
        <v>173</v>
      </c>
      <c r="E776" s="23" t="s">
        <v>170</v>
      </c>
    </row>
    <row r="777" spans="1:27">
      <c r="A777" t="s">
        <v>174</v>
      </c>
      <c r="E777" s="28" t="s">
        <v>549</v>
      </c>
    </row>
    <row r="778" spans="1:27">
      <c r="A778" t="s">
        <v>176</v>
      </c>
      <c r="E778" s="23" t="s">
        <v>170</v>
      </c>
    </row>
    <row r="779" spans="1:27">
      <c r="A779" t="s">
        <v>168</v>
      </c>
      <c r="B779">
        <v>37</v>
      </c>
      <c r="C779" s="22" t="s">
        <v>6672</v>
      </c>
      <c r="D779" t="s">
        <v>170</v>
      </c>
      <c r="E779" s="23" t="s">
        <v>6315</v>
      </c>
      <c r="F779" s="24" t="s">
        <v>415</v>
      </c>
      <c r="G779" s="25">
        <v>10</v>
      </c>
      <c r="H779" s="24">
        <v>0</v>
      </c>
      <c r="I779" s="26">
        <f>ROUND(G779*H779,P4)</f>
        <v>0</v>
      </c>
      <c r="L779" s="26">
        <v>0</v>
      </c>
      <c r="M779" s="20">
        <f>ROUND(G779*L779,P4)</f>
        <v>0</v>
      </c>
      <c r="N779" s="21" t="s">
        <v>170</v>
      </c>
      <c r="O779" s="27">
        <f>M779*AA779</f>
        <v>0</v>
      </c>
      <c r="P779">
        <v>3</v>
      </c>
      <c r="AA779">
        <f>IF(P779=1,$O$3,IF(P779=2,$O$4,$O$5))</f>
        <v>0</v>
      </c>
    </row>
    <row r="780" spans="1:27">
      <c r="A780" t="s">
        <v>173</v>
      </c>
      <c r="E780" s="23" t="s">
        <v>170</v>
      </c>
    </row>
    <row r="781" spans="1:27">
      <c r="A781" t="s">
        <v>174</v>
      </c>
      <c r="E781" s="28" t="s">
        <v>364</v>
      </c>
    </row>
    <row r="782" spans="1:27">
      <c r="A782" t="s">
        <v>176</v>
      </c>
      <c r="E782" s="23" t="s">
        <v>170</v>
      </c>
    </row>
    <row r="783" spans="1:27">
      <c r="A783" t="s">
        <v>168</v>
      </c>
      <c r="B783">
        <v>38</v>
      </c>
      <c r="C783" s="22" t="s">
        <v>6673</v>
      </c>
      <c r="D783" t="s">
        <v>170</v>
      </c>
      <c r="E783" s="23" t="s">
        <v>6317</v>
      </c>
      <c r="F783" s="24" t="s">
        <v>415</v>
      </c>
      <c r="G783" s="25">
        <v>3</v>
      </c>
      <c r="H783" s="24">
        <v>0</v>
      </c>
      <c r="I783" s="26">
        <f>ROUND(G783*H783,P4)</f>
        <v>0</v>
      </c>
      <c r="L783" s="26">
        <v>0</v>
      </c>
      <c r="M783" s="20">
        <f>ROUND(G783*L783,P4)</f>
        <v>0</v>
      </c>
      <c r="N783" s="21" t="s">
        <v>170</v>
      </c>
      <c r="O783" s="27">
        <f>M783*AA783</f>
        <v>0</v>
      </c>
      <c r="P783">
        <v>3</v>
      </c>
      <c r="AA783">
        <f>IF(P783=1,$O$3,IF(P783=2,$O$4,$O$5))</f>
        <v>0</v>
      </c>
    </row>
    <row r="784" spans="1:27">
      <c r="A784" t="s">
        <v>173</v>
      </c>
      <c r="E784" s="23" t="s">
        <v>170</v>
      </c>
    </row>
    <row r="785" spans="1:27">
      <c r="A785" t="s">
        <v>174</v>
      </c>
      <c r="E785" s="28" t="s">
        <v>331</v>
      </c>
    </row>
    <row r="786" spans="1:27">
      <c r="A786" t="s">
        <v>176</v>
      </c>
      <c r="E786" s="23" t="s">
        <v>170</v>
      </c>
    </row>
    <row r="787" spans="1:27">
      <c r="A787" t="s">
        <v>168</v>
      </c>
      <c r="B787">
        <v>39</v>
      </c>
      <c r="C787" s="22" t="s">
        <v>6674</v>
      </c>
      <c r="D787" t="s">
        <v>170</v>
      </c>
      <c r="E787" s="23" t="s">
        <v>6319</v>
      </c>
      <c r="F787" s="24" t="s">
        <v>415</v>
      </c>
      <c r="G787" s="25">
        <v>3</v>
      </c>
      <c r="H787" s="24">
        <v>0</v>
      </c>
      <c r="I787" s="26">
        <f>ROUND(G787*H787,P4)</f>
        <v>0</v>
      </c>
      <c r="L787" s="26">
        <v>0</v>
      </c>
      <c r="M787" s="20">
        <f>ROUND(G787*L787,P4)</f>
        <v>0</v>
      </c>
      <c r="N787" s="21" t="s">
        <v>170</v>
      </c>
      <c r="O787" s="27">
        <f>M787*AA787</f>
        <v>0</v>
      </c>
      <c r="P787">
        <v>3</v>
      </c>
      <c r="AA787">
        <f>IF(P787=1,$O$3,IF(P787=2,$O$4,$O$5))</f>
        <v>0</v>
      </c>
    </row>
    <row r="788" spans="1:27">
      <c r="A788" t="s">
        <v>173</v>
      </c>
      <c r="E788" s="23" t="s">
        <v>170</v>
      </c>
    </row>
    <row r="789" spans="1:27">
      <c r="A789" t="s">
        <v>174</v>
      </c>
      <c r="E789" s="28" t="s">
        <v>331</v>
      </c>
    </row>
    <row r="790" spans="1:27">
      <c r="A790" t="s">
        <v>176</v>
      </c>
      <c r="E790" s="23" t="s">
        <v>170</v>
      </c>
    </row>
    <row r="791" spans="1:27">
      <c r="A791" t="s">
        <v>168</v>
      </c>
      <c r="B791">
        <v>40</v>
      </c>
      <c r="C791" s="22" t="s">
        <v>6675</v>
      </c>
      <c r="D791" t="s">
        <v>170</v>
      </c>
      <c r="E791" s="23" t="s">
        <v>6610</v>
      </c>
      <c r="F791" s="24" t="s">
        <v>415</v>
      </c>
      <c r="G791" s="25">
        <v>1</v>
      </c>
      <c r="H791" s="24">
        <v>0</v>
      </c>
      <c r="I791" s="26">
        <f>ROUND(G791*H791,P4)</f>
        <v>0</v>
      </c>
      <c r="L791" s="26">
        <v>0</v>
      </c>
      <c r="M791" s="20">
        <f>ROUND(G791*L791,P4)</f>
        <v>0</v>
      </c>
      <c r="N791" s="21" t="s">
        <v>170</v>
      </c>
      <c r="O791" s="27">
        <f>M791*AA791</f>
        <v>0</v>
      </c>
      <c r="P791">
        <v>3</v>
      </c>
      <c r="AA791">
        <f>IF(P791=1,$O$3,IF(P791=2,$O$4,$O$5))</f>
        <v>0</v>
      </c>
    </row>
    <row r="792" spans="1:27">
      <c r="A792" t="s">
        <v>173</v>
      </c>
      <c r="E792" s="23" t="s">
        <v>170</v>
      </c>
    </row>
    <row r="793" spans="1:27">
      <c r="A793" t="s">
        <v>174</v>
      </c>
      <c r="E793" s="28" t="s">
        <v>183</v>
      </c>
    </row>
    <row r="794" spans="1:27">
      <c r="A794" t="s">
        <v>176</v>
      </c>
      <c r="E794" s="23" t="s">
        <v>170</v>
      </c>
    </row>
    <row r="795" spans="1:27">
      <c r="A795" t="s">
        <v>165</v>
      </c>
      <c r="C795" s="18" t="s">
        <v>212</v>
      </c>
      <c r="E795" s="19" t="s">
        <v>6676</v>
      </c>
      <c r="L795" s="20">
        <f>SUMIFS(L796:L855,A796:A855,"P")</f>
        <v>0</v>
      </c>
      <c r="M795" s="20">
        <f>SUMIFS(M796:M855,A796:A855,"P")</f>
        <v>0</v>
      </c>
      <c r="N795" s="21"/>
    </row>
    <row r="796" spans="1:27" ht="26.45">
      <c r="A796" t="s">
        <v>168</v>
      </c>
      <c r="B796">
        <v>41</v>
      </c>
      <c r="C796" s="22" t="s">
        <v>6677</v>
      </c>
      <c r="D796" t="s">
        <v>170</v>
      </c>
      <c r="E796" s="23" t="s">
        <v>6303</v>
      </c>
      <c r="F796" s="24" t="s">
        <v>415</v>
      </c>
      <c r="G796" s="25">
        <v>2</v>
      </c>
      <c r="H796" s="24">
        <v>0</v>
      </c>
      <c r="I796" s="26">
        <f>ROUND(G796*H796,P4)</f>
        <v>0</v>
      </c>
      <c r="L796" s="26">
        <v>0</v>
      </c>
      <c r="M796" s="20">
        <f>ROUND(G796*L796,P4)</f>
        <v>0</v>
      </c>
      <c r="N796" s="21" t="s">
        <v>348</v>
      </c>
      <c r="O796" s="27">
        <f>M796*AA796</f>
        <v>0</v>
      </c>
      <c r="P796">
        <v>3</v>
      </c>
      <c r="AA796">
        <f>IF(P796=1,$O$3,IF(P796=2,$O$4,$O$5))</f>
        <v>0</v>
      </c>
    </row>
    <row r="797" spans="1:27">
      <c r="A797" t="s">
        <v>173</v>
      </c>
      <c r="E797" s="23" t="s">
        <v>170</v>
      </c>
    </row>
    <row r="798" spans="1:27">
      <c r="A798" t="s">
        <v>174</v>
      </c>
      <c r="E798" s="28" t="s">
        <v>231</v>
      </c>
    </row>
    <row r="799" spans="1:27">
      <c r="A799" t="s">
        <v>176</v>
      </c>
      <c r="E799" s="23" t="s">
        <v>170</v>
      </c>
    </row>
    <row r="800" spans="1:27" ht="26.45">
      <c r="A800" t="s">
        <v>168</v>
      </c>
      <c r="B800">
        <v>42</v>
      </c>
      <c r="C800" s="22" t="s">
        <v>6678</v>
      </c>
      <c r="D800" t="s">
        <v>170</v>
      </c>
      <c r="E800" s="23" t="s">
        <v>6679</v>
      </c>
      <c r="F800" s="24" t="s">
        <v>182</v>
      </c>
      <c r="G800" s="25">
        <v>2</v>
      </c>
      <c r="H800" s="24">
        <v>0</v>
      </c>
      <c r="I800" s="26">
        <f>ROUND(G800*H800,P4)</f>
        <v>0</v>
      </c>
      <c r="L800" s="26">
        <v>0</v>
      </c>
      <c r="M800" s="20">
        <f>ROUND(G800*L800,P4)</f>
        <v>0</v>
      </c>
      <c r="N800" s="21" t="s">
        <v>170</v>
      </c>
      <c r="O800" s="27">
        <f>M800*AA800</f>
        <v>0</v>
      </c>
      <c r="P800">
        <v>3</v>
      </c>
      <c r="AA800">
        <f>IF(P800=1,$O$3,IF(P800=2,$O$4,$O$5))</f>
        <v>0</v>
      </c>
    </row>
    <row r="801" spans="1:27">
      <c r="A801" t="s">
        <v>173</v>
      </c>
      <c r="E801" s="23" t="s">
        <v>170</v>
      </c>
    </row>
    <row r="802" spans="1:27">
      <c r="A802" t="s">
        <v>174</v>
      </c>
      <c r="E802" s="28" t="s">
        <v>231</v>
      </c>
    </row>
    <row r="803" spans="1:27">
      <c r="A803" t="s">
        <v>176</v>
      </c>
      <c r="E803" s="23" t="s">
        <v>170</v>
      </c>
    </row>
    <row r="804" spans="1:27">
      <c r="A804" t="s">
        <v>168</v>
      </c>
      <c r="B804">
        <v>43</v>
      </c>
      <c r="C804" s="22" t="s">
        <v>6680</v>
      </c>
      <c r="D804" t="s">
        <v>170</v>
      </c>
      <c r="E804" s="23" t="s">
        <v>6649</v>
      </c>
      <c r="F804" s="24" t="s">
        <v>182</v>
      </c>
      <c r="G804" s="25">
        <v>1</v>
      </c>
      <c r="H804" s="24">
        <v>0</v>
      </c>
      <c r="I804" s="26">
        <f>ROUND(G804*H804,P4)</f>
        <v>0</v>
      </c>
      <c r="L804" s="26">
        <v>0</v>
      </c>
      <c r="M804" s="20">
        <f>ROUND(G804*L804,P4)</f>
        <v>0</v>
      </c>
      <c r="N804" s="21" t="s">
        <v>170</v>
      </c>
      <c r="O804" s="27">
        <f>M804*AA804</f>
        <v>0</v>
      </c>
      <c r="P804">
        <v>3</v>
      </c>
      <c r="AA804">
        <f>IF(P804=1,$O$3,IF(P804=2,$O$4,$O$5))</f>
        <v>0</v>
      </c>
    </row>
    <row r="805" spans="1:27">
      <c r="A805" t="s">
        <v>173</v>
      </c>
      <c r="E805" s="23" t="s">
        <v>170</v>
      </c>
    </row>
    <row r="806" spans="1:27">
      <c r="A806" t="s">
        <v>174</v>
      </c>
      <c r="E806" s="28" t="s">
        <v>183</v>
      </c>
    </row>
    <row r="807" spans="1:27">
      <c r="A807" t="s">
        <v>176</v>
      </c>
      <c r="E807" s="23" t="s">
        <v>170</v>
      </c>
    </row>
    <row r="808" spans="1:27">
      <c r="A808" t="s">
        <v>168</v>
      </c>
      <c r="B808">
        <v>44</v>
      </c>
      <c r="C808" s="22" t="s">
        <v>6681</v>
      </c>
      <c r="D808" t="s">
        <v>170</v>
      </c>
      <c r="E808" s="23" t="s">
        <v>6599</v>
      </c>
      <c r="F808" s="24" t="s">
        <v>415</v>
      </c>
      <c r="G808" s="25">
        <v>2</v>
      </c>
      <c r="H808" s="24">
        <v>0</v>
      </c>
      <c r="I808" s="26">
        <f>ROUND(G808*H808,P4)</f>
        <v>0</v>
      </c>
      <c r="L808" s="26">
        <v>0</v>
      </c>
      <c r="M808" s="20">
        <f>ROUND(G808*L808,P4)</f>
        <v>0</v>
      </c>
      <c r="N808" s="21" t="s">
        <v>170</v>
      </c>
      <c r="O808" s="27">
        <f>M808*AA808</f>
        <v>0</v>
      </c>
      <c r="P808">
        <v>3</v>
      </c>
      <c r="AA808">
        <f>IF(P808=1,$O$3,IF(P808=2,$O$4,$O$5))</f>
        <v>0</v>
      </c>
    </row>
    <row r="809" spans="1:27">
      <c r="A809" t="s">
        <v>173</v>
      </c>
      <c r="E809" s="23" t="s">
        <v>170</v>
      </c>
    </row>
    <row r="810" spans="1:27">
      <c r="A810" t="s">
        <v>174</v>
      </c>
      <c r="E810" s="28" t="s">
        <v>231</v>
      </c>
    </row>
    <row r="811" spans="1:27">
      <c r="A811" t="s">
        <v>176</v>
      </c>
      <c r="E811" s="23" t="s">
        <v>170</v>
      </c>
    </row>
    <row r="812" spans="1:27">
      <c r="A812" t="s">
        <v>168</v>
      </c>
      <c r="B812">
        <v>45</v>
      </c>
      <c r="C812" s="22" t="s">
        <v>6682</v>
      </c>
      <c r="D812" t="s">
        <v>170</v>
      </c>
      <c r="E812" s="23" t="s">
        <v>6667</v>
      </c>
      <c r="F812" s="24" t="s">
        <v>415</v>
      </c>
      <c r="G812" s="25">
        <v>2</v>
      </c>
      <c r="H812" s="24">
        <v>0</v>
      </c>
      <c r="I812" s="26">
        <f>ROUND(G812*H812,P4)</f>
        <v>0</v>
      </c>
      <c r="L812" s="26">
        <v>0</v>
      </c>
      <c r="M812" s="20">
        <f>ROUND(G812*L812,P4)</f>
        <v>0</v>
      </c>
      <c r="N812" s="21" t="s">
        <v>170</v>
      </c>
      <c r="O812" s="27">
        <f>M812*AA812</f>
        <v>0</v>
      </c>
      <c r="P812">
        <v>3</v>
      </c>
      <c r="AA812">
        <f>IF(P812=1,$O$3,IF(P812=2,$O$4,$O$5))</f>
        <v>0</v>
      </c>
    </row>
    <row r="813" spans="1:27">
      <c r="A813" t="s">
        <v>173</v>
      </c>
      <c r="E813" s="23" t="s">
        <v>170</v>
      </c>
    </row>
    <row r="814" spans="1:27">
      <c r="A814" t="s">
        <v>174</v>
      </c>
      <c r="E814" s="28" t="s">
        <v>231</v>
      </c>
    </row>
    <row r="815" spans="1:27">
      <c r="A815" t="s">
        <v>176</v>
      </c>
      <c r="E815" s="23" t="s">
        <v>170</v>
      </c>
    </row>
    <row r="816" spans="1:27">
      <c r="A816" t="s">
        <v>168</v>
      </c>
      <c r="B816">
        <v>46</v>
      </c>
      <c r="C816" s="22" t="s">
        <v>6683</v>
      </c>
      <c r="D816" t="s">
        <v>170</v>
      </c>
      <c r="E816" s="23" t="s">
        <v>6601</v>
      </c>
      <c r="F816" s="24" t="s">
        <v>415</v>
      </c>
      <c r="G816" s="25">
        <v>1</v>
      </c>
      <c r="H816" s="24">
        <v>0</v>
      </c>
      <c r="I816" s="26">
        <f>ROUND(G816*H816,P4)</f>
        <v>0</v>
      </c>
      <c r="L816" s="26">
        <v>0</v>
      </c>
      <c r="M816" s="20">
        <f>ROUND(G816*L816,P4)</f>
        <v>0</v>
      </c>
      <c r="N816" s="21" t="s">
        <v>170</v>
      </c>
      <c r="O816" s="27">
        <f>M816*AA816</f>
        <v>0</v>
      </c>
      <c r="P816">
        <v>3</v>
      </c>
      <c r="AA816">
        <f>IF(P816=1,$O$3,IF(P816=2,$O$4,$O$5))</f>
        <v>0</v>
      </c>
    </row>
    <row r="817" spans="1:27">
      <c r="A817" t="s">
        <v>173</v>
      </c>
      <c r="E817" s="23" t="s">
        <v>170</v>
      </c>
    </row>
    <row r="818" spans="1:27">
      <c r="A818" t="s">
        <v>174</v>
      </c>
      <c r="E818" s="28" t="s">
        <v>183</v>
      </c>
    </row>
    <row r="819" spans="1:27">
      <c r="A819" t="s">
        <v>176</v>
      </c>
      <c r="E819" s="23" t="s">
        <v>170</v>
      </c>
    </row>
    <row r="820" spans="1:27" ht="26.45">
      <c r="A820" t="s">
        <v>168</v>
      </c>
      <c r="B820">
        <v>47</v>
      </c>
      <c r="C820" s="22" t="s">
        <v>6684</v>
      </c>
      <c r="D820" t="s">
        <v>170</v>
      </c>
      <c r="E820" s="23" t="s">
        <v>6603</v>
      </c>
      <c r="F820" s="24" t="s">
        <v>415</v>
      </c>
      <c r="G820" s="25">
        <v>1</v>
      </c>
      <c r="H820" s="24">
        <v>0</v>
      </c>
      <c r="I820" s="26">
        <f>ROUND(G820*H820,P4)</f>
        <v>0</v>
      </c>
      <c r="L820" s="26">
        <v>0</v>
      </c>
      <c r="M820" s="20">
        <f>ROUND(G820*L820,P4)</f>
        <v>0</v>
      </c>
      <c r="N820" s="21" t="s">
        <v>170</v>
      </c>
      <c r="O820" s="27">
        <f>M820*AA820</f>
        <v>0</v>
      </c>
      <c r="P820">
        <v>3</v>
      </c>
      <c r="AA820">
        <f>IF(P820=1,$O$3,IF(P820=2,$O$4,$O$5))</f>
        <v>0</v>
      </c>
    </row>
    <row r="821" spans="1:27">
      <c r="A821" t="s">
        <v>173</v>
      </c>
      <c r="E821" s="23" t="s">
        <v>170</v>
      </c>
    </row>
    <row r="822" spans="1:27">
      <c r="A822" t="s">
        <v>174</v>
      </c>
      <c r="E822" s="28" t="s">
        <v>183</v>
      </c>
    </row>
    <row r="823" spans="1:27">
      <c r="A823" t="s">
        <v>176</v>
      </c>
      <c r="E823" s="23" t="s">
        <v>170</v>
      </c>
    </row>
    <row r="824" spans="1:27">
      <c r="A824" t="s">
        <v>168</v>
      </c>
      <c r="B824">
        <v>48</v>
      </c>
      <c r="C824" s="22" t="s">
        <v>6685</v>
      </c>
      <c r="D824" t="s">
        <v>170</v>
      </c>
      <c r="E824" s="23" t="s">
        <v>6311</v>
      </c>
      <c r="F824" s="24" t="s">
        <v>415</v>
      </c>
      <c r="G824" s="25">
        <v>1</v>
      </c>
      <c r="H824" s="24">
        <v>0</v>
      </c>
      <c r="I824" s="26">
        <f>ROUND(G824*H824,P4)</f>
        <v>0</v>
      </c>
      <c r="L824" s="26">
        <v>0</v>
      </c>
      <c r="M824" s="20">
        <f>ROUND(G824*L824,P4)</f>
        <v>0</v>
      </c>
      <c r="N824" s="21" t="s">
        <v>170</v>
      </c>
      <c r="O824" s="27">
        <f>M824*AA824</f>
        <v>0</v>
      </c>
      <c r="P824">
        <v>3</v>
      </c>
      <c r="AA824">
        <f>IF(P824=1,$O$3,IF(P824=2,$O$4,$O$5))</f>
        <v>0</v>
      </c>
    </row>
    <row r="825" spans="1:27">
      <c r="A825" t="s">
        <v>173</v>
      </c>
      <c r="E825" s="23" t="s">
        <v>170</v>
      </c>
    </row>
    <row r="826" spans="1:27">
      <c r="A826" t="s">
        <v>174</v>
      </c>
      <c r="E826" s="28" t="s">
        <v>183</v>
      </c>
    </row>
    <row r="827" spans="1:27">
      <c r="A827" t="s">
        <v>176</v>
      </c>
      <c r="E827" s="23" t="s">
        <v>170</v>
      </c>
    </row>
    <row r="828" spans="1:27">
      <c r="A828" t="s">
        <v>168</v>
      </c>
      <c r="B828">
        <v>49</v>
      </c>
      <c r="C828" s="22" t="s">
        <v>6686</v>
      </c>
      <c r="D828" t="s">
        <v>170</v>
      </c>
      <c r="E828" s="23" t="s">
        <v>6313</v>
      </c>
      <c r="F828" s="24" t="s">
        <v>415</v>
      </c>
      <c r="G828" s="25">
        <v>3</v>
      </c>
      <c r="H828" s="24">
        <v>0</v>
      </c>
      <c r="I828" s="26">
        <f>ROUND(G828*H828,P4)</f>
        <v>0</v>
      </c>
      <c r="L828" s="26">
        <v>0</v>
      </c>
      <c r="M828" s="20">
        <f>ROUND(G828*L828,P4)</f>
        <v>0</v>
      </c>
      <c r="N828" s="21" t="s">
        <v>170</v>
      </c>
      <c r="O828" s="27">
        <f>M828*AA828</f>
        <v>0</v>
      </c>
      <c r="P828">
        <v>3</v>
      </c>
      <c r="AA828">
        <f>IF(P828=1,$O$3,IF(P828=2,$O$4,$O$5))</f>
        <v>0</v>
      </c>
    </row>
    <row r="829" spans="1:27">
      <c r="A829" t="s">
        <v>173</v>
      </c>
      <c r="E829" s="23" t="s">
        <v>170</v>
      </c>
    </row>
    <row r="830" spans="1:27">
      <c r="A830" t="s">
        <v>174</v>
      </c>
      <c r="E830" s="28" t="s">
        <v>331</v>
      </c>
    </row>
    <row r="831" spans="1:27">
      <c r="A831" t="s">
        <v>176</v>
      </c>
      <c r="E831" s="23" t="s">
        <v>170</v>
      </c>
    </row>
    <row r="832" spans="1:27">
      <c r="A832" t="s">
        <v>168</v>
      </c>
      <c r="B832">
        <v>50</v>
      </c>
      <c r="C832" s="22" t="s">
        <v>6687</v>
      </c>
      <c r="D832" t="s">
        <v>170</v>
      </c>
      <c r="E832" s="23" t="s">
        <v>6315</v>
      </c>
      <c r="F832" s="24" t="s">
        <v>415</v>
      </c>
      <c r="G832" s="25">
        <v>8</v>
      </c>
      <c r="H832" s="24">
        <v>0</v>
      </c>
      <c r="I832" s="26">
        <f>ROUND(G832*H832,P4)</f>
        <v>0</v>
      </c>
      <c r="L832" s="26">
        <v>0</v>
      </c>
      <c r="M832" s="20">
        <f>ROUND(G832*L832,P4)</f>
        <v>0</v>
      </c>
      <c r="N832" s="21" t="s">
        <v>170</v>
      </c>
      <c r="O832" s="27">
        <f>M832*AA832</f>
        <v>0</v>
      </c>
      <c r="P832">
        <v>3</v>
      </c>
      <c r="AA832">
        <f>IF(P832=1,$O$3,IF(P832=2,$O$4,$O$5))</f>
        <v>0</v>
      </c>
    </row>
    <row r="833" spans="1:27">
      <c r="A833" t="s">
        <v>173</v>
      </c>
      <c r="E833" s="23" t="s">
        <v>170</v>
      </c>
    </row>
    <row r="834" spans="1:27">
      <c r="A834" t="s">
        <v>174</v>
      </c>
      <c r="E834" s="28" t="s">
        <v>396</v>
      </c>
    </row>
    <row r="835" spans="1:27">
      <c r="A835" t="s">
        <v>176</v>
      </c>
      <c r="E835" s="23" t="s">
        <v>170</v>
      </c>
    </row>
    <row r="836" spans="1:27">
      <c r="A836" t="s">
        <v>168</v>
      </c>
      <c r="B836">
        <v>51</v>
      </c>
      <c r="C836" s="22" t="s">
        <v>6688</v>
      </c>
      <c r="D836" t="s">
        <v>170</v>
      </c>
      <c r="E836" s="23" t="s">
        <v>6317</v>
      </c>
      <c r="F836" s="24" t="s">
        <v>415</v>
      </c>
      <c r="G836" s="25">
        <v>3</v>
      </c>
      <c r="H836" s="24">
        <v>0</v>
      </c>
      <c r="I836" s="26">
        <f>ROUND(G836*H836,P4)</f>
        <v>0</v>
      </c>
      <c r="L836" s="26">
        <v>0</v>
      </c>
      <c r="M836" s="20">
        <f>ROUND(G836*L836,P4)</f>
        <v>0</v>
      </c>
      <c r="N836" s="21" t="s">
        <v>170</v>
      </c>
      <c r="O836" s="27">
        <f>M836*AA836</f>
        <v>0</v>
      </c>
      <c r="P836">
        <v>3</v>
      </c>
      <c r="AA836">
        <f>IF(P836=1,$O$3,IF(P836=2,$O$4,$O$5))</f>
        <v>0</v>
      </c>
    </row>
    <row r="837" spans="1:27">
      <c r="A837" t="s">
        <v>173</v>
      </c>
      <c r="E837" s="23" t="s">
        <v>170</v>
      </c>
    </row>
    <row r="838" spans="1:27">
      <c r="A838" t="s">
        <v>174</v>
      </c>
      <c r="E838" s="28" t="s">
        <v>331</v>
      </c>
    </row>
    <row r="839" spans="1:27">
      <c r="A839" t="s">
        <v>176</v>
      </c>
      <c r="E839" s="23" t="s">
        <v>170</v>
      </c>
    </row>
    <row r="840" spans="1:27">
      <c r="A840" t="s">
        <v>168</v>
      </c>
      <c r="B840">
        <v>52</v>
      </c>
      <c r="C840" s="22" t="s">
        <v>6689</v>
      </c>
      <c r="D840" t="s">
        <v>170</v>
      </c>
      <c r="E840" s="23" t="s">
        <v>6319</v>
      </c>
      <c r="F840" s="24" t="s">
        <v>415</v>
      </c>
      <c r="G840" s="25">
        <v>3</v>
      </c>
      <c r="H840" s="24">
        <v>0</v>
      </c>
      <c r="I840" s="26">
        <f>ROUND(G840*H840,P4)</f>
        <v>0</v>
      </c>
      <c r="L840" s="26">
        <v>0</v>
      </c>
      <c r="M840" s="20">
        <f>ROUND(G840*L840,P4)</f>
        <v>0</v>
      </c>
      <c r="N840" s="21" t="s">
        <v>170</v>
      </c>
      <c r="O840" s="27">
        <f>M840*AA840</f>
        <v>0</v>
      </c>
      <c r="P840">
        <v>3</v>
      </c>
      <c r="AA840">
        <f>IF(P840=1,$O$3,IF(P840=2,$O$4,$O$5))</f>
        <v>0</v>
      </c>
    </row>
    <row r="841" spans="1:27">
      <c r="A841" t="s">
        <v>173</v>
      </c>
      <c r="E841" s="23" t="s">
        <v>170</v>
      </c>
    </row>
    <row r="842" spans="1:27">
      <c r="A842" t="s">
        <v>174</v>
      </c>
      <c r="E842" s="28" t="s">
        <v>331</v>
      </c>
    </row>
    <row r="843" spans="1:27">
      <c r="A843" t="s">
        <v>176</v>
      </c>
      <c r="E843" s="23" t="s">
        <v>170</v>
      </c>
    </row>
    <row r="844" spans="1:27">
      <c r="A844" t="s">
        <v>168</v>
      </c>
      <c r="B844">
        <v>53</v>
      </c>
      <c r="C844" s="22" t="s">
        <v>6690</v>
      </c>
      <c r="D844" t="s">
        <v>170</v>
      </c>
      <c r="E844" s="23" t="s">
        <v>6321</v>
      </c>
      <c r="F844" s="24" t="s">
        <v>415</v>
      </c>
      <c r="G844" s="25">
        <v>4</v>
      </c>
      <c r="H844" s="24">
        <v>0</v>
      </c>
      <c r="I844" s="26">
        <f>ROUND(G844*H844,P4)</f>
        <v>0</v>
      </c>
      <c r="L844" s="26">
        <v>0</v>
      </c>
      <c r="M844" s="20">
        <f>ROUND(G844*L844,P4)</f>
        <v>0</v>
      </c>
      <c r="N844" s="21" t="s">
        <v>170</v>
      </c>
      <c r="O844" s="27">
        <f>M844*AA844</f>
        <v>0</v>
      </c>
      <c r="P844">
        <v>3</v>
      </c>
      <c r="AA844">
        <f>IF(P844=1,$O$3,IF(P844=2,$O$4,$O$5))</f>
        <v>0</v>
      </c>
    </row>
    <row r="845" spans="1:27">
      <c r="A845" t="s">
        <v>173</v>
      </c>
      <c r="E845" s="23" t="s">
        <v>170</v>
      </c>
    </row>
    <row r="846" spans="1:27">
      <c r="A846" t="s">
        <v>174</v>
      </c>
      <c r="E846" s="28" t="s">
        <v>549</v>
      </c>
    </row>
    <row r="847" spans="1:27">
      <c r="A847" t="s">
        <v>176</v>
      </c>
      <c r="E847" s="23" t="s">
        <v>170</v>
      </c>
    </row>
    <row r="848" spans="1:27">
      <c r="A848" t="s">
        <v>168</v>
      </c>
      <c r="B848">
        <v>54</v>
      </c>
      <c r="C848" s="22" t="s">
        <v>6691</v>
      </c>
      <c r="D848" t="s">
        <v>170</v>
      </c>
      <c r="E848" s="23" t="s">
        <v>6323</v>
      </c>
      <c r="F848" s="24" t="s">
        <v>415</v>
      </c>
      <c r="G848" s="25">
        <v>3</v>
      </c>
      <c r="H848" s="24">
        <v>0</v>
      </c>
      <c r="I848" s="26">
        <f>ROUND(G848*H848,P4)</f>
        <v>0</v>
      </c>
      <c r="L848" s="26">
        <v>0</v>
      </c>
      <c r="M848" s="20">
        <f>ROUND(G848*L848,P4)</f>
        <v>0</v>
      </c>
      <c r="N848" s="21" t="s">
        <v>170</v>
      </c>
      <c r="O848" s="27">
        <f>M848*AA848</f>
        <v>0</v>
      </c>
      <c r="P848">
        <v>3</v>
      </c>
      <c r="AA848">
        <f>IF(P848=1,$O$3,IF(P848=2,$O$4,$O$5))</f>
        <v>0</v>
      </c>
    </row>
    <row r="849" spans="1:27">
      <c r="A849" t="s">
        <v>173</v>
      </c>
      <c r="E849" s="23" t="s">
        <v>170</v>
      </c>
    </row>
    <row r="850" spans="1:27">
      <c r="A850" t="s">
        <v>174</v>
      </c>
      <c r="E850" s="28" t="s">
        <v>331</v>
      </c>
    </row>
    <row r="851" spans="1:27">
      <c r="A851" t="s">
        <v>176</v>
      </c>
      <c r="E851" s="23" t="s">
        <v>170</v>
      </c>
    </row>
    <row r="852" spans="1:27">
      <c r="A852" t="s">
        <v>168</v>
      </c>
      <c r="B852">
        <v>55</v>
      </c>
      <c r="C852" s="22" t="s">
        <v>6692</v>
      </c>
      <c r="D852" t="s">
        <v>170</v>
      </c>
      <c r="E852" s="23" t="s">
        <v>6610</v>
      </c>
      <c r="F852" s="24" t="s">
        <v>415</v>
      </c>
      <c r="G852" s="25">
        <v>1</v>
      </c>
      <c r="H852" s="24">
        <v>0</v>
      </c>
      <c r="I852" s="26">
        <f>ROUND(G852*H852,P4)</f>
        <v>0</v>
      </c>
      <c r="L852" s="26">
        <v>0</v>
      </c>
      <c r="M852" s="20">
        <f>ROUND(G852*L852,P4)</f>
        <v>0</v>
      </c>
      <c r="N852" s="21" t="s">
        <v>170</v>
      </c>
      <c r="O852" s="27">
        <f>M852*AA852</f>
        <v>0</v>
      </c>
      <c r="P852">
        <v>3</v>
      </c>
      <c r="AA852">
        <f>IF(P852=1,$O$3,IF(P852=2,$O$4,$O$5))</f>
        <v>0</v>
      </c>
    </row>
    <row r="853" spans="1:27">
      <c r="A853" t="s">
        <v>173</v>
      </c>
      <c r="E853" s="23" t="s">
        <v>170</v>
      </c>
    </row>
    <row r="854" spans="1:27">
      <c r="A854" t="s">
        <v>174</v>
      </c>
      <c r="E854" s="28" t="s">
        <v>183</v>
      </c>
    </row>
    <row r="855" spans="1:27">
      <c r="A855" t="s">
        <v>176</v>
      </c>
      <c r="E855" s="23" t="s">
        <v>170</v>
      </c>
    </row>
    <row r="856" spans="1:27">
      <c r="A856" t="s">
        <v>165</v>
      </c>
      <c r="C856" s="18" t="s">
        <v>221</v>
      </c>
      <c r="E856" s="19" t="s">
        <v>6693</v>
      </c>
      <c r="L856" s="20">
        <f>SUMIFS(L857:L876,A857:A876,"P")</f>
        <v>0</v>
      </c>
      <c r="M856" s="20">
        <f>SUMIFS(M857:M876,A857:A876,"P")</f>
        <v>0</v>
      </c>
      <c r="N856" s="21"/>
    </row>
    <row r="857" spans="1:27" ht="26.45">
      <c r="A857" t="s">
        <v>168</v>
      </c>
      <c r="B857">
        <v>56</v>
      </c>
      <c r="C857" s="22" t="s">
        <v>6694</v>
      </c>
      <c r="D857" t="s">
        <v>170</v>
      </c>
      <c r="E857" s="23" t="s">
        <v>6695</v>
      </c>
      <c r="F857" s="24" t="s">
        <v>415</v>
      </c>
      <c r="G857" s="25">
        <v>1</v>
      </c>
      <c r="H857" s="24">
        <v>0</v>
      </c>
      <c r="I857" s="26">
        <f>ROUND(G857*H857,P4)</f>
        <v>0</v>
      </c>
      <c r="L857" s="26">
        <v>0</v>
      </c>
      <c r="M857" s="20">
        <f>ROUND(G857*L857,P4)</f>
        <v>0</v>
      </c>
      <c r="N857" s="21" t="s">
        <v>348</v>
      </c>
      <c r="O857" s="27">
        <f>M857*AA857</f>
        <v>0</v>
      </c>
      <c r="P857">
        <v>3</v>
      </c>
      <c r="AA857">
        <f>IF(P857=1,$O$3,IF(P857=2,$O$4,$O$5))</f>
        <v>0</v>
      </c>
    </row>
    <row r="858" spans="1:27">
      <c r="A858" t="s">
        <v>173</v>
      </c>
      <c r="E858" s="23" t="s">
        <v>170</v>
      </c>
    </row>
    <row r="859" spans="1:27">
      <c r="A859" t="s">
        <v>174</v>
      </c>
      <c r="E859" s="28" t="s">
        <v>183</v>
      </c>
    </row>
    <row r="860" spans="1:27">
      <c r="A860" t="s">
        <v>176</v>
      </c>
      <c r="E860" s="23" t="s">
        <v>170</v>
      </c>
    </row>
    <row r="861" spans="1:27" ht="26.45">
      <c r="A861" t="s">
        <v>168</v>
      </c>
      <c r="B861">
        <v>57</v>
      </c>
      <c r="C861" s="22" t="s">
        <v>6696</v>
      </c>
      <c r="D861" t="s">
        <v>170</v>
      </c>
      <c r="E861" s="23" t="s">
        <v>6697</v>
      </c>
      <c r="F861" s="24" t="s">
        <v>182</v>
      </c>
      <c r="G861" s="25">
        <v>1</v>
      </c>
      <c r="H861" s="24">
        <v>0</v>
      </c>
      <c r="I861" s="26">
        <f>ROUND(G861*H861,P4)</f>
        <v>0</v>
      </c>
      <c r="L861" s="26">
        <v>0</v>
      </c>
      <c r="M861" s="20">
        <f>ROUND(G861*L861,P4)</f>
        <v>0</v>
      </c>
      <c r="N861" s="21" t="s">
        <v>170</v>
      </c>
      <c r="O861" s="27">
        <f>M861*AA861</f>
        <v>0</v>
      </c>
      <c r="P861">
        <v>3</v>
      </c>
      <c r="AA861">
        <f>IF(P861=1,$O$3,IF(P861=2,$O$4,$O$5))</f>
        <v>0</v>
      </c>
    </row>
    <row r="862" spans="1:27">
      <c r="A862" t="s">
        <v>173</v>
      </c>
      <c r="E862" s="23" t="s">
        <v>170</v>
      </c>
    </row>
    <row r="863" spans="1:27">
      <c r="A863" t="s">
        <v>174</v>
      </c>
      <c r="E863" s="28" t="s">
        <v>183</v>
      </c>
    </row>
    <row r="864" spans="1:27">
      <c r="A864" t="s">
        <v>176</v>
      </c>
      <c r="E864" s="23" t="s">
        <v>170</v>
      </c>
    </row>
    <row r="865" spans="1:27">
      <c r="A865" t="s">
        <v>168</v>
      </c>
      <c r="B865">
        <v>58</v>
      </c>
      <c r="C865" s="22" t="s">
        <v>6698</v>
      </c>
      <c r="D865" t="s">
        <v>170</v>
      </c>
      <c r="E865" s="23" t="s">
        <v>6307</v>
      </c>
      <c r="F865" s="24" t="s">
        <v>182</v>
      </c>
      <c r="G865" s="25">
        <v>1</v>
      </c>
      <c r="H865" s="24">
        <v>0</v>
      </c>
      <c r="I865" s="26">
        <f>ROUND(G865*H865,P4)</f>
        <v>0</v>
      </c>
      <c r="L865" s="26">
        <v>0</v>
      </c>
      <c r="M865" s="20">
        <f>ROUND(G865*L865,P4)</f>
        <v>0</v>
      </c>
      <c r="N865" s="21" t="s">
        <v>170</v>
      </c>
      <c r="O865" s="27">
        <f>M865*AA865</f>
        <v>0</v>
      </c>
      <c r="P865">
        <v>3</v>
      </c>
      <c r="AA865">
        <f>IF(P865=1,$O$3,IF(P865=2,$O$4,$O$5))</f>
        <v>0</v>
      </c>
    </row>
    <row r="866" spans="1:27">
      <c r="A866" t="s">
        <v>173</v>
      </c>
      <c r="E866" s="23" t="s">
        <v>170</v>
      </c>
    </row>
    <row r="867" spans="1:27">
      <c r="A867" t="s">
        <v>174</v>
      </c>
      <c r="E867" s="28" t="s">
        <v>183</v>
      </c>
    </row>
    <row r="868" spans="1:27">
      <c r="A868" t="s">
        <v>176</v>
      </c>
      <c r="E868" s="23" t="s">
        <v>170</v>
      </c>
    </row>
    <row r="869" spans="1:27">
      <c r="A869" t="s">
        <v>168</v>
      </c>
      <c r="B869">
        <v>59</v>
      </c>
      <c r="C869" s="22" t="s">
        <v>6699</v>
      </c>
      <c r="D869" t="s">
        <v>170</v>
      </c>
      <c r="E869" s="23" t="s">
        <v>6700</v>
      </c>
      <c r="F869" s="24" t="s">
        <v>415</v>
      </c>
      <c r="G869" s="25">
        <v>5</v>
      </c>
      <c r="H869" s="24">
        <v>0</v>
      </c>
      <c r="I869" s="26">
        <f>ROUND(G869*H869,P4)</f>
        <v>0</v>
      </c>
      <c r="L869" s="26">
        <v>0</v>
      </c>
      <c r="M869" s="20">
        <f>ROUND(G869*L869,P4)</f>
        <v>0</v>
      </c>
      <c r="N869" s="21" t="s">
        <v>170</v>
      </c>
      <c r="O869" s="27">
        <f>M869*AA869</f>
        <v>0</v>
      </c>
      <c r="P869">
        <v>3</v>
      </c>
      <c r="AA869">
        <f>IF(P869=1,$O$3,IF(P869=2,$O$4,$O$5))</f>
        <v>0</v>
      </c>
    </row>
    <row r="870" spans="1:27">
      <c r="A870" t="s">
        <v>173</v>
      </c>
      <c r="E870" s="23" t="s">
        <v>170</v>
      </c>
    </row>
    <row r="871" spans="1:27">
      <c r="A871" t="s">
        <v>174</v>
      </c>
      <c r="E871" s="28" t="s">
        <v>757</v>
      </c>
    </row>
    <row r="872" spans="1:27">
      <c r="A872" t="s">
        <v>176</v>
      </c>
      <c r="E872" s="23" t="s">
        <v>170</v>
      </c>
    </row>
    <row r="873" spans="1:27">
      <c r="A873" t="s">
        <v>168</v>
      </c>
      <c r="B873">
        <v>60</v>
      </c>
      <c r="C873" s="22" t="s">
        <v>6701</v>
      </c>
      <c r="D873" t="s">
        <v>170</v>
      </c>
      <c r="E873" s="23" t="s">
        <v>6702</v>
      </c>
      <c r="F873" s="24" t="s">
        <v>415</v>
      </c>
      <c r="G873" s="25">
        <v>4</v>
      </c>
      <c r="H873" s="24">
        <v>0</v>
      </c>
      <c r="I873" s="26">
        <f>ROUND(G873*H873,P4)</f>
        <v>0</v>
      </c>
      <c r="L873" s="26">
        <v>0</v>
      </c>
      <c r="M873" s="20">
        <f>ROUND(G873*L873,P4)</f>
        <v>0</v>
      </c>
      <c r="N873" s="21" t="s">
        <v>170</v>
      </c>
      <c r="O873" s="27">
        <f>M873*AA873</f>
        <v>0</v>
      </c>
      <c r="P873">
        <v>3</v>
      </c>
      <c r="AA873">
        <f>IF(P873=1,$O$3,IF(P873=2,$O$4,$O$5))</f>
        <v>0</v>
      </c>
    </row>
    <row r="874" spans="1:27">
      <c r="A874" t="s">
        <v>173</v>
      </c>
      <c r="E874" s="23" t="s">
        <v>170</v>
      </c>
    </row>
    <row r="875" spans="1:27">
      <c r="A875" t="s">
        <v>174</v>
      </c>
      <c r="E875" s="28" t="s">
        <v>549</v>
      </c>
    </row>
    <row r="876" spans="1:27">
      <c r="A876" t="s">
        <v>176</v>
      </c>
      <c r="E876" s="23" t="s">
        <v>170</v>
      </c>
    </row>
    <row r="877" spans="1:27">
      <c r="A877" t="s">
        <v>165</v>
      </c>
      <c r="C877" s="18" t="s">
        <v>240</v>
      </c>
      <c r="E877" s="19" t="s">
        <v>6703</v>
      </c>
      <c r="L877" s="20">
        <f>SUMIFS(L878:L929,A878:A929,"P")</f>
        <v>0</v>
      </c>
      <c r="M877" s="20">
        <f>SUMIFS(M878:M929,A878:A929,"P")</f>
        <v>0</v>
      </c>
      <c r="N877" s="21"/>
    </row>
    <row r="878" spans="1:27">
      <c r="A878" t="s">
        <v>168</v>
      </c>
      <c r="B878">
        <v>61</v>
      </c>
      <c r="C878" s="22" t="s">
        <v>6704</v>
      </c>
      <c r="D878" t="s">
        <v>170</v>
      </c>
      <c r="E878" s="23" t="s">
        <v>6705</v>
      </c>
      <c r="F878" s="24" t="s">
        <v>415</v>
      </c>
      <c r="G878" s="25">
        <v>1</v>
      </c>
      <c r="H878" s="24">
        <v>0</v>
      </c>
      <c r="I878" s="26">
        <f>ROUND(G878*H878,P4)</f>
        <v>0</v>
      </c>
      <c r="L878" s="26">
        <v>0</v>
      </c>
      <c r="M878" s="20">
        <f>ROUND(G878*L878,P4)</f>
        <v>0</v>
      </c>
      <c r="N878" s="21" t="s">
        <v>348</v>
      </c>
      <c r="O878" s="27">
        <f>M878*AA878</f>
        <v>0</v>
      </c>
      <c r="P878">
        <v>3</v>
      </c>
      <c r="AA878">
        <f>IF(P878=1,$O$3,IF(P878=2,$O$4,$O$5))</f>
        <v>0</v>
      </c>
    </row>
    <row r="879" spans="1:27" ht="39.6">
      <c r="A879" t="s">
        <v>173</v>
      </c>
      <c r="E879" s="23" t="s">
        <v>6706</v>
      </c>
    </row>
    <row r="880" spans="1:27">
      <c r="A880" t="s">
        <v>174</v>
      </c>
      <c r="E880" s="28" t="s">
        <v>183</v>
      </c>
    </row>
    <row r="881" spans="1:27">
      <c r="A881" t="s">
        <v>176</v>
      </c>
      <c r="E881" s="23" t="s">
        <v>170</v>
      </c>
    </row>
    <row r="882" spans="1:27" ht="26.45">
      <c r="A882" t="s">
        <v>168</v>
      </c>
      <c r="B882">
        <v>62</v>
      </c>
      <c r="C882" s="22" t="s">
        <v>6707</v>
      </c>
      <c r="D882" t="s">
        <v>170</v>
      </c>
      <c r="E882" s="23" t="s">
        <v>6363</v>
      </c>
      <c r="F882" s="24" t="s">
        <v>182</v>
      </c>
      <c r="G882" s="25">
        <v>1</v>
      </c>
      <c r="H882" s="24">
        <v>0</v>
      </c>
      <c r="I882" s="26">
        <f>ROUND(G882*H882,P4)</f>
        <v>0</v>
      </c>
      <c r="L882" s="26">
        <v>0</v>
      </c>
      <c r="M882" s="20">
        <f>ROUND(G882*L882,P4)</f>
        <v>0</v>
      </c>
      <c r="N882" s="21" t="s">
        <v>170</v>
      </c>
      <c r="O882" s="27">
        <f>M882*AA882</f>
        <v>0</v>
      </c>
      <c r="P882">
        <v>3</v>
      </c>
      <c r="AA882">
        <f>IF(P882=1,$O$3,IF(P882=2,$O$4,$O$5))</f>
        <v>0</v>
      </c>
    </row>
    <row r="883" spans="1:27">
      <c r="A883" t="s">
        <v>173</v>
      </c>
      <c r="E883" s="23" t="s">
        <v>170</v>
      </c>
    </row>
    <row r="884" spans="1:27">
      <c r="A884" t="s">
        <v>174</v>
      </c>
      <c r="E884" s="28" t="s">
        <v>183</v>
      </c>
    </row>
    <row r="885" spans="1:27">
      <c r="A885" t="s">
        <v>176</v>
      </c>
      <c r="E885" s="23" t="s">
        <v>170</v>
      </c>
    </row>
    <row r="886" spans="1:27">
      <c r="A886" t="s">
        <v>168</v>
      </c>
      <c r="B886">
        <v>63</v>
      </c>
      <c r="C886" s="22" t="s">
        <v>6708</v>
      </c>
      <c r="D886" t="s">
        <v>170</v>
      </c>
      <c r="E886" s="23" t="s">
        <v>6307</v>
      </c>
      <c r="F886" s="24" t="s">
        <v>182</v>
      </c>
      <c r="G886" s="25">
        <v>1</v>
      </c>
      <c r="H886" s="24">
        <v>0</v>
      </c>
      <c r="I886" s="26">
        <f>ROUND(G886*H886,P4)</f>
        <v>0</v>
      </c>
      <c r="L886" s="26">
        <v>0</v>
      </c>
      <c r="M886" s="20">
        <f>ROUND(G886*L886,P4)</f>
        <v>0</v>
      </c>
      <c r="N886" s="21" t="s">
        <v>170</v>
      </c>
      <c r="O886" s="27">
        <f>M886*AA886</f>
        <v>0</v>
      </c>
      <c r="P886">
        <v>3</v>
      </c>
      <c r="AA886">
        <f>IF(P886=1,$O$3,IF(P886=2,$O$4,$O$5))</f>
        <v>0</v>
      </c>
    </row>
    <row r="887" spans="1:27">
      <c r="A887" t="s">
        <v>173</v>
      </c>
      <c r="E887" s="23" t="s">
        <v>170</v>
      </c>
    </row>
    <row r="888" spans="1:27">
      <c r="A888" t="s">
        <v>174</v>
      </c>
      <c r="E888" s="28" t="s">
        <v>183</v>
      </c>
    </row>
    <row r="889" spans="1:27">
      <c r="A889" t="s">
        <v>176</v>
      </c>
      <c r="E889" s="23" t="s">
        <v>170</v>
      </c>
    </row>
    <row r="890" spans="1:27">
      <c r="A890" t="s">
        <v>168</v>
      </c>
      <c r="B890">
        <v>64</v>
      </c>
      <c r="C890" s="22" t="s">
        <v>6709</v>
      </c>
      <c r="D890" t="s">
        <v>170</v>
      </c>
      <c r="E890" s="23" t="s">
        <v>6309</v>
      </c>
      <c r="F890" s="24" t="s">
        <v>415</v>
      </c>
      <c r="G890" s="25">
        <v>1</v>
      </c>
      <c r="H890" s="24">
        <v>0</v>
      </c>
      <c r="I890" s="26">
        <f>ROUND(G890*H890,P4)</f>
        <v>0</v>
      </c>
      <c r="L890" s="26">
        <v>0</v>
      </c>
      <c r="M890" s="20">
        <f>ROUND(G890*L890,P4)</f>
        <v>0</v>
      </c>
      <c r="N890" s="21" t="s">
        <v>170</v>
      </c>
      <c r="O890" s="27">
        <f>M890*AA890</f>
        <v>0</v>
      </c>
      <c r="P890">
        <v>3</v>
      </c>
      <c r="AA890">
        <f>IF(P890=1,$O$3,IF(P890=2,$O$4,$O$5))</f>
        <v>0</v>
      </c>
    </row>
    <row r="891" spans="1:27">
      <c r="A891" t="s">
        <v>173</v>
      </c>
      <c r="E891" s="23" t="s">
        <v>170</v>
      </c>
    </row>
    <row r="892" spans="1:27">
      <c r="A892" t="s">
        <v>174</v>
      </c>
      <c r="E892" s="28" t="s">
        <v>183</v>
      </c>
    </row>
    <row r="893" spans="1:27">
      <c r="A893" t="s">
        <v>176</v>
      </c>
      <c r="E893" s="23" t="s">
        <v>170</v>
      </c>
    </row>
    <row r="894" spans="1:27">
      <c r="A894" t="s">
        <v>168</v>
      </c>
      <c r="B894">
        <v>65</v>
      </c>
      <c r="C894" s="22" t="s">
        <v>6710</v>
      </c>
      <c r="D894" t="s">
        <v>170</v>
      </c>
      <c r="E894" s="23" t="s">
        <v>6311</v>
      </c>
      <c r="F894" s="24" t="s">
        <v>415</v>
      </c>
      <c r="G894" s="25">
        <v>1</v>
      </c>
      <c r="H894" s="24">
        <v>0</v>
      </c>
      <c r="I894" s="26">
        <f>ROUND(G894*H894,P4)</f>
        <v>0</v>
      </c>
      <c r="L894" s="26">
        <v>0</v>
      </c>
      <c r="M894" s="20">
        <f>ROUND(G894*L894,P4)</f>
        <v>0</v>
      </c>
      <c r="N894" s="21" t="s">
        <v>170</v>
      </c>
      <c r="O894" s="27">
        <f>M894*AA894</f>
        <v>0</v>
      </c>
      <c r="P894">
        <v>3</v>
      </c>
      <c r="AA894">
        <f>IF(P894=1,$O$3,IF(P894=2,$O$4,$O$5))</f>
        <v>0</v>
      </c>
    </row>
    <row r="895" spans="1:27">
      <c r="A895" t="s">
        <v>173</v>
      </c>
      <c r="E895" s="23" t="s">
        <v>170</v>
      </c>
    </row>
    <row r="896" spans="1:27">
      <c r="A896" t="s">
        <v>174</v>
      </c>
      <c r="E896" s="28" t="s">
        <v>183</v>
      </c>
    </row>
    <row r="897" spans="1:27">
      <c r="A897" t="s">
        <v>176</v>
      </c>
      <c r="E897" s="23" t="s">
        <v>170</v>
      </c>
    </row>
    <row r="898" spans="1:27">
      <c r="A898" t="s">
        <v>168</v>
      </c>
      <c r="B898">
        <v>66</v>
      </c>
      <c r="C898" s="22" t="s">
        <v>6711</v>
      </c>
      <c r="D898" t="s">
        <v>170</v>
      </c>
      <c r="E898" s="23" t="s">
        <v>6313</v>
      </c>
      <c r="F898" s="24" t="s">
        <v>415</v>
      </c>
      <c r="G898" s="25">
        <v>1</v>
      </c>
      <c r="H898" s="24">
        <v>0</v>
      </c>
      <c r="I898" s="26">
        <f>ROUND(G898*H898,P4)</f>
        <v>0</v>
      </c>
      <c r="L898" s="26">
        <v>0</v>
      </c>
      <c r="M898" s="20">
        <f>ROUND(G898*L898,P4)</f>
        <v>0</v>
      </c>
      <c r="N898" s="21" t="s">
        <v>170</v>
      </c>
      <c r="O898" s="27">
        <f>M898*AA898</f>
        <v>0</v>
      </c>
      <c r="P898">
        <v>3</v>
      </c>
      <c r="AA898">
        <f>IF(P898=1,$O$3,IF(P898=2,$O$4,$O$5))</f>
        <v>0</v>
      </c>
    </row>
    <row r="899" spans="1:27">
      <c r="A899" t="s">
        <v>173</v>
      </c>
      <c r="E899" s="23" t="s">
        <v>170</v>
      </c>
    </row>
    <row r="900" spans="1:27">
      <c r="A900" t="s">
        <v>174</v>
      </c>
      <c r="E900" s="28" t="s">
        <v>183</v>
      </c>
    </row>
    <row r="901" spans="1:27">
      <c r="A901" t="s">
        <v>176</v>
      </c>
      <c r="E901" s="23" t="s">
        <v>170</v>
      </c>
    </row>
    <row r="902" spans="1:27">
      <c r="A902" t="s">
        <v>168</v>
      </c>
      <c r="B902">
        <v>67</v>
      </c>
      <c r="C902" s="22" t="s">
        <v>6712</v>
      </c>
      <c r="D902" t="s">
        <v>170</v>
      </c>
      <c r="E902" s="23" t="s">
        <v>6315</v>
      </c>
      <c r="F902" s="24" t="s">
        <v>415</v>
      </c>
      <c r="G902" s="25">
        <v>2</v>
      </c>
      <c r="H902" s="24">
        <v>0</v>
      </c>
      <c r="I902" s="26">
        <f>ROUND(G902*H902,P4)</f>
        <v>0</v>
      </c>
      <c r="L902" s="26">
        <v>0</v>
      </c>
      <c r="M902" s="20">
        <f>ROUND(G902*L902,P4)</f>
        <v>0</v>
      </c>
      <c r="N902" s="21" t="s">
        <v>170</v>
      </c>
      <c r="O902" s="27">
        <f>M902*AA902</f>
        <v>0</v>
      </c>
      <c r="P902">
        <v>3</v>
      </c>
      <c r="AA902">
        <f>IF(P902=1,$O$3,IF(P902=2,$O$4,$O$5))</f>
        <v>0</v>
      </c>
    </row>
    <row r="903" spans="1:27">
      <c r="A903" t="s">
        <v>173</v>
      </c>
      <c r="E903" s="23" t="s">
        <v>170</v>
      </c>
    </row>
    <row r="904" spans="1:27">
      <c r="A904" t="s">
        <v>174</v>
      </c>
      <c r="E904" s="28" t="s">
        <v>231</v>
      </c>
    </row>
    <row r="905" spans="1:27">
      <c r="A905" t="s">
        <v>176</v>
      </c>
      <c r="E905" s="23" t="s">
        <v>170</v>
      </c>
    </row>
    <row r="906" spans="1:27">
      <c r="A906" t="s">
        <v>168</v>
      </c>
      <c r="B906">
        <v>68</v>
      </c>
      <c r="C906" s="22" t="s">
        <v>6713</v>
      </c>
      <c r="D906" t="s">
        <v>170</v>
      </c>
      <c r="E906" s="23" t="s">
        <v>6317</v>
      </c>
      <c r="F906" s="24" t="s">
        <v>415</v>
      </c>
      <c r="G906" s="25">
        <v>1</v>
      </c>
      <c r="H906" s="24">
        <v>0</v>
      </c>
      <c r="I906" s="26">
        <f>ROUND(G906*H906,P4)</f>
        <v>0</v>
      </c>
      <c r="L906" s="26">
        <v>0</v>
      </c>
      <c r="M906" s="20">
        <f>ROUND(G906*L906,P4)</f>
        <v>0</v>
      </c>
      <c r="N906" s="21" t="s">
        <v>170</v>
      </c>
      <c r="O906" s="27">
        <f>M906*AA906</f>
        <v>0</v>
      </c>
      <c r="P906">
        <v>3</v>
      </c>
      <c r="AA906">
        <f>IF(P906=1,$O$3,IF(P906=2,$O$4,$O$5))</f>
        <v>0</v>
      </c>
    </row>
    <row r="907" spans="1:27">
      <c r="A907" t="s">
        <v>173</v>
      </c>
      <c r="E907" s="23" t="s">
        <v>170</v>
      </c>
    </row>
    <row r="908" spans="1:27">
      <c r="A908" t="s">
        <v>174</v>
      </c>
      <c r="E908" s="28" t="s">
        <v>183</v>
      </c>
    </row>
    <row r="909" spans="1:27">
      <c r="A909" t="s">
        <v>176</v>
      </c>
      <c r="E909" s="23" t="s">
        <v>170</v>
      </c>
    </row>
    <row r="910" spans="1:27">
      <c r="A910" t="s">
        <v>168</v>
      </c>
      <c r="B910">
        <v>69</v>
      </c>
      <c r="C910" s="22" t="s">
        <v>6714</v>
      </c>
      <c r="D910" t="s">
        <v>170</v>
      </c>
      <c r="E910" s="23" t="s">
        <v>6319</v>
      </c>
      <c r="F910" s="24" t="s">
        <v>415</v>
      </c>
      <c r="G910" s="25">
        <v>1</v>
      </c>
      <c r="H910" s="24">
        <v>0</v>
      </c>
      <c r="I910" s="26">
        <f>ROUND(G910*H910,P4)</f>
        <v>0</v>
      </c>
      <c r="L910" s="26">
        <v>0</v>
      </c>
      <c r="M910" s="20">
        <f>ROUND(G910*L910,P4)</f>
        <v>0</v>
      </c>
      <c r="N910" s="21" t="s">
        <v>170</v>
      </c>
      <c r="O910" s="27">
        <f>M910*AA910</f>
        <v>0</v>
      </c>
      <c r="P910">
        <v>3</v>
      </c>
      <c r="AA910">
        <f>IF(P910=1,$O$3,IF(P910=2,$O$4,$O$5))</f>
        <v>0</v>
      </c>
    </row>
    <row r="911" spans="1:27">
      <c r="A911" t="s">
        <v>173</v>
      </c>
      <c r="E911" s="23" t="s">
        <v>170</v>
      </c>
    </row>
    <row r="912" spans="1:27">
      <c r="A912" t="s">
        <v>174</v>
      </c>
      <c r="E912" s="28" t="s">
        <v>183</v>
      </c>
    </row>
    <row r="913" spans="1:27">
      <c r="A913" t="s">
        <v>176</v>
      </c>
      <c r="E913" s="23" t="s">
        <v>170</v>
      </c>
    </row>
    <row r="914" spans="1:27">
      <c r="A914" t="s">
        <v>168</v>
      </c>
      <c r="B914">
        <v>70</v>
      </c>
      <c r="C914" s="22" t="s">
        <v>6715</v>
      </c>
      <c r="D914" t="s">
        <v>170</v>
      </c>
      <c r="E914" s="23" t="s">
        <v>6610</v>
      </c>
      <c r="F914" s="24" t="s">
        <v>415</v>
      </c>
      <c r="G914" s="25">
        <v>1</v>
      </c>
      <c r="H914" s="24">
        <v>0</v>
      </c>
      <c r="I914" s="26">
        <f>ROUND(G914*H914,P4)</f>
        <v>0</v>
      </c>
      <c r="L914" s="26">
        <v>0</v>
      </c>
      <c r="M914" s="20">
        <f>ROUND(G914*L914,P4)</f>
        <v>0</v>
      </c>
      <c r="N914" s="21" t="s">
        <v>170</v>
      </c>
      <c r="O914" s="27">
        <f>M914*AA914</f>
        <v>0</v>
      </c>
      <c r="P914">
        <v>3</v>
      </c>
      <c r="AA914">
        <f>IF(P914=1,$O$3,IF(P914=2,$O$4,$O$5))</f>
        <v>0</v>
      </c>
    </row>
    <row r="915" spans="1:27">
      <c r="A915" t="s">
        <v>173</v>
      </c>
      <c r="E915" s="23" t="s">
        <v>170</v>
      </c>
    </row>
    <row r="916" spans="1:27">
      <c r="A916" t="s">
        <v>174</v>
      </c>
      <c r="E916" s="28" t="s">
        <v>183</v>
      </c>
    </row>
    <row r="917" spans="1:27">
      <c r="A917" t="s">
        <v>176</v>
      </c>
      <c r="E917" s="23" t="s">
        <v>170</v>
      </c>
    </row>
    <row r="918" spans="1:27">
      <c r="A918" t="s">
        <v>168</v>
      </c>
      <c r="B918">
        <v>71</v>
      </c>
      <c r="C918" s="22" t="s">
        <v>6716</v>
      </c>
      <c r="D918" t="s">
        <v>170</v>
      </c>
      <c r="E918" s="23" t="s">
        <v>6321</v>
      </c>
      <c r="F918" s="24" t="s">
        <v>415</v>
      </c>
      <c r="G918" s="25">
        <v>1</v>
      </c>
      <c r="H918" s="24">
        <v>0</v>
      </c>
      <c r="I918" s="26">
        <f>ROUND(G918*H918,P4)</f>
        <v>0</v>
      </c>
      <c r="L918" s="26">
        <v>0</v>
      </c>
      <c r="M918" s="20">
        <f>ROUND(G918*L918,P4)</f>
        <v>0</v>
      </c>
      <c r="N918" s="21" t="s">
        <v>170</v>
      </c>
      <c r="O918" s="27">
        <f>M918*AA918</f>
        <v>0</v>
      </c>
      <c r="P918">
        <v>3</v>
      </c>
      <c r="AA918">
        <f>IF(P918=1,$O$3,IF(P918=2,$O$4,$O$5))</f>
        <v>0</v>
      </c>
    </row>
    <row r="919" spans="1:27">
      <c r="A919" t="s">
        <v>173</v>
      </c>
      <c r="E919" s="23" t="s">
        <v>170</v>
      </c>
    </row>
    <row r="920" spans="1:27">
      <c r="A920" t="s">
        <v>174</v>
      </c>
      <c r="E920" s="28" t="s">
        <v>183</v>
      </c>
    </row>
    <row r="921" spans="1:27">
      <c r="A921" t="s">
        <v>176</v>
      </c>
      <c r="E921" s="23" t="s">
        <v>170</v>
      </c>
    </row>
    <row r="922" spans="1:27">
      <c r="A922" t="s">
        <v>168</v>
      </c>
      <c r="B922">
        <v>72</v>
      </c>
      <c r="C922" s="22" t="s">
        <v>6717</v>
      </c>
      <c r="D922" t="s">
        <v>170</v>
      </c>
      <c r="E922" s="23" t="s">
        <v>6323</v>
      </c>
      <c r="F922" s="24" t="s">
        <v>415</v>
      </c>
      <c r="G922" s="25">
        <v>6</v>
      </c>
      <c r="H922" s="24">
        <v>0</v>
      </c>
      <c r="I922" s="26">
        <f>ROUND(G922*H922,P4)</f>
        <v>0</v>
      </c>
      <c r="L922" s="26">
        <v>0</v>
      </c>
      <c r="M922" s="20">
        <f>ROUND(G922*L922,P4)</f>
        <v>0</v>
      </c>
      <c r="N922" s="21" t="s">
        <v>170</v>
      </c>
      <c r="O922" s="27">
        <f>M922*AA922</f>
        <v>0</v>
      </c>
      <c r="P922">
        <v>3</v>
      </c>
      <c r="AA922">
        <f>IF(P922=1,$O$3,IF(P922=2,$O$4,$O$5))</f>
        <v>0</v>
      </c>
    </row>
    <row r="923" spans="1:27">
      <c r="A923" t="s">
        <v>173</v>
      </c>
      <c r="E923" s="23" t="s">
        <v>170</v>
      </c>
    </row>
    <row r="924" spans="1:27">
      <c r="A924" t="s">
        <v>174</v>
      </c>
      <c r="E924" s="28" t="s">
        <v>649</v>
      </c>
    </row>
    <row r="925" spans="1:27">
      <c r="A925" t="s">
        <v>176</v>
      </c>
      <c r="E925" s="23" t="s">
        <v>170</v>
      </c>
    </row>
    <row r="926" spans="1:27">
      <c r="A926" t="s">
        <v>168</v>
      </c>
      <c r="B926">
        <v>73</v>
      </c>
      <c r="C926" s="22" t="s">
        <v>6718</v>
      </c>
      <c r="D926" t="s">
        <v>170</v>
      </c>
      <c r="E926" s="23" t="s">
        <v>6323</v>
      </c>
      <c r="F926" s="24" t="s">
        <v>415</v>
      </c>
      <c r="G926" s="25">
        <v>3</v>
      </c>
      <c r="H926" s="24">
        <v>0</v>
      </c>
      <c r="I926" s="26">
        <f>ROUND(G926*H926,P4)</f>
        <v>0</v>
      </c>
      <c r="L926" s="26">
        <v>0</v>
      </c>
      <c r="M926" s="20">
        <f>ROUND(G926*L926,P4)</f>
        <v>0</v>
      </c>
      <c r="N926" s="21" t="s">
        <v>170</v>
      </c>
      <c r="O926" s="27">
        <f>M926*AA926</f>
        <v>0</v>
      </c>
      <c r="P926">
        <v>3</v>
      </c>
      <c r="AA926">
        <f>IF(P926=1,$O$3,IF(P926=2,$O$4,$O$5))</f>
        <v>0</v>
      </c>
    </row>
    <row r="927" spans="1:27">
      <c r="A927" t="s">
        <v>173</v>
      </c>
      <c r="E927" s="23" t="s">
        <v>170</v>
      </c>
    </row>
    <row r="928" spans="1:27">
      <c r="A928" t="s">
        <v>174</v>
      </c>
      <c r="E928" s="28" t="s">
        <v>331</v>
      </c>
    </row>
    <row r="929" spans="1:27">
      <c r="A929" t="s">
        <v>176</v>
      </c>
      <c r="E929" s="23" t="s">
        <v>170</v>
      </c>
    </row>
    <row r="930" spans="1:27">
      <c r="A930" t="s">
        <v>165</v>
      </c>
      <c r="C930" s="18" t="s">
        <v>708</v>
      </c>
      <c r="E930" s="19" t="s">
        <v>6719</v>
      </c>
      <c r="L930" s="20">
        <f>SUMIFS(L931:L982,A931:A982,"P")</f>
        <v>0</v>
      </c>
      <c r="M930" s="20">
        <f>SUMIFS(M931:M982,A931:A982,"P")</f>
        <v>0</v>
      </c>
      <c r="N930" s="21"/>
    </row>
    <row r="931" spans="1:27" ht="26.45">
      <c r="A931" t="s">
        <v>168</v>
      </c>
      <c r="B931">
        <v>74</v>
      </c>
      <c r="C931" s="22" t="s">
        <v>6720</v>
      </c>
      <c r="D931" t="s">
        <v>170</v>
      </c>
      <c r="E931" s="23" t="s">
        <v>6695</v>
      </c>
      <c r="F931" s="24" t="s">
        <v>415</v>
      </c>
      <c r="G931" s="25">
        <v>1</v>
      </c>
      <c r="H931" s="24">
        <v>0</v>
      </c>
      <c r="I931" s="26">
        <f>ROUND(G931*H931,P4)</f>
        <v>0</v>
      </c>
      <c r="L931" s="26">
        <v>0</v>
      </c>
      <c r="M931" s="20">
        <f>ROUND(G931*L931,P4)</f>
        <v>0</v>
      </c>
      <c r="N931" s="21" t="s">
        <v>348</v>
      </c>
      <c r="O931" s="27">
        <f>M931*AA931</f>
        <v>0</v>
      </c>
      <c r="P931">
        <v>3</v>
      </c>
      <c r="AA931">
        <f>IF(P931=1,$O$3,IF(P931=2,$O$4,$O$5))</f>
        <v>0</v>
      </c>
    </row>
    <row r="932" spans="1:27">
      <c r="A932" t="s">
        <v>173</v>
      </c>
      <c r="E932" s="23" t="s">
        <v>170</v>
      </c>
    </row>
    <row r="933" spans="1:27">
      <c r="A933" t="s">
        <v>174</v>
      </c>
      <c r="E933" s="28" t="s">
        <v>183</v>
      </c>
    </row>
    <row r="934" spans="1:27">
      <c r="A934" t="s">
        <v>176</v>
      </c>
      <c r="E934" s="23" t="s">
        <v>170</v>
      </c>
    </row>
    <row r="935" spans="1:27" ht="26.45">
      <c r="A935" t="s">
        <v>168</v>
      </c>
      <c r="B935">
        <v>75</v>
      </c>
      <c r="C935" s="22" t="s">
        <v>6721</v>
      </c>
      <c r="D935" t="s">
        <v>170</v>
      </c>
      <c r="E935" s="23" t="s">
        <v>6363</v>
      </c>
      <c r="F935" s="24" t="s">
        <v>182</v>
      </c>
      <c r="G935" s="25">
        <v>1</v>
      </c>
      <c r="H935" s="24">
        <v>0</v>
      </c>
      <c r="I935" s="26">
        <f>ROUND(G935*H935,P4)</f>
        <v>0</v>
      </c>
      <c r="L935" s="26">
        <v>0</v>
      </c>
      <c r="M935" s="20">
        <f>ROUND(G935*L935,P4)</f>
        <v>0</v>
      </c>
      <c r="N935" s="21" t="s">
        <v>170</v>
      </c>
      <c r="O935" s="27">
        <f>M935*AA935</f>
        <v>0</v>
      </c>
      <c r="P935">
        <v>3</v>
      </c>
      <c r="AA935">
        <f>IF(P935=1,$O$3,IF(P935=2,$O$4,$O$5))</f>
        <v>0</v>
      </c>
    </row>
    <row r="936" spans="1:27">
      <c r="A936" t="s">
        <v>173</v>
      </c>
      <c r="E936" s="23" t="s">
        <v>170</v>
      </c>
    </row>
    <row r="937" spans="1:27">
      <c r="A937" t="s">
        <v>174</v>
      </c>
      <c r="E937" s="28" t="s">
        <v>183</v>
      </c>
    </row>
    <row r="938" spans="1:27">
      <c r="A938" t="s">
        <v>176</v>
      </c>
      <c r="E938" s="23" t="s">
        <v>170</v>
      </c>
    </row>
    <row r="939" spans="1:27">
      <c r="A939" t="s">
        <v>168</v>
      </c>
      <c r="B939">
        <v>76</v>
      </c>
      <c r="C939" s="22" t="s">
        <v>6722</v>
      </c>
      <c r="D939" t="s">
        <v>170</v>
      </c>
      <c r="E939" s="23" t="s">
        <v>6307</v>
      </c>
      <c r="F939" s="24" t="s">
        <v>182</v>
      </c>
      <c r="G939" s="25">
        <v>1</v>
      </c>
      <c r="H939" s="24">
        <v>0</v>
      </c>
      <c r="I939" s="26">
        <f>ROUND(G939*H939,P4)</f>
        <v>0</v>
      </c>
      <c r="L939" s="26">
        <v>0</v>
      </c>
      <c r="M939" s="20">
        <f>ROUND(G939*L939,P4)</f>
        <v>0</v>
      </c>
      <c r="N939" s="21" t="s">
        <v>170</v>
      </c>
      <c r="O939" s="27">
        <f>M939*AA939</f>
        <v>0</v>
      </c>
      <c r="P939">
        <v>3</v>
      </c>
      <c r="AA939">
        <f>IF(P939=1,$O$3,IF(P939=2,$O$4,$O$5))</f>
        <v>0</v>
      </c>
    </row>
    <row r="940" spans="1:27">
      <c r="A940" t="s">
        <v>173</v>
      </c>
      <c r="E940" s="23" t="s">
        <v>170</v>
      </c>
    </row>
    <row r="941" spans="1:27">
      <c r="A941" t="s">
        <v>174</v>
      </c>
      <c r="E941" s="28" t="s">
        <v>183</v>
      </c>
    </row>
    <row r="942" spans="1:27">
      <c r="A942" t="s">
        <v>176</v>
      </c>
      <c r="E942" s="23" t="s">
        <v>170</v>
      </c>
    </row>
    <row r="943" spans="1:27">
      <c r="A943" t="s">
        <v>168</v>
      </c>
      <c r="B943">
        <v>77</v>
      </c>
      <c r="C943" s="22" t="s">
        <v>6723</v>
      </c>
      <c r="D943" t="s">
        <v>170</v>
      </c>
      <c r="E943" s="23" t="s">
        <v>6309</v>
      </c>
      <c r="F943" s="24" t="s">
        <v>415</v>
      </c>
      <c r="G943" s="25">
        <v>1</v>
      </c>
      <c r="H943" s="24">
        <v>0</v>
      </c>
      <c r="I943" s="26">
        <f>ROUND(G943*H943,P4)</f>
        <v>0</v>
      </c>
      <c r="L943" s="26">
        <v>0</v>
      </c>
      <c r="M943" s="20">
        <f>ROUND(G943*L943,P4)</f>
        <v>0</v>
      </c>
      <c r="N943" s="21" t="s">
        <v>170</v>
      </c>
      <c r="O943" s="27">
        <f>M943*AA943</f>
        <v>0</v>
      </c>
      <c r="P943">
        <v>3</v>
      </c>
      <c r="AA943">
        <f>IF(P943=1,$O$3,IF(P943=2,$O$4,$O$5))</f>
        <v>0</v>
      </c>
    </row>
    <row r="944" spans="1:27">
      <c r="A944" t="s">
        <v>173</v>
      </c>
      <c r="E944" s="23" t="s">
        <v>170</v>
      </c>
    </row>
    <row r="945" spans="1:27">
      <c r="A945" t="s">
        <v>174</v>
      </c>
      <c r="E945" s="28" t="s">
        <v>183</v>
      </c>
    </row>
    <row r="946" spans="1:27">
      <c r="A946" t="s">
        <v>176</v>
      </c>
      <c r="E946" s="23" t="s">
        <v>170</v>
      </c>
    </row>
    <row r="947" spans="1:27">
      <c r="A947" t="s">
        <v>168</v>
      </c>
      <c r="B947">
        <v>78</v>
      </c>
      <c r="C947" s="22" t="s">
        <v>6724</v>
      </c>
      <c r="D947" t="s">
        <v>170</v>
      </c>
      <c r="E947" s="23" t="s">
        <v>6311</v>
      </c>
      <c r="F947" s="24" t="s">
        <v>415</v>
      </c>
      <c r="G947" s="25">
        <v>1</v>
      </c>
      <c r="H947" s="24">
        <v>0</v>
      </c>
      <c r="I947" s="26">
        <f>ROUND(G947*H947,P4)</f>
        <v>0</v>
      </c>
      <c r="L947" s="26">
        <v>0</v>
      </c>
      <c r="M947" s="20">
        <f>ROUND(G947*L947,P4)</f>
        <v>0</v>
      </c>
      <c r="N947" s="21" t="s">
        <v>170</v>
      </c>
      <c r="O947" s="27">
        <f>M947*AA947</f>
        <v>0</v>
      </c>
      <c r="P947">
        <v>3</v>
      </c>
      <c r="AA947">
        <f>IF(P947=1,$O$3,IF(P947=2,$O$4,$O$5))</f>
        <v>0</v>
      </c>
    </row>
    <row r="948" spans="1:27">
      <c r="A948" t="s">
        <v>173</v>
      </c>
      <c r="E948" s="23" t="s">
        <v>170</v>
      </c>
    </row>
    <row r="949" spans="1:27">
      <c r="A949" t="s">
        <v>174</v>
      </c>
      <c r="E949" s="28" t="s">
        <v>183</v>
      </c>
    </row>
    <row r="950" spans="1:27">
      <c r="A950" t="s">
        <v>176</v>
      </c>
      <c r="E950" s="23" t="s">
        <v>170</v>
      </c>
    </row>
    <row r="951" spans="1:27">
      <c r="A951" t="s">
        <v>168</v>
      </c>
      <c r="B951">
        <v>79</v>
      </c>
      <c r="C951" s="22" t="s">
        <v>6725</v>
      </c>
      <c r="D951" t="s">
        <v>170</v>
      </c>
      <c r="E951" s="23" t="s">
        <v>6313</v>
      </c>
      <c r="F951" s="24" t="s">
        <v>415</v>
      </c>
      <c r="G951" s="25">
        <v>1</v>
      </c>
      <c r="H951" s="24">
        <v>0</v>
      </c>
      <c r="I951" s="26">
        <f>ROUND(G951*H951,P4)</f>
        <v>0</v>
      </c>
      <c r="L951" s="26">
        <v>0</v>
      </c>
      <c r="M951" s="20">
        <f>ROUND(G951*L951,P4)</f>
        <v>0</v>
      </c>
      <c r="N951" s="21" t="s">
        <v>170</v>
      </c>
      <c r="O951" s="27">
        <f>M951*AA951</f>
        <v>0</v>
      </c>
      <c r="P951">
        <v>3</v>
      </c>
      <c r="AA951">
        <f>IF(P951=1,$O$3,IF(P951=2,$O$4,$O$5))</f>
        <v>0</v>
      </c>
    </row>
    <row r="952" spans="1:27">
      <c r="A952" t="s">
        <v>173</v>
      </c>
      <c r="E952" s="23" t="s">
        <v>170</v>
      </c>
    </row>
    <row r="953" spans="1:27">
      <c r="A953" t="s">
        <v>174</v>
      </c>
      <c r="E953" s="28" t="s">
        <v>183</v>
      </c>
    </row>
    <row r="954" spans="1:27">
      <c r="A954" t="s">
        <v>176</v>
      </c>
      <c r="E954" s="23" t="s">
        <v>170</v>
      </c>
    </row>
    <row r="955" spans="1:27">
      <c r="A955" t="s">
        <v>168</v>
      </c>
      <c r="B955">
        <v>80</v>
      </c>
      <c r="C955" s="22" t="s">
        <v>6726</v>
      </c>
      <c r="D955" t="s">
        <v>170</v>
      </c>
      <c r="E955" s="23" t="s">
        <v>6315</v>
      </c>
      <c r="F955" s="24" t="s">
        <v>415</v>
      </c>
      <c r="G955" s="25">
        <v>2</v>
      </c>
      <c r="H955" s="24">
        <v>0</v>
      </c>
      <c r="I955" s="26">
        <f>ROUND(G955*H955,P4)</f>
        <v>0</v>
      </c>
      <c r="L955" s="26">
        <v>0</v>
      </c>
      <c r="M955" s="20">
        <f>ROUND(G955*L955,P4)</f>
        <v>0</v>
      </c>
      <c r="N955" s="21" t="s">
        <v>170</v>
      </c>
      <c r="O955" s="27">
        <f>M955*AA955</f>
        <v>0</v>
      </c>
      <c r="P955">
        <v>3</v>
      </c>
      <c r="AA955">
        <f>IF(P955=1,$O$3,IF(P955=2,$O$4,$O$5))</f>
        <v>0</v>
      </c>
    </row>
    <row r="956" spans="1:27">
      <c r="A956" t="s">
        <v>173</v>
      </c>
      <c r="E956" s="23" t="s">
        <v>170</v>
      </c>
    </row>
    <row r="957" spans="1:27">
      <c r="A957" t="s">
        <v>174</v>
      </c>
      <c r="E957" s="28" t="s">
        <v>231</v>
      </c>
    </row>
    <row r="958" spans="1:27">
      <c r="A958" t="s">
        <v>176</v>
      </c>
      <c r="E958" s="23" t="s">
        <v>170</v>
      </c>
    </row>
    <row r="959" spans="1:27">
      <c r="A959" t="s">
        <v>168</v>
      </c>
      <c r="B959">
        <v>81</v>
      </c>
      <c r="C959" s="22" t="s">
        <v>6727</v>
      </c>
      <c r="D959" t="s">
        <v>170</v>
      </c>
      <c r="E959" s="23" t="s">
        <v>6317</v>
      </c>
      <c r="F959" s="24" t="s">
        <v>415</v>
      </c>
      <c r="G959" s="25">
        <v>1</v>
      </c>
      <c r="H959" s="24">
        <v>0</v>
      </c>
      <c r="I959" s="26">
        <f>ROUND(G959*H959,P4)</f>
        <v>0</v>
      </c>
      <c r="L959" s="26">
        <v>0</v>
      </c>
      <c r="M959" s="20">
        <f>ROUND(G959*L959,P4)</f>
        <v>0</v>
      </c>
      <c r="N959" s="21" t="s">
        <v>170</v>
      </c>
      <c r="O959" s="27">
        <f>M959*AA959</f>
        <v>0</v>
      </c>
      <c r="P959">
        <v>3</v>
      </c>
      <c r="AA959">
        <f>IF(P959=1,$O$3,IF(P959=2,$O$4,$O$5))</f>
        <v>0</v>
      </c>
    </row>
    <row r="960" spans="1:27">
      <c r="A960" t="s">
        <v>173</v>
      </c>
      <c r="E960" s="23" t="s">
        <v>170</v>
      </c>
    </row>
    <row r="961" spans="1:27">
      <c r="A961" t="s">
        <v>174</v>
      </c>
      <c r="E961" s="28" t="s">
        <v>183</v>
      </c>
    </row>
    <row r="962" spans="1:27">
      <c r="A962" t="s">
        <v>176</v>
      </c>
      <c r="E962" s="23" t="s">
        <v>170</v>
      </c>
    </row>
    <row r="963" spans="1:27">
      <c r="A963" t="s">
        <v>168</v>
      </c>
      <c r="B963">
        <v>82</v>
      </c>
      <c r="C963" s="22" t="s">
        <v>6728</v>
      </c>
      <c r="D963" t="s">
        <v>170</v>
      </c>
      <c r="E963" s="23" t="s">
        <v>6319</v>
      </c>
      <c r="F963" s="24" t="s">
        <v>415</v>
      </c>
      <c r="G963" s="25">
        <v>1</v>
      </c>
      <c r="H963" s="24">
        <v>0</v>
      </c>
      <c r="I963" s="26">
        <f>ROUND(G963*H963,P4)</f>
        <v>0</v>
      </c>
      <c r="L963" s="26">
        <v>0</v>
      </c>
      <c r="M963" s="20">
        <f>ROUND(G963*L963,P4)</f>
        <v>0</v>
      </c>
      <c r="N963" s="21" t="s">
        <v>170</v>
      </c>
      <c r="O963" s="27">
        <f>M963*AA963</f>
        <v>0</v>
      </c>
      <c r="P963">
        <v>3</v>
      </c>
      <c r="AA963">
        <f>IF(P963=1,$O$3,IF(P963=2,$O$4,$O$5))</f>
        <v>0</v>
      </c>
    </row>
    <row r="964" spans="1:27">
      <c r="A964" t="s">
        <v>173</v>
      </c>
      <c r="E964" s="23" t="s">
        <v>170</v>
      </c>
    </row>
    <row r="965" spans="1:27">
      <c r="A965" t="s">
        <v>174</v>
      </c>
      <c r="E965" s="28" t="s">
        <v>183</v>
      </c>
    </row>
    <row r="966" spans="1:27">
      <c r="A966" t="s">
        <v>176</v>
      </c>
      <c r="E966" s="23" t="s">
        <v>170</v>
      </c>
    </row>
    <row r="967" spans="1:27">
      <c r="A967" t="s">
        <v>168</v>
      </c>
      <c r="B967">
        <v>83</v>
      </c>
      <c r="C967" s="22" t="s">
        <v>6729</v>
      </c>
      <c r="D967" t="s">
        <v>170</v>
      </c>
      <c r="E967" s="23" t="s">
        <v>6610</v>
      </c>
      <c r="F967" s="24" t="s">
        <v>415</v>
      </c>
      <c r="G967" s="25">
        <v>1</v>
      </c>
      <c r="H967" s="24">
        <v>0</v>
      </c>
      <c r="I967" s="26">
        <f>ROUND(G967*H967,P4)</f>
        <v>0</v>
      </c>
      <c r="L967" s="26">
        <v>0</v>
      </c>
      <c r="M967" s="20">
        <f>ROUND(G967*L967,P4)</f>
        <v>0</v>
      </c>
      <c r="N967" s="21" t="s">
        <v>170</v>
      </c>
      <c r="O967" s="27">
        <f>M967*AA967</f>
        <v>0</v>
      </c>
      <c r="P967">
        <v>3</v>
      </c>
      <c r="AA967">
        <f>IF(P967=1,$O$3,IF(P967=2,$O$4,$O$5))</f>
        <v>0</v>
      </c>
    </row>
    <row r="968" spans="1:27">
      <c r="A968" t="s">
        <v>173</v>
      </c>
      <c r="E968" s="23" t="s">
        <v>170</v>
      </c>
    </row>
    <row r="969" spans="1:27">
      <c r="A969" t="s">
        <v>174</v>
      </c>
      <c r="E969" s="28" t="s">
        <v>183</v>
      </c>
    </row>
    <row r="970" spans="1:27">
      <c r="A970" t="s">
        <v>176</v>
      </c>
      <c r="E970" s="23" t="s">
        <v>170</v>
      </c>
    </row>
    <row r="971" spans="1:27">
      <c r="A971" t="s">
        <v>168</v>
      </c>
      <c r="B971">
        <v>84</v>
      </c>
      <c r="C971" s="22" t="s">
        <v>6730</v>
      </c>
      <c r="D971" t="s">
        <v>170</v>
      </c>
      <c r="E971" s="23" t="s">
        <v>6321</v>
      </c>
      <c r="F971" s="24" t="s">
        <v>415</v>
      </c>
      <c r="G971" s="25">
        <v>1</v>
      </c>
      <c r="H971" s="24">
        <v>0</v>
      </c>
      <c r="I971" s="26">
        <f>ROUND(G971*H971,P4)</f>
        <v>0</v>
      </c>
      <c r="L971" s="26">
        <v>0</v>
      </c>
      <c r="M971" s="20">
        <f>ROUND(G971*L971,P4)</f>
        <v>0</v>
      </c>
      <c r="N971" s="21" t="s">
        <v>170</v>
      </c>
      <c r="O971" s="27">
        <f>M971*AA971</f>
        <v>0</v>
      </c>
      <c r="P971">
        <v>3</v>
      </c>
      <c r="AA971">
        <f>IF(P971=1,$O$3,IF(P971=2,$O$4,$O$5))</f>
        <v>0</v>
      </c>
    </row>
    <row r="972" spans="1:27">
      <c r="A972" t="s">
        <v>173</v>
      </c>
      <c r="E972" s="23" t="s">
        <v>170</v>
      </c>
    </row>
    <row r="973" spans="1:27">
      <c r="A973" t="s">
        <v>174</v>
      </c>
      <c r="E973" s="28" t="s">
        <v>183</v>
      </c>
    </row>
    <row r="974" spans="1:27">
      <c r="A974" t="s">
        <v>176</v>
      </c>
      <c r="E974" s="23" t="s">
        <v>170</v>
      </c>
    </row>
    <row r="975" spans="1:27">
      <c r="A975" t="s">
        <v>168</v>
      </c>
      <c r="B975">
        <v>85</v>
      </c>
      <c r="C975" s="22" t="s">
        <v>6731</v>
      </c>
      <c r="D975" t="s">
        <v>170</v>
      </c>
      <c r="E975" s="23" t="s">
        <v>6323</v>
      </c>
      <c r="F975" s="24" t="s">
        <v>415</v>
      </c>
      <c r="G975" s="25">
        <v>6</v>
      </c>
      <c r="H975" s="24">
        <v>0</v>
      </c>
      <c r="I975" s="26">
        <f>ROUND(G975*H975,P4)</f>
        <v>0</v>
      </c>
      <c r="L975" s="26">
        <v>0</v>
      </c>
      <c r="M975" s="20">
        <f>ROUND(G975*L975,P4)</f>
        <v>0</v>
      </c>
      <c r="N975" s="21" t="s">
        <v>170</v>
      </c>
      <c r="O975" s="27">
        <f>M975*AA975</f>
        <v>0</v>
      </c>
      <c r="P975">
        <v>3</v>
      </c>
      <c r="AA975">
        <f>IF(P975=1,$O$3,IF(P975=2,$O$4,$O$5))</f>
        <v>0</v>
      </c>
    </row>
    <row r="976" spans="1:27">
      <c r="A976" t="s">
        <v>173</v>
      </c>
      <c r="E976" s="23" t="s">
        <v>170</v>
      </c>
    </row>
    <row r="977" spans="1:27">
      <c r="A977" t="s">
        <v>174</v>
      </c>
      <c r="E977" s="28" t="s">
        <v>649</v>
      </c>
    </row>
    <row r="978" spans="1:27">
      <c r="A978" t="s">
        <v>176</v>
      </c>
      <c r="E978" s="23" t="s">
        <v>170</v>
      </c>
    </row>
    <row r="979" spans="1:27">
      <c r="A979" t="s">
        <v>168</v>
      </c>
      <c r="B979">
        <v>86</v>
      </c>
      <c r="C979" s="22" t="s">
        <v>6732</v>
      </c>
      <c r="D979" t="s">
        <v>170</v>
      </c>
      <c r="E979" s="23" t="s">
        <v>6323</v>
      </c>
      <c r="F979" s="24" t="s">
        <v>415</v>
      </c>
      <c r="G979" s="25">
        <v>3</v>
      </c>
      <c r="H979" s="24">
        <v>0</v>
      </c>
      <c r="I979" s="26">
        <f>ROUND(G979*H979,P4)</f>
        <v>0</v>
      </c>
      <c r="L979" s="26">
        <v>0</v>
      </c>
      <c r="M979" s="20">
        <f>ROUND(G979*L979,P4)</f>
        <v>0</v>
      </c>
      <c r="N979" s="21" t="s">
        <v>170</v>
      </c>
      <c r="O979" s="27">
        <f>M979*AA979</f>
        <v>0</v>
      </c>
      <c r="P979">
        <v>3</v>
      </c>
      <c r="AA979">
        <f>IF(P979=1,$O$3,IF(P979=2,$O$4,$O$5))</f>
        <v>0</v>
      </c>
    </row>
    <row r="980" spans="1:27">
      <c r="A980" t="s">
        <v>173</v>
      </c>
      <c r="E980" s="23" t="s">
        <v>170</v>
      </c>
    </row>
    <row r="981" spans="1:27">
      <c r="A981" t="s">
        <v>174</v>
      </c>
      <c r="E981" s="28" t="s">
        <v>331</v>
      </c>
    </row>
    <row r="982" spans="1:27">
      <c r="A982" t="s">
        <v>176</v>
      </c>
      <c r="E982" s="23" t="s">
        <v>170</v>
      </c>
    </row>
    <row r="983" spans="1:27">
      <c r="A983" t="s">
        <v>165</v>
      </c>
      <c r="C983" s="18" t="s">
        <v>604</v>
      </c>
      <c r="E983" s="19" t="s">
        <v>6733</v>
      </c>
      <c r="L983" s="20">
        <f>SUMIFS(L984:L1035,A984:A1035,"P")</f>
        <v>0</v>
      </c>
      <c r="M983" s="20">
        <f>SUMIFS(M984:M1035,A984:A1035,"P")</f>
        <v>0</v>
      </c>
      <c r="N983" s="21"/>
    </row>
    <row r="984" spans="1:27">
      <c r="A984" t="s">
        <v>168</v>
      </c>
      <c r="B984">
        <v>87</v>
      </c>
      <c r="C984" s="22" t="s">
        <v>6734</v>
      </c>
      <c r="D984" t="s">
        <v>170</v>
      </c>
      <c r="E984" s="23" t="s">
        <v>6735</v>
      </c>
      <c r="F984" s="24" t="s">
        <v>415</v>
      </c>
      <c r="G984" s="25">
        <v>1</v>
      </c>
      <c r="H984" s="24">
        <v>0</v>
      </c>
      <c r="I984" s="26">
        <f>ROUND(G984*H984,P4)</f>
        <v>0</v>
      </c>
      <c r="L984" s="26">
        <v>0</v>
      </c>
      <c r="M984" s="20">
        <f>ROUND(G984*L984,P4)</f>
        <v>0</v>
      </c>
      <c r="N984" s="21" t="s">
        <v>348</v>
      </c>
      <c r="O984" s="27">
        <f>M984*AA984</f>
        <v>0</v>
      </c>
      <c r="P984">
        <v>3</v>
      </c>
      <c r="AA984">
        <f>IF(P984=1,$O$3,IF(P984=2,$O$4,$O$5))</f>
        <v>0</v>
      </c>
    </row>
    <row r="985" spans="1:27" ht="39.6">
      <c r="A985" t="s">
        <v>173</v>
      </c>
      <c r="E985" s="23" t="s">
        <v>6736</v>
      </c>
    </row>
    <row r="986" spans="1:27">
      <c r="A986" t="s">
        <v>174</v>
      </c>
      <c r="E986" s="28" t="s">
        <v>183</v>
      </c>
    </row>
    <row r="987" spans="1:27">
      <c r="A987" t="s">
        <v>176</v>
      </c>
      <c r="E987" s="23" t="s">
        <v>170</v>
      </c>
    </row>
    <row r="988" spans="1:27" ht="26.45">
      <c r="A988" t="s">
        <v>168</v>
      </c>
      <c r="B988">
        <v>88</v>
      </c>
      <c r="C988" s="22" t="s">
        <v>6737</v>
      </c>
      <c r="D988" t="s">
        <v>170</v>
      </c>
      <c r="E988" s="23" t="s">
        <v>6679</v>
      </c>
      <c r="F988" s="24" t="s">
        <v>182</v>
      </c>
      <c r="G988" s="25">
        <v>1</v>
      </c>
      <c r="H988" s="24">
        <v>0</v>
      </c>
      <c r="I988" s="26">
        <f>ROUND(G988*H988,P4)</f>
        <v>0</v>
      </c>
      <c r="L988" s="26">
        <v>0</v>
      </c>
      <c r="M988" s="20">
        <f>ROUND(G988*L988,P4)</f>
        <v>0</v>
      </c>
      <c r="N988" s="21" t="s">
        <v>170</v>
      </c>
      <c r="O988" s="27">
        <f>M988*AA988</f>
        <v>0</v>
      </c>
      <c r="P988">
        <v>3</v>
      </c>
      <c r="AA988">
        <f>IF(P988=1,$O$3,IF(P988=2,$O$4,$O$5))</f>
        <v>0</v>
      </c>
    </row>
    <row r="989" spans="1:27">
      <c r="A989" t="s">
        <v>173</v>
      </c>
      <c r="E989" s="23" t="s">
        <v>170</v>
      </c>
    </row>
    <row r="990" spans="1:27">
      <c r="A990" t="s">
        <v>174</v>
      </c>
      <c r="E990" s="28" t="s">
        <v>183</v>
      </c>
    </row>
    <row r="991" spans="1:27">
      <c r="A991" t="s">
        <v>176</v>
      </c>
      <c r="E991" s="23" t="s">
        <v>170</v>
      </c>
    </row>
    <row r="992" spans="1:27">
      <c r="A992" t="s">
        <v>168</v>
      </c>
      <c r="B992">
        <v>89</v>
      </c>
      <c r="C992" s="22" t="s">
        <v>6738</v>
      </c>
      <c r="D992" t="s">
        <v>170</v>
      </c>
      <c r="E992" s="23" t="s">
        <v>6739</v>
      </c>
      <c r="F992" s="24" t="s">
        <v>182</v>
      </c>
      <c r="G992" s="25">
        <v>1</v>
      </c>
      <c r="H992" s="24">
        <v>0</v>
      </c>
      <c r="I992" s="26">
        <f>ROUND(G992*H992,P4)</f>
        <v>0</v>
      </c>
      <c r="L992" s="26">
        <v>0</v>
      </c>
      <c r="M992" s="20">
        <f>ROUND(G992*L992,P4)</f>
        <v>0</v>
      </c>
      <c r="N992" s="21" t="s">
        <v>170</v>
      </c>
      <c r="O992" s="27">
        <f>M992*AA992</f>
        <v>0</v>
      </c>
      <c r="P992">
        <v>3</v>
      </c>
      <c r="AA992">
        <f>IF(P992=1,$O$3,IF(P992=2,$O$4,$O$5))</f>
        <v>0</v>
      </c>
    </row>
    <row r="993" spans="1:27">
      <c r="A993" t="s">
        <v>173</v>
      </c>
      <c r="E993" s="23" t="s">
        <v>170</v>
      </c>
    </row>
    <row r="994" spans="1:27">
      <c r="A994" t="s">
        <v>174</v>
      </c>
      <c r="E994" s="28" t="s">
        <v>183</v>
      </c>
    </row>
    <row r="995" spans="1:27">
      <c r="A995" t="s">
        <v>176</v>
      </c>
      <c r="E995" s="23" t="s">
        <v>170</v>
      </c>
    </row>
    <row r="996" spans="1:27">
      <c r="A996" t="s">
        <v>168</v>
      </c>
      <c r="B996">
        <v>90</v>
      </c>
      <c r="C996" s="22" t="s">
        <v>6740</v>
      </c>
      <c r="D996" t="s">
        <v>170</v>
      </c>
      <c r="E996" s="23" t="s">
        <v>6599</v>
      </c>
      <c r="F996" s="24" t="s">
        <v>415</v>
      </c>
      <c r="G996" s="25">
        <v>2</v>
      </c>
      <c r="H996" s="24">
        <v>0</v>
      </c>
      <c r="I996" s="26">
        <f>ROUND(G996*H996,P4)</f>
        <v>0</v>
      </c>
      <c r="L996" s="26">
        <v>0</v>
      </c>
      <c r="M996" s="20">
        <f>ROUND(G996*L996,P4)</f>
        <v>0</v>
      </c>
      <c r="N996" s="21" t="s">
        <v>170</v>
      </c>
      <c r="O996" s="27">
        <f>M996*AA996</f>
        <v>0</v>
      </c>
      <c r="P996">
        <v>3</v>
      </c>
      <c r="AA996">
        <f>IF(P996=1,$O$3,IF(P996=2,$O$4,$O$5))</f>
        <v>0</v>
      </c>
    </row>
    <row r="997" spans="1:27">
      <c r="A997" t="s">
        <v>173</v>
      </c>
      <c r="E997" s="23" t="s">
        <v>170</v>
      </c>
    </row>
    <row r="998" spans="1:27">
      <c r="A998" t="s">
        <v>174</v>
      </c>
      <c r="E998" s="28" t="s">
        <v>231</v>
      </c>
    </row>
    <row r="999" spans="1:27">
      <c r="A999" t="s">
        <v>176</v>
      </c>
      <c r="E999" s="23" t="s">
        <v>170</v>
      </c>
    </row>
    <row r="1000" spans="1:27">
      <c r="A1000" t="s">
        <v>168</v>
      </c>
      <c r="B1000">
        <v>91</v>
      </c>
      <c r="C1000" s="22" t="s">
        <v>6741</v>
      </c>
      <c r="D1000" t="s">
        <v>170</v>
      </c>
      <c r="E1000" s="23" t="s">
        <v>6309</v>
      </c>
      <c r="F1000" s="24" t="s">
        <v>415</v>
      </c>
      <c r="G1000" s="25">
        <v>1</v>
      </c>
      <c r="H1000" s="24">
        <v>0</v>
      </c>
      <c r="I1000" s="26">
        <f>ROUND(G1000*H1000,P4)</f>
        <v>0</v>
      </c>
      <c r="L1000" s="26">
        <v>0</v>
      </c>
      <c r="M1000" s="20">
        <f>ROUND(G1000*L1000,P4)</f>
        <v>0</v>
      </c>
      <c r="N1000" s="21" t="s">
        <v>170</v>
      </c>
      <c r="O1000" s="27">
        <f>M1000*AA1000</f>
        <v>0</v>
      </c>
      <c r="P1000">
        <v>3</v>
      </c>
      <c r="AA1000">
        <f>IF(P1000=1,$O$3,IF(P1000=2,$O$4,$O$5))</f>
        <v>0</v>
      </c>
    </row>
    <row r="1001" spans="1:27">
      <c r="A1001" t="s">
        <v>173</v>
      </c>
      <c r="E1001" s="23" t="s">
        <v>170</v>
      </c>
    </row>
    <row r="1002" spans="1:27">
      <c r="A1002" t="s">
        <v>174</v>
      </c>
      <c r="E1002" s="28" t="s">
        <v>183</v>
      </c>
    </row>
    <row r="1003" spans="1:27">
      <c r="A1003" t="s">
        <v>176</v>
      </c>
      <c r="E1003" s="23" t="s">
        <v>170</v>
      </c>
    </row>
    <row r="1004" spans="1:27">
      <c r="A1004" t="s">
        <v>168</v>
      </c>
      <c r="B1004">
        <v>92</v>
      </c>
      <c r="C1004" s="22" t="s">
        <v>6742</v>
      </c>
      <c r="D1004" t="s">
        <v>170</v>
      </c>
      <c r="E1004" s="23" t="s">
        <v>6743</v>
      </c>
      <c r="F1004" s="24" t="s">
        <v>415</v>
      </c>
      <c r="G1004" s="25">
        <v>1</v>
      </c>
      <c r="H1004" s="24">
        <v>0</v>
      </c>
      <c r="I1004" s="26">
        <f>ROUND(G1004*H1004,P4)</f>
        <v>0</v>
      </c>
      <c r="L1004" s="26">
        <v>0</v>
      </c>
      <c r="M1004" s="20">
        <f>ROUND(G1004*L1004,P4)</f>
        <v>0</v>
      </c>
      <c r="N1004" s="21" t="s">
        <v>170</v>
      </c>
      <c r="O1004" s="27">
        <f>M1004*AA1004</f>
        <v>0</v>
      </c>
      <c r="P1004">
        <v>3</v>
      </c>
      <c r="AA1004">
        <f>IF(P1004=1,$O$3,IF(P1004=2,$O$4,$O$5))</f>
        <v>0</v>
      </c>
    </row>
    <row r="1005" spans="1:27">
      <c r="A1005" t="s">
        <v>173</v>
      </c>
      <c r="E1005" s="23" t="s">
        <v>170</v>
      </c>
    </row>
    <row r="1006" spans="1:27">
      <c r="A1006" t="s">
        <v>174</v>
      </c>
      <c r="E1006" s="28" t="s">
        <v>183</v>
      </c>
    </row>
    <row r="1007" spans="1:27">
      <c r="A1007" t="s">
        <v>176</v>
      </c>
      <c r="E1007" s="23" t="s">
        <v>170</v>
      </c>
    </row>
    <row r="1008" spans="1:27">
      <c r="A1008" t="s">
        <v>168</v>
      </c>
      <c r="B1008">
        <v>93</v>
      </c>
      <c r="C1008" s="22" t="s">
        <v>6744</v>
      </c>
      <c r="D1008" t="s">
        <v>170</v>
      </c>
      <c r="E1008" s="23" t="s">
        <v>6311</v>
      </c>
      <c r="F1008" s="24" t="s">
        <v>415</v>
      </c>
      <c r="G1008" s="25">
        <v>1</v>
      </c>
      <c r="H1008" s="24">
        <v>0</v>
      </c>
      <c r="I1008" s="26">
        <f>ROUND(G1008*H1008,P4)</f>
        <v>0</v>
      </c>
      <c r="L1008" s="26">
        <v>0</v>
      </c>
      <c r="M1008" s="20">
        <f>ROUND(G1008*L1008,P4)</f>
        <v>0</v>
      </c>
      <c r="N1008" s="21" t="s">
        <v>170</v>
      </c>
      <c r="O1008" s="27">
        <f>M1008*AA1008</f>
        <v>0</v>
      </c>
      <c r="P1008">
        <v>3</v>
      </c>
      <c r="AA1008">
        <f>IF(P1008=1,$O$3,IF(P1008=2,$O$4,$O$5))</f>
        <v>0</v>
      </c>
    </row>
    <row r="1009" spans="1:27">
      <c r="A1009" t="s">
        <v>173</v>
      </c>
      <c r="E1009" s="23" t="s">
        <v>170</v>
      </c>
    </row>
    <row r="1010" spans="1:27">
      <c r="A1010" t="s">
        <v>174</v>
      </c>
      <c r="E1010" s="28" t="s">
        <v>183</v>
      </c>
    </row>
    <row r="1011" spans="1:27">
      <c r="A1011" t="s">
        <v>176</v>
      </c>
      <c r="E1011" s="23" t="s">
        <v>170</v>
      </c>
    </row>
    <row r="1012" spans="1:27">
      <c r="A1012" t="s">
        <v>168</v>
      </c>
      <c r="B1012">
        <v>94</v>
      </c>
      <c r="C1012" s="22" t="s">
        <v>6745</v>
      </c>
      <c r="D1012" t="s">
        <v>170</v>
      </c>
      <c r="E1012" s="23" t="s">
        <v>6746</v>
      </c>
      <c r="F1012" s="24" t="s">
        <v>415</v>
      </c>
      <c r="G1012" s="25">
        <v>1</v>
      </c>
      <c r="H1012" s="24">
        <v>0</v>
      </c>
      <c r="I1012" s="26">
        <f>ROUND(G1012*H1012,P4)</f>
        <v>0</v>
      </c>
      <c r="L1012" s="26">
        <v>0</v>
      </c>
      <c r="M1012" s="20">
        <f>ROUND(G1012*L1012,P4)</f>
        <v>0</v>
      </c>
      <c r="N1012" s="21" t="s">
        <v>170</v>
      </c>
      <c r="O1012" s="27">
        <f>M1012*AA1012</f>
        <v>0</v>
      </c>
      <c r="P1012">
        <v>3</v>
      </c>
      <c r="AA1012">
        <f>IF(P1012=1,$O$3,IF(P1012=2,$O$4,$O$5))</f>
        <v>0</v>
      </c>
    </row>
    <row r="1013" spans="1:27">
      <c r="A1013" t="s">
        <v>173</v>
      </c>
      <c r="E1013" s="23" t="s">
        <v>170</v>
      </c>
    </row>
    <row r="1014" spans="1:27">
      <c r="A1014" t="s">
        <v>174</v>
      </c>
      <c r="E1014" s="28" t="s">
        <v>183</v>
      </c>
    </row>
    <row r="1015" spans="1:27">
      <c r="A1015" t="s">
        <v>176</v>
      </c>
      <c r="E1015" s="23" t="s">
        <v>170</v>
      </c>
    </row>
    <row r="1016" spans="1:27">
      <c r="A1016" t="s">
        <v>168</v>
      </c>
      <c r="B1016">
        <v>95</v>
      </c>
      <c r="C1016" s="22" t="s">
        <v>6747</v>
      </c>
      <c r="D1016" t="s">
        <v>170</v>
      </c>
      <c r="E1016" s="23" t="s">
        <v>6315</v>
      </c>
      <c r="F1016" s="24" t="s">
        <v>415</v>
      </c>
      <c r="G1016" s="25">
        <v>4</v>
      </c>
      <c r="H1016" s="24">
        <v>0</v>
      </c>
      <c r="I1016" s="26">
        <f>ROUND(G1016*H1016,P4)</f>
        <v>0</v>
      </c>
      <c r="L1016" s="26">
        <v>0</v>
      </c>
      <c r="M1016" s="20">
        <f>ROUND(G1016*L1016,P4)</f>
        <v>0</v>
      </c>
      <c r="N1016" s="21" t="s">
        <v>170</v>
      </c>
      <c r="O1016" s="27">
        <f>M1016*AA1016</f>
        <v>0</v>
      </c>
      <c r="P1016">
        <v>3</v>
      </c>
      <c r="AA1016">
        <f>IF(P1016=1,$O$3,IF(P1016=2,$O$4,$O$5))</f>
        <v>0</v>
      </c>
    </row>
    <row r="1017" spans="1:27">
      <c r="A1017" t="s">
        <v>173</v>
      </c>
      <c r="E1017" s="23" t="s">
        <v>170</v>
      </c>
    </row>
    <row r="1018" spans="1:27">
      <c r="A1018" t="s">
        <v>174</v>
      </c>
      <c r="E1018" s="28" t="s">
        <v>549</v>
      </c>
    </row>
    <row r="1019" spans="1:27">
      <c r="A1019" t="s">
        <v>176</v>
      </c>
      <c r="E1019" s="23" t="s">
        <v>170</v>
      </c>
    </row>
    <row r="1020" spans="1:27">
      <c r="A1020" t="s">
        <v>168</v>
      </c>
      <c r="B1020">
        <v>96</v>
      </c>
      <c r="C1020" s="22" t="s">
        <v>6748</v>
      </c>
      <c r="D1020" t="s">
        <v>170</v>
      </c>
      <c r="E1020" s="23" t="s">
        <v>6749</v>
      </c>
      <c r="F1020" s="24" t="s">
        <v>415</v>
      </c>
      <c r="G1020" s="25">
        <v>1</v>
      </c>
      <c r="H1020" s="24">
        <v>0</v>
      </c>
      <c r="I1020" s="26">
        <f>ROUND(G1020*H1020,P4)</f>
        <v>0</v>
      </c>
      <c r="L1020" s="26">
        <v>0</v>
      </c>
      <c r="M1020" s="20">
        <f>ROUND(G1020*L1020,P4)</f>
        <v>0</v>
      </c>
      <c r="N1020" s="21" t="s">
        <v>170</v>
      </c>
      <c r="O1020" s="27">
        <f>M1020*AA1020</f>
        <v>0</v>
      </c>
      <c r="P1020">
        <v>3</v>
      </c>
      <c r="AA1020">
        <f>IF(P1020=1,$O$3,IF(P1020=2,$O$4,$O$5))</f>
        <v>0</v>
      </c>
    </row>
    <row r="1021" spans="1:27">
      <c r="A1021" t="s">
        <v>173</v>
      </c>
      <c r="E1021" s="23" t="s">
        <v>170</v>
      </c>
    </row>
    <row r="1022" spans="1:27">
      <c r="A1022" t="s">
        <v>174</v>
      </c>
      <c r="E1022" s="28" t="s">
        <v>183</v>
      </c>
    </row>
    <row r="1023" spans="1:27">
      <c r="A1023" t="s">
        <v>176</v>
      </c>
      <c r="E1023" s="23" t="s">
        <v>170</v>
      </c>
    </row>
    <row r="1024" spans="1:27">
      <c r="A1024" t="s">
        <v>168</v>
      </c>
      <c r="B1024">
        <v>97</v>
      </c>
      <c r="C1024" s="22" t="s">
        <v>6750</v>
      </c>
      <c r="D1024" t="s">
        <v>170</v>
      </c>
      <c r="E1024" s="23" t="s">
        <v>6319</v>
      </c>
      <c r="F1024" s="24" t="s">
        <v>415</v>
      </c>
      <c r="G1024" s="25">
        <v>1</v>
      </c>
      <c r="H1024" s="24">
        <v>0</v>
      </c>
      <c r="I1024" s="26">
        <f>ROUND(G1024*H1024,P4)</f>
        <v>0</v>
      </c>
      <c r="L1024" s="26">
        <v>0</v>
      </c>
      <c r="M1024" s="20">
        <f>ROUND(G1024*L1024,P4)</f>
        <v>0</v>
      </c>
      <c r="N1024" s="21" t="s">
        <v>170</v>
      </c>
      <c r="O1024" s="27">
        <f>M1024*AA1024</f>
        <v>0</v>
      </c>
      <c r="P1024">
        <v>3</v>
      </c>
      <c r="AA1024">
        <f>IF(P1024=1,$O$3,IF(P1024=2,$O$4,$O$5))</f>
        <v>0</v>
      </c>
    </row>
    <row r="1025" spans="1:27">
      <c r="A1025" t="s">
        <v>173</v>
      </c>
      <c r="E1025" s="23" t="s">
        <v>170</v>
      </c>
    </row>
    <row r="1026" spans="1:27">
      <c r="A1026" t="s">
        <v>174</v>
      </c>
      <c r="E1026" s="28" t="s">
        <v>183</v>
      </c>
    </row>
    <row r="1027" spans="1:27">
      <c r="A1027" t="s">
        <v>176</v>
      </c>
      <c r="E1027" s="23" t="s">
        <v>170</v>
      </c>
    </row>
    <row r="1028" spans="1:27">
      <c r="A1028" t="s">
        <v>168</v>
      </c>
      <c r="B1028">
        <v>98</v>
      </c>
      <c r="C1028" s="22" t="s">
        <v>6751</v>
      </c>
      <c r="D1028" t="s">
        <v>170</v>
      </c>
      <c r="E1028" s="23" t="s">
        <v>6321</v>
      </c>
      <c r="F1028" s="24" t="s">
        <v>415</v>
      </c>
      <c r="G1028" s="25">
        <v>4</v>
      </c>
      <c r="H1028" s="24">
        <v>0</v>
      </c>
      <c r="I1028" s="26">
        <f>ROUND(G1028*H1028,P4)</f>
        <v>0</v>
      </c>
      <c r="L1028" s="26">
        <v>0</v>
      </c>
      <c r="M1028" s="20">
        <f>ROUND(G1028*L1028,P4)</f>
        <v>0</v>
      </c>
      <c r="N1028" s="21" t="s">
        <v>170</v>
      </c>
      <c r="O1028" s="27">
        <f>M1028*AA1028</f>
        <v>0</v>
      </c>
      <c r="P1028">
        <v>3</v>
      </c>
      <c r="AA1028">
        <f>IF(P1028=1,$O$3,IF(P1028=2,$O$4,$O$5))</f>
        <v>0</v>
      </c>
    </row>
    <row r="1029" spans="1:27">
      <c r="A1029" t="s">
        <v>173</v>
      </c>
      <c r="E1029" s="23" t="s">
        <v>170</v>
      </c>
    </row>
    <row r="1030" spans="1:27">
      <c r="A1030" t="s">
        <v>174</v>
      </c>
      <c r="E1030" s="28" t="s">
        <v>549</v>
      </c>
    </row>
    <row r="1031" spans="1:27">
      <c r="A1031" t="s">
        <v>176</v>
      </c>
      <c r="E1031" s="23" t="s">
        <v>170</v>
      </c>
    </row>
    <row r="1032" spans="1:27">
      <c r="A1032" t="s">
        <v>168</v>
      </c>
      <c r="B1032">
        <v>99</v>
      </c>
      <c r="C1032" s="22" t="s">
        <v>6752</v>
      </c>
      <c r="D1032" t="s">
        <v>170</v>
      </c>
      <c r="E1032" s="23" t="s">
        <v>6323</v>
      </c>
      <c r="F1032" s="24" t="s">
        <v>415</v>
      </c>
      <c r="G1032" s="25">
        <v>2</v>
      </c>
      <c r="H1032" s="24">
        <v>0</v>
      </c>
      <c r="I1032" s="26">
        <f>ROUND(G1032*H1032,P4)</f>
        <v>0</v>
      </c>
      <c r="L1032" s="26">
        <v>0</v>
      </c>
      <c r="M1032" s="20">
        <f>ROUND(G1032*L1032,P4)</f>
        <v>0</v>
      </c>
      <c r="N1032" s="21" t="s">
        <v>170</v>
      </c>
      <c r="O1032" s="27">
        <f>M1032*AA1032</f>
        <v>0</v>
      </c>
      <c r="P1032">
        <v>3</v>
      </c>
      <c r="AA1032">
        <f>IF(P1032=1,$O$3,IF(P1032=2,$O$4,$O$5))</f>
        <v>0</v>
      </c>
    </row>
    <row r="1033" spans="1:27">
      <c r="A1033" t="s">
        <v>173</v>
      </c>
      <c r="E1033" s="23" t="s">
        <v>170</v>
      </c>
    </row>
    <row r="1034" spans="1:27">
      <c r="A1034" t="s">
        <v>174</v>
      </c>
      <c r="E1034" s="28" t="s">
        <v>231</v>
      </c>
    </row>
    <row r="1035" spans="1:27">
      <c r="A1035" t="s">
        <v>176</v>
      </c>
      <c r="E1035" s="23" t="s">
        <v>170</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 right="0" top="0" bottom="0" header="0" footer="0"/>
  <pageSetup fitToHeight="0"/>
  <drawing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pageSetUpPr fitToPage="1"/>
  </sheetPr>
  <dimension ref="A1:AA108"/>
  <sheetViews>
    <sheetView workbookViewId="0"/>
  </sheetViews>
  <sheetFormatPr defaultRowHeight="13.15"/>
  <cols>
    <col min="1" max="1" width="8.85546875" hidden="1"/>
    <col min="2" max="2" width="11.5703125" customWidth="1"/>
    <col min="3" max="3" width="14.28515625" customWidth="1"/>
    <col min="5" max="5" width="71.28515625" customWidth="1"/>
    <col min="6" max="6" width="11.5703125" customWidth="1"/>
    <col min="7" max="9" width="16.28515625" customWidth="1"/>
    <col min="10" max="11" width="8.85546875" hidden="1"/>
    <col min="12" max="14" width="16.28515625" customWidth="1"/>
    <col min="15" max="17" width="8.85546875" hidden="1"/>
    <col min="19" max="19" width="31" customWidth="1"/>
    <col min="27" max="27" width="8.85546875" hidden="1"/>
  </cols>
  <sheetData>
    <row r="1" spans="1:27" ht="36.950000000000003" customHeight="1">
      <c r="A1" s="13" t="s">
        <v>143</v>
      </c>
      <c r="B1" s="1"/>
      <c r="C1" s="29"/>
      <c r="D1" s="1"/>
      <c r="E1" s="1"/>
      <c r="F1" s="1"/>
      <c r="G1" s="1"/>
      <c r="H1" s="1"/>
      <c r="I1" s="1"/>
      <c r="J1" s="1"/>
      <c r="K1" s="1"/>
      <c r="L1" s="1"/>
      <c r="M1" s="1"/>
      <c r="N1" s="1"/>
      <c r="P1">
        <v>3</v>
      </c>
    </row>
    <row r="2" spans="1:27" ht="19.899999999999999" customHeight="1">
      <c r="A2" s="13"/>
      <c r="B2" s="1"/>
      <c r="C2" s="29"/>
      <c r="D2" s="1"/>
      <c r="E2" s="1"/>
      <c r="F2" s="1"/>
      <c r="G2" s="1"/>
      <c r="H2" s="1"/>
      <c r="I2" s="1"/>
      <c r="J2" s="1"/>
      <c r="K2" s="1"/>
      <c r="L2" s="1"/>
      <c r="M2" s="1"/>
      <c r="N2" s="1"/>
    </row>
    <row r="3" spans="1:27" ht="33.950000000000003" customHeight="1">
      <c r="A3" s="13" t="s">
        <v>144</v>
      </c>
      <c r="B3" s="14" t="s">
        <v>145</v>
      </c>
      <c r="C3" s="33" t="s">
        <v>1</v>
      </c>
      <c r="D3" s="29"/>
      <c r="E3" s="34" t="s">
        <v>2</v>
      </c>
      <c r="F3" s="29"/>
      <c r="G3" s="29"/>
      <c r="H3" s="29"/>
      <c r="L3" s="15" t="s">
        <v>67</v>
      </c>
      <c r="M3" s="16">
        <f>Rekapitulace!C38</f>
        <v>0</v>
      </c>
      <c r="N3" s="3" t="s">
        <v>3</v>
      </c>
      <c r="O3">
        <v>0</v>
      </c>
      <c r="P3">
        <v>2</v>
      </c>
    </row>
    <row r="4" spans="1:27" ht="33.950000000000003" customHeight="1">
      <c r="A4" s="13" t="s">
        <v>146</v>
      </c>
      <c r="B4" s="14" t="s">
        <v>147</v>
      </c>
      <c r="C4" s="33" t="s">
        <v>67</v>
      </c>
      <c r="D4" s="29"/>
      <c r="E4" s="34" t="s">
        <v>68</v>
      </c>
      <c r="F4" s="29"/>
      <c r="G4" s="29"/>
      <c r="H4" s="29"/>
      <c r="O4">
        <v>0.12</v>
      </c>
      <c r="P4">
        <v>2</v>
      </c>
    </row>
    <row r="5" spans="1:27">
      <c r="A5" s="35" t="s">
        <v>148</v>
      </c>
      <c r="B5" s="35" t="s">
        <v>149</v>
      </c>
      <c r="C5" s="35" t="s">
        <v>150</v>
      </c>
      <c r="D5" s="35" t="s">
        <v>151</v>
      </c>
      <c r="E5" s="35" t="s">
        <v>152</v>
      </c>
      <c r="F5" s="35" t="s">
        <v>153</v>
      </c>
      <c r="G5" s="35" t="s">
        <v>154</v>
      </c>
      <c r="H5" s="35" t="s">
        <v>155</v>
      </c>
      <c r="I5" s="35" t="s">
        <v>156</v>
      </c>
      <c r="J5" s="17"/>
      <c r="K5" s="17"/>
      <c r="L5" s="35" t="s">
        <v>157</v>
      </c>
      <c r="M5" s="36"/>
      <c r="N5" s="35" t="s">
        <v>158</v>
      </c>
      <c r="O5">
        <v>0.21</v>
      </c>
    </row>
    <row r="6" spans="1:27">
      <c r="A6" s="35"/>
      <c r="B6" s="35"/>
      <c r="C6" s="35"/>
      <c r="D6" s="35"/>
      <c r="E6" s="35"/>
      <c r="F6" s="35"/>
      <c r="G6" s="35"/>
      <c r="H6" s="35"/>
      <c r="I6" s="35"/>
      <c r="J6" s="35" t="s">
        <v>159</v>
      </c>
      <c r="K6" s="36"/>
      <c r="L6" s="36"/>
      <c r="M6" s="36"/>
      <c r="N6" s="35"/>
    </row>
    <row r="7" spans="1:27" ht="26.45">
      <c r="A7" s="35"/>
      <c r="B7" s="35"/>
      <c r="C7" s="35"/>
      <c r="D7" s="35"/>
      <c r="E7" s="35"/>
      <c r="F7" s="35"/>
      <c r="G7" s="35"/>
      <c r="H7" s="35"/>
      <c r="I7" s="35"/>
      <c r="J7" s="6" t="s">
        <v>160</v>
      </c>
      <c r="K7" s="6" t="s">
        <v>161</v>
      </c>
      <c r="L7" s="6" t="s">
        <v>160</v>
      </c>
      <c r="M7" s="6" t="s">
        <v>161</v>
      </c>
      <c r="N7" s="35"/>
      <c r="S7" t="s">
        <v>162</v>
      </c>
      <c r="T7">
        <f>COUNTIFS(L8:L109,"=0",A8:A109,"P")+COUNTIFS(L8:L109,"",A8:A109,"P")+SUM(Q8:Q109)</f>
        <v>0</v>
      </c>
    </row>
    <row r="8" spans="1:27">
      <c r="A8" t="s">
        <v>163</v>
      </c>
      <c r="C8" s="18" t="s">
        <v>6753</v>
      </c>
      <c r="E8" s="19" t="s">
        <v>82</v>
      </c>
      <c r="L8" s="20">
        <f>L9+L18+L31+L68</f>
        <v>0</v>
      </c>
      <c r="M8" s="20">
        <f>M9+M18+M31+M68</f>
        <v>0</v>
      </c>
      <c r="N8" s="21"/>
    </row>
    <row r="9" spans="1:27">
      <c r="A9" t="s">
        <v>165</v>
      </c>
      <c r="C9" s="18" t="s">
        <v>166</v>
      </c>
      <c r="E9" s="19" t="s">
        <v>167</v>
      </c>
      <c r="L9" s="20">
        <f>SUMIFS(L10:L17,A10:A17,"P")</f>
        <v>0</v>
      </c>
      <c r="M9" s="20">
        <f>SUMIFS(M10:M17,A10:A17,"P")</f>
        <v>0</v>
      </c>
      <c r="N9" s="21"/>
    </row>
    <row r="10" spans="1:27">
      <c r="A10" t="s">
        <v>168</v>
      </c>
      <c r="B10">
        <v>23</v>
      </c>
      <c r="C10" s="22" t="s">
        <v>608</v>
      </c>
      <c r="D10" t="s">
        <v>170</v>
      </c>
      <c r="E10" s="23" t="s">
        <v>609</v>
      </c>
      <c r="F10" s="24" t="s">
        <v>172</v>
      </c>
      <c r="G10" s="25">
        <v>0.48</v>
      </c>
      <c r="H10" s="24">
        <v>0</v>
      </c>
      <c r="I10" s="26">
        <f>ROUND(G10*H10,P4)</f>
        <v>0</v>
      </c>
      <c r="L10" s="26">
        <v>0</v>
      </c>
      <c r="M10" s="20">
        <f>ROUND(G10*L10,P4)</f>
        <v>0</v>
      </c>
      <c r="N10" s="21" t="s">
        <v>170</v>
      </c>
      <c r="O10" s="27">
        <f>M10*AA10</f>
        <v>0</v>
      </c>
      <c r="P10">
        <v>3</v>
      </c>
      <c r="AA10">
        <f>IF(P10=1,$O$3,IF(P10=2,$O$4,$O$5))</f>
        <v>0</v>
      </c>
    </row>
    <row r="11" spans="1:27">
      <c r="A11" t="s">
        <v>173</v>
      </c>
      <c r="E11" s="23" t="s">
        <v>170</v>
      </c>
    </row>
    <row r="12" spans="1:27">
      <c r="A12" t="s">
        <v>174</v>
      </c>
      <c r="E12" s="28" t="s">
        <v>6754</v>
      </c>
    </row>
    <row r="13" spans="1:27" ht="26.45">
      <c r="A13" t="s">
        <v>176</v>
      </c>
      <c r="E13" s="23" t="s">
        <v>177</v>
      </c>
    </row>
    <row r="14" spans="1:27" ht="26.45">
      <c r="A14" t="s">
        <v>168</v>
      </c>
      <c r="B14">
        <v>24</v>
      </c>
      <c r="C14" s="22" t="s">
        <v>169</v>
      </c>
      <c r="D14" t="s">
        <v>170</v>
      </c>
      <c r="E14" s="23" t="s">
        <v>171</v>
      </c>
      <c r="F14" s="24" t="s">
        <v>172</v>
      </c>
      <c r="G14" s="25">
        <v>0.36799999999999999</v>
      </c>
      <c r="H14" s="24">
        <v>0</v>
      </c>
      <c r="I14" s="26">
        <f>ROUND(G14*H14,P4)</f>
        <v>0</v>
      </c>
      <c r="L14" s="26">
        <v>0</v>
      </c>
      <c r="M14" s="20">
        <f>ROUND(G14*L14,P4)</f>
        <v>0</v>
      </c>
      <c r="N14" s="21" t="s">
        <v>170</v>
      </c>
      <c r="O14" s="27">
        <f>M14*AA14</f>
        <v>0</v>
      </c>
      <c r="P14">
        <v>3</v>
      </c>
      <c r="AA14">
        <f>IF(P14=1,$O$3,IF(P14=2,$O$4,$O$5))</f>
        <v>0</v>
      </c>
    </row>
    <row r="15" spans="1:27">
      <c r="A15" t="s">
        <v>173</v>
      </c>
      <c r="E15" s="23" t="s">
        <v>170</v>
      </c>
    </row>
    <row r="16" spans="1:27">
      <c r="A16" t="s">
        <v>174</v>
      </c>
      <c r="E16" s="28" t="s">
        <v>6755</v>
      </c>
    </row>
    <row r="17" spans="1:27" ht="26.45">
      <c r="A17" t="s">
        <v>176</v>
      </c>
      <c r="E17" s="23" t="s">
        <v>177</v>
      </c>
    </row>
    <row r="18" spans="1:27">
      <c r="A18" t="s">
        <v>165</v>
      </c>
      <c r="C18" s="18" t="s">
        <v>178</v>
      </c>
      <c r="E18" s="19" t="s">
        <v>6756</v>
      </c>
      <c r="L18" s="20">
        <f>SUMIFS(L19:L30,A19:A30,"P")</f>
        <v>0</v>
      </c>
      <c r="M18" s="20">
        <f>SUMIFS(M19:M30,A19:A30,"P")</f>
        <v>0</v>
      </c>
      <c r="N18" s="21"/>
    </row>
    <row r="19" spans="1:27">
      <c r="A19" t="s">
        <v>168</v>
      </c>
      <c r="B19">
        <v>1</v>
      </c>
      <c r="C19" s="22" t="s">
        <v>2144</v>
      </c>
      <c r="D19" t="s">
        <v>170</v>
      </c>
      <c r="E19" s="23" t="s">
        <v>2145</v>
      </c>
      <c r="F19" s="24" t="s">
        <v>236</v>
      </c>
      <c r="G19" s="25">
        <v>350</v>
      </c>
      <c r="H19" s="24">
        <v>0</v>
      </c>
      <c r="I19" s="26">
        <f>ROUND(G19*H19,P4)</f>
        <v>0</v>
      </c>
      <c r="L19" s="26">
        <v>0</v>
      </c>
      <c r="M19" s="20">
        <f>ROUND(G19*L19,P4)</f>
        <v>0</v>
      </c>
      <c r="N19" s="21" t="s">
        <v>192</v>
      </c>
      <c r="O19" s="27">
        <f>M19*AA19</f>
        <v>0</v>
      </c>
      <c r="P19">
        <v>3</v>
      </c>
      <c r="AA19">
        <f>IF(P19=1,$O$3,IF(P19=2,$O$4,$O$5))</f>
        <v>0</v>
      </c>
    </row>
    <row r="20" spans="1:27">
      <c r="A20" t="s">
        <v>173</v>
      </c>
      <c r="E20" s="23" t="s">
        <v>170</v>
      </c>
    </row>
    <row r="21" spans="1:27">
      <c r="A21" t="s">
        <v>174</v>
      </c>
      <c r="E21" s="28" t="s">
        <v>4727</v>
      </c>
    </row>
    <row r="22" spans="1:27">
      <c r="A22" t="s">
        <v>176</v>
      </c>
      <c r="E22" s="23" t="s">
        <v>170</v>
      </c>
    </row>
    <row r="23" spans="1:27" ht="26.45">
      <c r="A23" t="s">
        <v>168</v>
      </c>
      <c r="B23">
        <v>2</v>
      </c>
      <c r="C23" s="22" t="s">
        <v>6757</v>
      </c>
      <c r="D23" t="s">
        <v>170</v>
      </c>
      <c r="E23" s="23" t="s">
        <v>6758</v>
      </c>
      <c r="F23" s="24" t="s">
        <v>236</v>
      </c>
      <c r="G23" s="25">
        <v>1075</v>
      </c>
      <c r="H23" s="24">
        <v>0</v>
      </c>
      <c r="I23" s="26">
        <f>ROUND(G23*H23,P4)</f>
        <v>0</v>
      </c>
      <c r="L23" s="26">
        <v>0</v>
      </c>
      <c r="M23" s="20">
        <f>ROUND(G23*L23,P4)</f>
        <v>0</v>
      </c>
      <c r="N23" s="21" t="s">
        <v>192</v>
      </c>
      <c r="O23" s="27">
        <f>M23*AA23</f>
        <v>0</v>
      </c>
      <c r="P23">
        <v>3</v>
      </c>
      <c r="AA23">
        <f>IF(P23=1,$O$3,IF(P23=2,$O$4,$O$5))</f>
        <v>0</v>
      </c>
    </row>
    <row r="24" spans="1:27">
      <c r="A24" t="s">
        <v>173</v>
      </c>
      <c r="E24" s="23" t="s">
        <v>170</v>
      </c>
    </row>
    <row r="25" spans="1:27">
      <c r="A25" t="s">
        <v>174</v>
      </c>
      <c r="E25" s="28" t="s">
        <v>6759</v>
      </c>
    </row>
    <row r="26" spans="1:27">
      <c r="A26" t="s">
        <v>176</v>
      </c>
      <c r="E26" s="23" t="s">
        <v>170</v>
      </c>
    </row>
    <row r="27" spans="1:27">
      <c r="A27" t="s">
        <v>168</v>
      </c>
      <c r="B27">
        <v>3</v>
      </c>
      <c r="C27" s="22" t="s">
        <v>5928</v>
      </c>
      <c r="D27" t="s">
        <v>170</v>
      </c>
      <c r="E27" s="23" t="s">
        <v>5929</v>
      </c>
      <c r="F27" s="24" t="s">
        <v>218</v>
      </c>
      <c r="G27" s="25">
        <v>30</v>
      </c>
      <c r="H27" s="24">
        <v>0</v>
      </c>
      <c r="I27" s="26">
        <f>ROUND(G27*H27,P4)</f>
        <v>0</v>
      </c>
      <c r="L27" s="26">
        <v>0</v>
      </c>
      <c r="M27" s="20">
        <f>ROUND(G27*L27,P4)</f>
        <v>0</v>
      </c>
      <c r="N27" s="21" t="s">
        <v>192</v>
      </c>
      <c r="O27" s="27">
        <f>M27*AA27</f>
        <v>0</v>
      </c>
      <c r="P27">
        <v>3</v>
      </c>
      <c r="AA27">
        <f>IF(P27=1,$O$3,IF(P27=2,$O$4,$O$5))</f>
        <v>0</v>
      </c>
    </row>
    <row r="28" spans="1:27">
      <c r="A28" t="s">
        <v>173</v>
      </c>
      <c r="E28" s="23" t="s">
        <v>170</v>
      </c>
    </row>
    <row r="29" spans="1:27">
      <c r="A29" t="s">
        <v>174</v>
      </c>
      <c r="E29" s="28" t="s">
        <v>705</v>
      </c>
    </row>
    <row r="30" spans="1:27">
      <c r="A30" t="s">
        <v>176</v>
      </c>
      <c r="E30" s="23" t="s">
        <v>170</v>
      </c>
    </row>
    <row r="31" spans="1:27">
      <c r="A31" t="s">
        <v>165</v>
      </c>
      <c r="C31" s="18" t="s">
        <v>745</v>
      </c>
      <c r="E31" s="19" t="s">
        <v>6760</v>
      </c>
      <c r="L31" s="20">
        <f>SUMIFS(L32:L67,A32:A67,"P")</f>
        <v>0</v>
      </c>
      <c r="M31" s="20">
        <f>SUMIFS(M32:M67,A32:A67,"P")</f>
        <v>0</v>
      </c>
      <c r="N31" s="21"/>
    </row>
    <row r="32" spans="1:27" ht="26.45">
      <c r="A32" t="s">
        <v>168</v>
      </c>
      <c r="B32">
        <v>4</v>
      </c>
      <c r="C32" s="22" t="s">
        <v>6761</v>
      </c>
      <c r="D32" t="s">
        <v>170</v>
      </c>
      <c r="E32" s="23" t="s">
        <v>6762</v>
      </c>
      <c r="F32" s="24" t="s">
        <v>218</v>
      </c>
      <c r="G32" s="25">
        <v>7</v>
      </c>
      <c r="H32" s="24">
        <v>0</v>
      </c>
      <c r="I32" s="26">
        <f>ROUND(G32*H32,P4)</f>
        <v>0</v>
      </c>
      <c r="L32" s="26">
        <v>0</v>
      </c>
      <c r="M32" s="20">
        <f>ROUND(G32*L32,P4)</f>
        <v>0</v>
      </c>
      <c r="N32" s="21" t="s">
        <v>192</v>
      </c>
      <c r="O32" s="27">
        <f>M32*AA32</f>
        <v>0</v>
      </c>
      <c r="P32">
        <v>3</v>
      </c>
      <c r="AA32">
        <f>IF(P32=1,$O$3,IF(P32=2,$O$4,$O$5))</f>
        <v>0</v>
      </c>
    </row>
    <row r="33" spans="1:27">
      <c r="A33" t="s">
        <v>173</v>
      </c>
      <c r="E33" s="23" t="s">
        <v>170</v>
      </c>
    </row>
    <row r="34" spans="1:27">
      <c r="A34" t="s">
        <v>174</v>
      </c>
      <c r="E34" s="28" t="s">
        <v>310</v>
      </c>
    </row>
    <row r="35" spans="1:27">
      <c r="A35" t="s">
        <v>176</v>
      </c>
      <c r="E35" s="23" t="s">
        <v>170</v>
      </c>
    </row>
    <row r="36" spans="1:27" ht="26.45">
      <c r="A36" t="s">
        <v>168</v>
      </c>
      <c r="B36">
        <v>5</v>
      </c>
      <c r="C36" s="22" t="s">
        <v>6763</v>
      </c>
      <c r="D36" t="s">
        <v>170</v>
      </c>
      <c r="E36" s="23" t="s">
        <v>6764</v>
      </c>
      <c r="F36" s="24" t="s">
        <v>218</v>
      </c>
      <c r="G36" s="25">
        <v>18</v>
      </c>
      <c r="H36" s="24">
        <v>0</v>
      </c>
      <c r="I36" s="26">
        <f>ROUND(G36*H36,P4)</f>
        <v>0</v>
      </c>
      <c r="L36" s="26">
        <v>0</v>
      </c>
      <c r="M36" s="20">
        <f>ROUND(G36*L36,P4)</f>
        <v>0</v>
      </c>
      <c r="N36" s="21" t="s">
        <v>192</v>
      </c>
      <c r="O36" s="27">
        <f>M36*AA36</f>
        <v>0</v>
      </c>
      <c r="P36">
        <v>3</v>
      </c>
      <c r="AA36">
        <f>IF(P36=1,$O$3,IF(P36=2,$O$4,$O$5))</f>
        <v>0</v>
      </c>
    </row>
    <row r="37" spans="1:27">
      <c r="A37" t="s">
        <v>173</v>
      </c>
      <c r="E37" s="23" t="s">
        <v>170</v>
      </c>
    </row>
    <row r="38" spans="1:27">
      <c r="A38" t="s">
        <v>174</v>
      </c>
      <c r="E38" s="28" t="s">
        <v>380</v>
      </c>
    </row>
    <row r="39" spans="1:27">
      <c r="A39" t="s">
        <v>176</v>
      </c>
      <c r="E39" s="23" t="s">
        <v>170</v>
      </c>
    </row>
    <row r="40" spans="1:27" ht="26.45">
      <c r="A40" t="s">
        <v>168</v>
      </c>
      <c r="B40">
        <v>6</v>
      </c>
      <c r="C40" s="22" t="s">
        <v>6765</v>
      </c>
      <c r="D40" t="s">
        <v>170</v>
      </c>
      <c r="E40" s="23" t="s">
        <v>6766</v>
      </c>
      <c r="F40" s="24" t="s">
        <v>218</v>
      </c>
      <c r="G40" s="25">
        <v>630</v>
      </c>
      <c r="H40" s="24">
        <v>0</v>
      </c>
      <c r="I40" s="26">
        <f>ROUND(G40*H40,P4)</f>
        <v>0</v>
      </c>
      <c r="L40" s="26">
        <v>0</v>
      </c>
      <c r="M40" s="20">
        <f>ROUND(G40*L40,P4)</f>
        <v>0</v>
      </c>
      <c r="N40" s="21" t="s">
        <v>170</v>
      </c>
      <c r="O40" s="27">
        <f>M40*AA40</f>
        <v>0</v>
      </c>
      <c r="P40">
        <v>3</v>
      </c>
      <c r="AA40">
        <f>IF(P40=1,$O$3,IF(P40=2,$O$4,$O$5))</f>
        <v>0</v>
      </c>
    </row>
    <row r="41" spans="1:27">
      <c r="A41" t="s">
        <v>173</v>
      </c>
      <c r="E41" s="23" t="s">
        <v>170</v>
      </c>
    </row>
    <row r="42" spans="1:27">
      <c r="A42" t="s">
        <v>174</v>
      </c>
      <c r="E42" s="28" t="s">
        <v>6767</v>
      </c>
    </row>
    <row r="43" spans="1:27">
      <c r="A43" t="s">
        <v>176</v>
      </c>
      <c r="E43" s="23" t="s">
        <v>170</v>
      </c>
    </row>
    <row r="44" spans="1:27" ht="26.45">
      <c r="A44" t="s">
        <v>168</v>
      </c>
      <c r="B44">
        <v>7</v>
      </c>
      <c r="C44" s="22" t="s">
        <v>6768</v>
      </c>
      <c r="D44" t="s">
        <v>170</v>
      </c>
      <c r="E44" s="23" t="s">
        <v>6769</v>
      </c>
      <c r="F44" s="24" t="s">
        <v>218</v>
      </c>
      <c r="G44" s="25">
        <v>445</v>
      </c>
      <c r="H44" s="24">
        <v>0</v>
      </c>
      <c r="I44" s="26">
        <f>ROUND(G44*H44,P4)</f>
        <v>0</v>
      </c>
      <c r="L44" s="26">
        <v>0</v>
      </c>
      <c r="M44" s="20">
        <f>ROUND(G44*L44,P4)</f>
        <v>0</v>
      </c>
      <c r="N44" s="21" t="s">
        <v>170</v>
      </c>
      <c r="O44" s="27">
        <f>M44*AA44</f>
        <v>0</v>
      </c>
      <c r="P44">
        <v>3</v>
      </c>
      <c r="AA44">
        <f>IF(P44=1,$O$3,IF(P44=2,$O$4,$O$5))</f>
        <v>0</v>
      </c>
    </row>
    <row r="45" spans="1:27">
      <c r="A45" t="s">
        <v>173</v>
      </c>
      <c r="E45" s="23" t="s">
        <v>170</v>
      </c>
    </row>
    <row r="46" spans="1:27">
      <c r="A46" t="s">
        <v>174</v>
      </c>
      <c r="E46" s="28" t="s">
        <v>4092</v>
      </c>
    </row>
    <row r="47" spans="1:27">
      <c r="A47" t="s">
        <v>176</v>
      </c>
      <c r="E47" s="23" t="s">
        <v>170</v>
      </c>
    </row>
    <row r="48" spans="1:27">
      <c r="A48" t="s">
        <v>168</v>
      </c>
      <c r="B48">
        <v>8</v>
      </c>
      <c r="C48" s="22" t="s">
        <v>6770</v>
      </c>
      <c r="D48" t="s">
        <v>170</v>
      </c>
      <c r="E48" s="23" t="s">
        <v>6233</v>
      </c>
      <c r="F48" s="24" t="s">
        <v>218</v>
      </c>
      <c r="G48" s="25">
        <v>3</v>
      </c>
      <c r="H48" s="24">
        <v>0</v>
      </c>
      <c r="I48" s="26">
        <f>ROUND(G48*H48,P4)</f>
        <v>0</v>
      </c>
      <c r="L48" s="26">
        <v>0</v>
      </c>
      <c r="M48" s="20">
        <f>ROUND(G48*L48,P4)</f>
        <v>0</v>
      </c>
      <c r="N48" s="21" t="s">
        <v>192</v>
      </c>
      <c r="O48" s="27">
        <f>M48*AA48</f>
        <v>0</v>
      </c>
      <c r="P48">
        <v>3</v>
      </c>
      <c r="AA48">
        <f>IF(P48=1,$O$3,IF(P48=2,$O$4,$O$5))</f>
        <v>0</v>
      </c>
    </row>
    <row r="49" spans="1:27">
      <c r="A49" t="s">
        <v>173</v>
      </c>
      <c r="E49" s="23" t="s">
        <v>170</v>
      </c>
    </row>
    <row r="50" spans="1:27">
      <c r="A50" t="s">
        <v>174</v>
      </c>
      <c r="E50" s="28" t="s">
        <v>331</v>
      </c>
    </row>
    <row r="51" spans="1:27">
      <c r="A51" t="s">
        <v>176</v>
      </c>
      <c r="E51" s="23" t="s">
        <v>170</v>
      </c>
    </row>
    <row r="52" spans="1:27" ht="26.45">
      <c r="A52" t="s">
        <v>168</v>
      </c>
      <c r="B52">
        <v>9</v>
      </c>
      <c r="C52" s="22" t="s">
        <v>1653</v>
      </c>
      <c r="D52" t="s">
        <v>170</v>
      </c>
      <c r="E52" s="23" t="s">
        <v>1654</v>
      </c>
      <c r="F52" s="24" t="s">
        <v>236</v>
      </c>
      <c r="G52" s="25">
        <v>75</v>
      </c>
      <c r="H52" s="24">
        <v>0</v>
      </c>
      <c r="I52" s="26">
        <f>ROUND(G52*H52,P4)</f>
        <v>0</v>
      </c>
      <c r="L52" s="26">
        <v>0</v>
      </c>
      <c r="M52" s="20">
        <f>ROUND(G52*L52,P4)</f>
        <v>0</v>
      </c>
      <c r="N52" s="21" t="s">
        <v>192</v>
      </c>
      <c r="O52" s="27">
        <f>M52*AA52</f>
        <v>0</v>
      </c>
      <c r="P52">
        <v>3</v>
      </c>
      <c r="AA52">
        <f>IF(P52=1,$O$3,IF(P52=2,$O$4,$O$5))</f>
        <v>0</v>
      </c>
    </row>
    <row r="53" spans="1:27">
      <c r="A53" t="s">
        <v>173</v>
      </c>
      <c r="E53" s="23" t="s">
        <v>170</v>
      </c>
    </row>
    <row r="54" spans="1:27">
      <c r="A54" t="s">
        <v>174</v>
      </c>
      <c r="E54" s="28" t="s">
        <v>1278</v>
      </c>
    </row>
    <row r="55" spans="1:27">
      <c r="A55" t="s">
        <v>176</v>
      </c>
      <c r="E55" s="23" t="s">
        <v>170</v>
      </c>
    </row>
    <row r="56" spans="1:27" ht="26.45">
      <c r="A56" t="s">
        <v>168</v>
      </c>
      <c r="B56">
        <v>10</v>
      </c>
      <c r="C56" s="22" t="s">
        <v>725</v>
      </c>
      <c r="D56" t="s">
        <v>170</v>
      </c>
      <c r="E56" s="23" t="s">
        <v>726</v>
      </c>
      <c r="F56" s="24" t="s">
        <v>218</v>
      </c>
      <c r="G56" s="25">
        <v>40</v>
      </c>
      <c r="H56" s="24">
        <v>0</v>
      </c>
      <c r="I56" s="26">
        <f>ROUND(G56*H56,P4)</f>
        <v>0</v>
      </c>
      <c r="L56" s="26">
        <v>0</v>
      </c>
      <c r="M56" s="20">
        <f>ROUND(G56*L56,P4)</f>
        <v>0</v>
      </c>
      <c r="N56" s="21" t="s">
        <v>192</v>
      </c>
      <c r="O56" s="27">
        <f>M56*AA56</f>
        <v>0</v>
      </c>
      <c r="P56">
        <v>3</v>
      </c>
      <c r="AA56">
        <f>IF(P56=1,$O$3,IF(P56=2,$O$4,$O$5))</f>
        <v>0</v>
      </c>
    </row>
    <row r="57" spans="1:27">
      <c r="A57" t="s">
        <v>173</v>
      </c>
      <c r="E57" s="23" t="s">
        <v>170</v>
      </c>
    </row>
    <row r="58" spans="1:27">
      <c r="A58" t="s">
        <v>174</v>
      </c>
      <c r="E58" s="28" t="s">
        <v>778</v>
      </c>
    </row>
    <row r="59" spans="1:27">
      <c r="A59" t="s">
        <v>176</v>
      </c>
      <c r="E59" s="23" t="s">
        <v>170</v>
      </c>
    </row>
    <row r="60" spans="1:27">
      <c r="A60" t="s">
        <v>168</v>
      </c>
      <c r="B60">
        <v>11</v>
      </c>
      <c r="C60" s="22" t="s">
        <v>2213</v>
      </c>
      <c r="D60" t="s">
        <v>170</v>
      </c>
      <c r="E60" s="23" t="s">
        <v>2214</v>
      </c>
      <c r="F60" s="24" t="s">
        <v>218</v>
      </c>
      <c r="G60" s="25">
        <v>150</v>
      </c>
      <c r="H60" s="24">
        <v>0</v>
      </c>
      <c r="I60" s="26">
        <f>ROUND(G60*H60,P4)</f>
        <v>0</v>
      </c>
      <c r="L60" s="26">
        <v>0</v>
      </c>
      <c r="M60" s="20">
        <f>ROUND(G60*L60,P4)</f>
        <v>0</v>
      </c>
      <c r="N60" s="21" t="s">
        <v>192</v>
      </c>
      <c r="O60" s="27">
        <f>M60*AA60</f>
        <v>0</v>
      </c>
      <c r="P60">
        <v>3</v>
      </c>
      <c r="AA60">
        <f>IF(P60=1,$O$3,IF(P60=2,$O$4,$O$5))</f>
        <v>0</v>
      </c>
    </row>
    <row r="61" spans="1:27">
      <c r="A61" t="s">
        <v>173</v>
      </c>
      <c r="E61" s="23" t="s">
        <v>170</v>
      </c>
    </row>
    <row r="62" spans="1:27">
      <c r="A62" t="s">
        <v>174</v>
      </c>
      <c r="E62" s="28" t="s">
        <v>471</v>
      </c>
    </row>
    <row r="63" spans="1:27">
      <c r="A63" t="s">
        <v>176</v>
      </c>
      <c r="E63" s="23" t="s">
        <v>170</v>
      </c>
    </row>
    <row r="64" spans="1:27">
      <c r="A64" t="s">
        <v>168</v>
      </c>
      <c r="B64">
        <v>12</v>
      </c>
      <c r="C64" s="22" t="s">
        <v>6771</v>
      </c>
      <c r="D64" t="s">
        <v>170</v>
      </c>
      <c r="E64" s="23" t="s">
        <v>6772</v>
      </c>
      <c r="F64" s="24" t="s">
        <v>218</v>
      </c>
      <c r="G64" s="25">
        <v>50</v>
      </c>
      <c r="H64" s="24">
        <v>0</v>
      </c>
      <c r="I64" s="26">
        <f>ROUND(G64*H64,P4)</f>
        <v>0</v>
      </c>
      <c r="L64" s="26">
        <v>0</v>
      </c>
      <c r="M64" s="20">
        <f>ROUND(G64*L64,P4)</f>
        <v>0</v>
      </c>
      <c r="N64" s="21" t="s">
        <v>192</v>
      </c>
      <c r="O64" s="27">
        <f>M64*AA64</f>
        <v>0</v>
      </c>
      <c r="P64">
        <v>3</v>
      </c>
      <c r="AA64">
        <f>IF(P64=1,$O$3,IF(P64=2,$O$4,$O$5))</f>
        <v>0</v>
      </c>
    </row>
    <row r="65" spans="1:27">
      <c r="A65" t="s">
        <v>173</v>
      </c>
      <c r="E65" s="23" t="s">
        <v>170</v>
      </c>
    </row>
    <row r="66" spans="1:27">
      <c r="A66" t="s">
        <v>174</v>
      </c>
      <c r="E66" s="28" t="s">
        <v>334</v>
      </c>
    </row>
    <row r="67" spans="1:27">
      <c r="A67" t="s">
        <v>176</v>
      </c>
      <c r="E67" s="23" t="s">
        <v>170</v>
      </c>
    </row>
    <row r="68" spans="1:27">
      <c r="A68" t="s">
        <v>165</v>
      </c>
      <c r="C68" s="18" t="s">
        <v>184</v>
      </c>
      <c r="E68" s="19" t="s">
        <v>6773</v>
      </c>
      <c r="L68" s="20">
        <f>SUMIFS(L69:L108,A69:A108,"P")</f>
        <v>0</v>
      </c>
      <c r="M68" s="20">
        <f>SUMIFS(M69:M108,A69:A108,"P")</f>
        <v>0</v>
      </c>
      <c r="N68" s="21"/>
    </row>
    <row r="69" spans="1:27">
      <c r="A69" t="s">
        <v>168</v>
      </c>
      <c r="B69">
        <v>13</v>
      </c>
      <c r="C69" s="22" t="s">
        <v>6774</v>
      </c>
      <c r="D69" t="s">
        <v>170</v>
      </c>
      <c r="E69" s="23" t="s">
        <v>6775</v>
      </c>
      <c r="F69" s="24" t="s">
        <v>218</v>
      </c>
      <c r="G69" s="25">
        <v>30</v>
      </c>
      <c r="H69" s="24">
        <v>0</v>
      </c>
      <c r="I69" s="26">
        <f>ROUND(G69*H69,P4)</f>
        <v>0</v>
      </c>
      <c r="L69" s="26">
        <v>0</v>
      </c>
      <c r="M69" s="20">
        <f>ROUND(G69*L69,P4)</f>
        <v>0</v>
      </c>
      <c r="N69" s="21" t="s">
        <v>192</v>
      </c>
      <c r="O69" s="27">
        <f>M69*AA69</f>
        <v>0</v>
      </c>
      <c r="P69">
        <v>3</v>
      </c>
      <c r="AA69">
        <f>IF(P69=1,$O$3,IF(P69=2,$O$4,$O$5))</f>
        <v>0</v>
      </c>
    </row>
    <row r="70" spans="1:27">
      <c r="A70" t="s">
        <v>173</v>
      </c>
      <c r="E70" s="23" t="s">
        <v>170</v>
      </c>
    </row>
    <row r="71" spans="1:27">
      <c r="A71" t="s">
        <v>174</v>
      </c>
      <c r="E71" s="28" t="s">
        <v>705</v>
      </c>
    </row>
    <row r="72" spans="1:27">
      <c r="A72" t="s">
        <v>176</v>
      </c>
      <c r="E72" s="23" t="s">
        <v>170</v>
      </c>
    </row>
    <row r="73" spans="1:27">
      <c r="A73" t="s">
        <v>168</v>
      </c>
      <c r="B73">
        <v>14</v>
      </c>
      <c r="C73" s="22" t="s">
        <v>6776</v>
      </c>
      <c r="D73" t="s">
        <v>170</v>
      </c>
      <c r="E73" s="23" t="s">
        <v>6777</v>
      </c>
      <c r="F73" s="24" t="s">
        <v>218</v>
      </c>
      <c r="G73" s="25">
        <v>50</v>
      </c>
      <c r="H73" s="24">
        <v>0</v>
      </c>
      <c r="I73" s="26">
        <f>ROUND(G73*H73,P4)</f>
        <v>0</v>
      </c>
      <c r="L73" s="26">
        <v>0</v>
      </c>
      <c r="M73" s="20">
        <f>ROUND(G73*L73,P4)</f>
        <v>0</v>
      </c>
      <c r="N73" s="21" t="s">
        <v>192</v>
      </c>
      <c r="O73" s="27">
        <f>M73*AA73</f>
        <v>0</v>
      </c>
      <c r="P73">
        <v>3</v>
      </c>
      <c r="AA73">
        <f>IF(P73=1,$O$3,IF(P73=2,$O$4,$O$5))</f>
        <v>0</v>
      </c>
    </row>
    <row r="74" spans="1:27">
      <c r="A74" t="s">
        <v>173</v>
      </c>
      <c r="E74" s="23" t="s">
        <v>170</v>
      </c>
    </row>
    <row r="75" spans="1:27">
      <c r="A75" t="s">
        <v>174</v>
      </c>
      <c r="E75" s="28" t="s">
        <v>334</v>
      </c>
    </row>
    <row r="76" spans="1:27">
      <c r="A76" t="s">
        <v>176</v>
      </c>
      <c r="E76" s="23" t="s">
        <v>170</v>
      </c>
    </row>
    <row r="77" spans="1:27">
      <c r="A77" t="s">
        <v>168</v>
      </c>
      <c r="B77">
        <v>15</v>
      </c>
      <c r="C77" s="22" t="s">
        <v>6778</v>
      </c>
      <c r="D77" t="s">
        <v>170</v>
      </c>
      <c r="E77" s="23" t="s">
        <v>6779</v>
      </c>
      <c r="F77" s="24" t="s">
        <v>236</v>
      </c>
      <c r="G77" s="25">
        <v>350</v>
      </c>
      <c r="H77" s="24">
        <v>0</v>
      </c>
      <c r="I77" s="26">
        <f>ROUND(G77*H77,P4)</f>
        <v>0</v>
      </c>
      <c r="L77" s="26">
        <v>0</v>
      </c>
      <c r="M77" s="20">
        <f>ROUND(G77*L77,P4)</f>
        <v>0</v>
      </c>
      <c r="N77" s="21" t="s">
        <v>192</v>
      </c>
      <c r="O77" s="27">
        <f>M77*AA77</f>
        <v>0</v>
      </c>
      <c r="P77">
        <v>3</v>
      </c>
      <c r="AA77">
        <f>IF(P77=1,$O$3,IF(P77=2,$O$4,$O$5))</f>
        <v>0</v>
      </c>
    </row>
    <row r="78" spans="1:27">
      <c r="A78" t="s">
        <v>173</v>
      </c>
      <c r="E78" s="23" t="s">
        <v>170</v>
      </c>
    </row>
    <row r="79" spans="1:27">
      <c r="A79" t="s">
        <v>174</v>
      </c>
      <c r="E79" s="28" t="s">
        <v>4727</v>
      </c>
    </row>
    <row r="80" spans="1:27">
      <c r="A80" t="s">
        <v>176</v>
      </c>
      <c r="E80" s="23" t="s">
        <v>170</v>
      </c>
    </row>
    <row r="81" spans="1:27">
      <c r="A81" t="s">
        <v>168</v>
      </c>
      <c r="B81">
        <v>16</v>
      </c>
      <c r="C81" s="22" t="s">
        <v>6780</v>
      </c>
      <c r="D81" t="s">
        <v>170</v>
      </c>
      <c r="E81" s="23" t="s">
        <v>6781</v>
      </c>
      <c r="F81" s="24" t="s">
        <v>236</v>
      </c>
      <c r="G81" s="25">
        <v>75</v>
      </c>
      <c r="H81" s="24">
        <v>0</v>
      </c>
      <c r="I81" s="26">
        <f>ROUND(G81*H81,P4)</f>
        <v>0</v>
      </c>
      <c r="L81" s="26">
        <v>0</v>
      </c>
      <c r="M81" s="20">
        <f>ROUND(G81*L81,P4)</f>
        <v>0</v>
      </c>
      <c r="N81" s="21" t="s">
        <v>192</v>
      </c>
      <c r="O81" s="27">
        <f>M81*AA81</f>
        <v>0</v>
      </c>
      <c r="P81">
        <v>3</v>
      </c>
      <c r="AA81">
        <f>IF(P81=1,$O$3,IF(P81=2,$O$4,$O$5))</f>
        <v>0</v>
      </c>
    </row>
    <row r="82" spans="1:27">
      <c r="A82" t="s">
        <v>173</v>
      </c>
      <c r="E82" s="23" t="s">
        <v>170</v>
      </c>
    </row>
    <row r="83" spans="1:27">
      <c r="A83" t="s">
        <v>174</v>
      </c>
      <c r="E83" s="28" t="s">
        <v>1278</v>
      </c>
    </row>
    <row r="84" spans="1:27">
      <c r="A84" t="s">
        <v>176</v>
      </c>
      <c r="E84" s="23" t="s">
        <v>170</v>
      </c>
    </row>
    <row r="85" spans="1:27">
      <c r="A85" t="s">
        <v>168</v>
      </c>
      <c r="B85">
        <v>17</v>
      </c>
      <c r="C85" s="22" t="s">
        <v>717</v>
      </c>
      <c r="D85" t="s">
        <v>170</v>
      </c>
      <c r="E85" s="23" t="s">
        <v>718</v>
      </c>
      <c r="F85" s="24" t="s">
        <v>218</v>
      </c>
      <c r="G85" s="25">
        <v>40</v>
      </c>
      <c r="H85" s="24">
        <v>0</v>
      </c>
      <c r="I85" s="26">
        <f>ROUND(G85*H85,P4)</f>
        <v>0</v>
      </c>
      <c r="L85" s="26">
        <v>0</v>
      </c>
      <c r="M85" s="20">
        <f>ROUND(G85*L85,P4)</f>
        <v>0</v>
      </c>
      <c r="N85" s="21" t="s">
        <v>192</v>
      </c>
      <c r="O85" s="27">
        <f>M85*AA85</f>
        <v>0</v>
      </c>
      <c r="P85">
        <v>3</v>
      </c>
      <c r="AA85">
        <f>IF(P85=1,$O$3,IF(P85=2,$O$4,$O$5))</f>
        <v>0</v>
      </c>
    </row>
    <row r="86" spans="1:27">
      <c r="A86" t="s">
        <v>173</v>
      </c>
      <c r="E86" s="23" t="s">
        <v>170</v>
      </c>
    </row>
    <row r="87" spans="1:27">
      <c r="A87" t="s">
        <v>174</v>
      </c>
      <c r="E87" s="28" t="s">
        <v>778</v>
      </c>
    </row>
    <row r="88" spans="1:27">
      <c r="A88" t="s">
        <v>176</v>
      </c>
      <c r="E88" s="23" t="s">
        <v>170</v>
      </c>
    </row>
    <row r="89" spans="1:27">
      <c r="A89" t="s">
        <v>168</v>
      </c>
      <c r="B89">
        <v>18</v>
      </c>
      <c r="C89" s="22" t="s">
        <v>6277</v>
      </c>
      <c r="D89" t="s">
        <v>170</v>
      </c>
      <c r="E89" s="23" t="s">
        <v>6278</v>
      </c>
      <c r="F89" s="24" t="s">
        <v>218</v>
      </c>
      <c r="G89" s="25">
        <v>30</v>
      </c>
      <c r="H89" s="24">
        <v>0</v>
      </c>
      <c r="I89" s="26">
        <f>ROUND(G89*H89,P4)</f>
        <v>0</v>
      </c>
      <c r="L89" s="26">
        <v>0</v>
      </c>
      <c r="M89" s="20">
        <f>ROUND(G89*L89,P4)</f>
        <v>0</v>
      </c>
      <c r="N89" s="21" t="s">
        <v>192</v>
      </c>
      <c r="O89" s="27">
        <f>M89*AA89</f>
        <v>0</v>
      </c>
      <c r="P89">
        <v>3</v>
      </c>
      <c r="AA89">
        <f>IF(P89=1,$O$3,IF(P89=2,$O$4,$O$5))</f>
        <v>0</v>
      </c>
    </row>
    <row r="90" spans="1:27">
      <c r="A90" t="s">
        <v>173</v>
      </c>
      <c r="E90" s="23" t="s">
        <v>170</v>
      </c>
    </row>
    <row r="91" spans="1:27">
      <c r="A91" t="s">
        <v>174</v>
      </c>
      <c r="E91" s="28" t="s">
        <v>705</v>
      </c>
    </row>
    <row r="92" spans="1:27">
      <c r="A92" t="s">
        <v>176</v>
      </c>
      <c r="E92" s="23" t="s">
        <v>170</v>
      </c>
    </row>
    <row r="93" spans="1:27" ht="26.45">
      <c r="A93" t="s">
        <v>168</v>
      </c>
      <c r="B93">
        <v>19</v>
      </c>
      <c r="C93" s="22" t="s">
        <v>490</v>
      </c>
      <c r="D93" t="s">
        <v>170</v>
      </c>
      <c r="E93" s="23" t="s">
        <v>491</v>
      </c>
      <c r="F93" s="24" t="s">
        <v>218</v>
      </c>
      <c r="G93" s="25">
        <v>1</v>
      </c>
      <c r="H93" s="24">
        <v>0</v>
      </c>
      <c r="I93" s="26">
        <f>ROUND(G93*H93,P4)</f>
        <v>0</v>
      </c>
      <c r="L93" s="26">
        <v>0</v>
      </c>
      <c r="M93" s="20">
        <f>ROUND(G93*L93,P4)</f>
        <v>0</v>
      </c>
      <c r="N93" s="21" t="s">
        <v>192</v>
      </c>
      <c r="O93" s="27">
        <f>M93*AA93</f>
        <v>0</v>
      </c>
      <c r="P93">
        <v>3</v>
      </c>
      <c r="AA93">
        <f>IF(P93=1,$O$3,IF(P93=2,$O$4,$O$5))</f>
        <v>0</v>
      </c>
    </row>
    <row r="94" spans="1:27">
      <c r="A94" t="s">
        <v>173</v>
      </c>
      <c r="E94" s="23" t="s">
        <v>170</v>
      </c>
    </row>
    <row r="95" spans="1:27">
      <c r="A95" t="s">
        <v>174</v>
      </c>
      <c r="E95" s="28" t="s">
        <v>183</v>
      </c>
    </row>
    <row r="96" spans="1:27">
      <c r="A96" t="s">
        <v>176</v>
      </c>
      <c r="E96" s="23" t="s">
        <v>170</v>
      </c>
    </row>
    <row r="97" spans="1:27" ht="39.6">
      <c r="A97" t="s">
        <v>168</v>
      </c>
      <c r="B97">
        <v>20</v>
      </c>
      <c r="C97" s="22" t="s">
        <v>492</v>
      </c>
      <c r="D97" t="s">
        <v>170</v>
      </c>
      <c r="E97" s="23" t="s">
        <v>493</v>
      </c>
      <c r="F97" s="24" t="s">
        <v>218</v>
      </c>
      <c r="G97" s="25">
        <v>4</v>
      </c>
      <c r="H97" s="24">
        <v>0</v>
      </c>
      <c r="I97" s="26">
        <f>ROUND(G97*H97,P4)</f>
        <v>0</v>
      </c>
      <c r="L97" s="26">
        <v>0</v>
      </c>
      <c r="M97" s="20">
        <f>ROUND(G97*L97,P4)</f>
        <v>0</v>
      </c>
      <c r="N97" s="21" t="s">
        <v>192</v>
      </c>
      <c r="O97" s="27">
        <f>M97*AA97</f>
        <v>0</v>
      </c>
      <c r="P97">
        <v>3</v>
      </c>
      <c r="AA97">
        <f>IF(P97=1,$O$3,IF(P97=2,$O$4,$O$5))</f>
        <v>0</v>
      </c>
    </row>
    <row r="98" spans="1:27">
      <c r="A98" t="s">
        <v>173</v>
      </c>
      <c r="E98" s="23" t="s">
        <v>170</v>
      </c>
    </row>
    <row r="99" spans="1:27">
      <c r="A99" t="s">
        <v>174</v>
      </c>
      <c r="E99" s="28" t="s">
        <v>549</v>
      </c>
    </row>
    <row r="100" spans="1:27">
      <c r="A100" t="s">
        <v>176</v>
      </c>
      <c r="E100" s="23" t="s">
        <v>170</v>
      </c>
    </row>
    <row r="101" spans="1:27">
      <c r="A101" t="s">
        <v>168</v>
      </c>
      <c r="B101">
        <v>21</v>
      </c>
      <c r="C101" s="22" t="s">
        <v>497</v>
      </c>
      <c r="D101" t="s">
        <v>170</v>
      </c>
      <c r="E101" s="23" t="s">
        <v>498</v>
      </c>
      <c r="F101" s="24" t="s">
        <v>499</v>
      </c>
      <c r="G101" s="25">
        <v>40</v>
      </c>
      <c r="H101" s="24">
        <v>0</v>
      </c>
      <c r="I101" s="26">
        <f>ROUND(G101*H101,P4)</f>
        <v>0</v>
      </c>
      <c r="L101" s="26">
        <v>0</v>
      </c>
      <c r="M101" s="20">
        <f>ROUND(G101*L101,P4)</f>
        <v>0</v>
      </c>
      <c r="N101" s="21" t="s">
        <v>192</v>
      </c>
      <c r="O101" s="27">
        <f>M101*AA101</f>
        <v>0</v>
      </c>
      <c r="P101">
        <v>3</v>
      </c>
      <c r="AA101">
        <f>IF(P101=1,$O$3,IF(P101=2,$O$4,$O$5))</f>
        <v>0</v>
      </c>
    </row>
    <row r="102" spans="1:27">
      <c r="A102" t="s">
        <v>173</v>
      </c>
      <c r="E102" s="23" t="s">
        <v>170</v>
      </c>
    </row>
    <row r="103" spans="1:27">
      <c r="A103" t="s">
        <v>174</v>
      </c>
      <c r="E103" s="28" t="s">
        <v>778</v>
      </c>
    </row>
    <row r="104" spans="1:27">
      <c r="A104" t="s">
        <v>176</v>
      </c>
      <c r="E104" s="23" t="s">
        <v>170</v>
      </c>
    </row>
    <row r="105" spans="1:27">
      <c r="A105" t="s">
        <v>168</v>
      </c>
      <c r="B105">
        <v>22</v>
      </c>
      <c r="C105" s="22" t="s">
        <v>502</v>
      </c>
      <c r="D105" t="s">
        <v>170</v>
      </c>
      <c r="E105" s="23" t="s">
        <v>503</v>
      </c>
      <c r="F105" s="24" t="s">
        <v>499</v>
      </c>
      <c r="G105" s="25">
        <v>3</v>
      </c>
      <c r="H105" s="24">
        <v>0</v>
      </c>
      <c r="I105" s="26">
        <f>ROUND(G105*H105,P4)</f>
        <v>0</v>
      </c>
      <c r="L105" s="26">
        <v>0</v>
      </c>
      <c r="M105" s="20">
        <f>ROUND(G105*L105,P4)</f>
        <v>0</v>
      </c>
      <c r="N105" s="21" t="s">
        <v>192</v>
      </c>
      <c r="O105" s="27">
        <f>M105*AA105</f>
        <v>0</v>
      </c>
      <c r="P105">
        <v>3</v>
      </c>
      <c r="AA105">
        <f>IF(P105=1,$O$3,IF(P105=2,$O$4,$O$5))</f>
        <v>0</v>
      </c>
    </row>
    <row r="106" spans="1:27">
      <c r="A106" t="s">
        <v>173</v>
      </c>
      <c r="E106" s="23" t="s">
        <v>170</v>
      </c>
    </row>
    <row r="107" spans="1:27">
      <c r="A107" t="s">
        <v>174</v>
      </c>
      <c r="E107" s="28" t="s">
        <v>331</v>
      </c>
    </row>
    <row r="108" spans="1:27">
      <c r="A108" t="s">
        <v>176</v>
      </c>
      <c r="E108" s="23" t="s">
        <v>170</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 right="0" top="0" bottom="0" header="0" footer="0"/>
  <pageSetup fitToHeight="0"/>
  <drawing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pageSetUpPr fitToPage="1"/>
  </sheetPr>
  <dimension ref="A1:AA100"/>
  <sheetViews>
    <sheetView workbookViewId="0"/>
  </sheetViews>
  <sheetFormatPr defaultRowHeight="13.15"/>
  <cols>
    <col min="1" max="1" width="8.85546875" hidden="1"/>
    <col min="2" max="2" width="11.5703125" customWidth="1"/>
    <col min="3" max="3" width="14.28515625" customWidth="1"/>
    <col min="5" max="5" width="71.28515625" customWidth="1"/>
    <col min="6" max="6" width="11.5703125" customWidth="1"/>
    <col min="7" max="9" width="16.28515625" customWidth="1"/>
    <col min="10" max="11" width="8.85546875" hidden="1"/>
    <col min="12" max="14" width="16.28515625" customWidth="1"/>
    <col min="15" max="17" width="8.85546875" hidden="1"/>
    <col min="19" max="19" width="31" customWidth="1"/>
    <col min="27" max="27" width="8.85546875" hidden="1"/>
  </cols>
  <sheetData>
    <row r="1" spans="1:27" ht="36.950000000000003" customHeight="1">
      <c r="A1" s="13" t="s">
        <v>143</v>
      </c>
      <c r="B1" s="1"/>
      <c r="C1" s="29"/>
      <c r="D1" s="1"/>
      <c r="E1" s="1"/>
      <c r="F1" s="1"/>
      <c r="G1" s="1"/>
      <c r="H1" s="1"/>
      <c r="I1" s="1"/>
      <c r="J1" s="1"/>
      <c r="K1" s="1"/>
      <c r="L1" s="1"/>
      <c r="M1" s="1"/>
      <c r="N1" s="1"/>
      <c r="P1">
        <v>3</v>
      </c>
    </row>
    <row r="2" spans="1:27" ht="19.899999999999999" customHeight="1">
      <c r="A2" s="13"/>
      <c r="B2" s="1"/>
      <c r="C2" s="29"/>
      <c r="D2" s="1"/>
      <c r="E2" s="1"/>
      <c r="F2" s="1"/>
      <c r="G2" s="1"/>
      <c r="H2" s="1"/>
      <c r="I2" s="1"/>
      <c r="J2" s="1"/>
      <c r="K2" s="1"/>
      <c r="L2" s="1"/>
      <c r="M2" s="1"/>
      <c r="N2" s="1"/>
    </row>
    <row r="3" spans="1:27" ht="33.950000000000003" customHeight="1">
      <c r="A3" s="13" t="s">
        <v>144</v>
      </c>
      <c r="B3" s="14" t="s">
        <v>145</v>
      </c>
      <c r="C3" s="33" t="s">
        <v>1</v>
      </c>
      <c r="D3" s="29"/>
      <c r="E3" s="34" t="s">
        <v>2</v>
      </c>
      <c r="F3" s="29"/>
      <c r="G3" s="29"/>
      <c r="H3" s="29"/>
      <c r="L3" s="15" t="s">
        <v>67</v>
      </c>
      <c r="M3" s="16">
        <f>Rekapitulace!C38</f>
        <v>0</v>
      </c>
      <c r="N3" s="3" t="s">
        <v>3</v>
      </c>
      <c r="O3">
        <v>0</v>
      </c>
      <c r="P3">
        <v>2</v>
      </c>
    </row>
    <row r="4" spans="1:27" ht="33.950000000000003" customHeight="1">
      <c r="A4" s="13" t="s">
        <v>146</v>
      </c>
      <c r="B4" s="14" t="s">
        <v>147</v>
      </c>
      <c r="C4" s="33" t="s">
        <v>67</v>
      </c>
      <c r="D4" s="29"/>
      <c r="E4" s="34" t="s">
        <v>68</v>
      </c>
      <c r="F4" s="29"/>
      <c r="G4" s="29"/>
      <c r="H4" s="29"/>
      <c r="O4">
        <v>0.12</v>
      </c>
      <c r="P4">
        <v>2</v>
      </c>
    </row>
    <row r="5" spans="1:27">
      <c r="A5" s="35" t="s">
        <v>148</v>
      </c>
      <c r="B5" s="35" t="s">
        <v>149</v>
      </c>
      <c r="C5" s="35" t="s">
        <v>150</v>
      </c>
      <c r="D5" s="35" t="s">
        <v>151</v>
      </c>
      <c r="E5" s="35" t="s">
        <v>152</v>
      </c>
      <c r="F5" s="35" t="s">
        <v>153</v>
      </c>
      <c r="G5" s="35" t="s">
        <v>154</v>
      </c>
      <c r="H5" s="35" t="s">
        <v>155</v>
      </c>
      <c r="I5" s="35" t="s">
        <v>156</v>
      </c>
      <c r="J5" s="17"/>
      <c r="K5" s="17"/>
      <c r="L5" s="35" t="s">
        <v>157</v>
      </c>
      <c r="M5" s="36"/>
      <c r="N5" s="35" t="s">
        <v>158</v>
      </c>
      <c r="O5">
        <v>0.21</v>
      </c>
    </row>
    <row r="6" spans="1:27">
      <c r="A6" s="35"/>
      <c r="B6" s="35"/>
      <c r="C6" s="35"/>
      <c r="D6" s="35"/>
      <c r="E6" s="35"/>
      <c r="F6" s="35"/>
      <c r="G6" s="35"/>
      <c r="H6" s="35"/>
      <c r="I6" s="35"/>
      <c r="J6" s="35" t="s">
        <v>159</v>
      </c>
      <c r="K6" s="36"/>
      <c r="L6" s="36"/>
      <c r="M6" s="36"/>
      <c r="N6" s="35"/>
    </row>
    <row r="7" spans="1:27" ht="26.45">
      <c r="A7" s="35"/>
      <c r="B7" s="35"/>
      <c r="C7" s="35"/>
      <c r="D7" s="35"/>
      <c r="E7" s="35"/>
      <c r="F7" s="35"/>
      <c r="G7" s="35"/>
      <c r="H7" s="35"/>
      <c r="I7" s="35"/>
      <c r="J7" s="6" t="s">
        <v>160</v>
      </c>
      <c r="K7" s="6" t="s">
        <v>161</v>
      </c>
      <c r="L7" s="6" t="s">
        <v>160</v>
      </c>
      <c r="M7" s="6" t="s">
        <v>161</v>
      </c>
      <c r="N7" s="35"/>
      <c r="S7" t="s">
        <v>162</v>
      </c>
      <c r="T7">
        <f>COUNTIFS(L8:L101,"=0",A8:A101,"P")+COUNTIFS(L8:L101,"",A8:A101,"P")+SUM(Q8:Q101)</f>
        <v>0</v>
      </c>
    </row>
    <row r="8" spans="1:27">
      <c r="A8" t="s">
        <v>163</v>
      </c>
      <c r="C8" s="18" t="s">
        <v>6782</v>
      </c>
      <c r="E8" s="19" t="s">
        <v>84</v>
      </c>
      <c r="L8" s="20">
        <f>L9+L26+L75+L96</f>
        <v>0</v>
      </c>
      <c r="M8" s="20">
        <f>M9+M26+M75+M96</f>
        <v>0</v>
      </c>
      <c r="N8" s="21"/>
    </row>
    <row r="9" spans="1:27">
      <c r="A9" t="s">
        <v>165</v>
      </c>
      <c r="C9" s="18" t="s">
        <v>2163</v>
      </c>
      <c r="E9" s="19" t="s">
        <v>2829</v>
      </c>
      <c r="L9" s="20">
        <f>SUMIFS(L10:L25,A10:A25,"P")</f>
        <v>0</v>
      </c>
      <c r="M9" s="20">
        <f>SUMIFS(M10:M25,A10:A25,"P")</f>
        <v>0</v>
      </c>
      <c r="N9" s="21"/>
    </row>
    <row r="10" spans="1:27">
      <c r="A10" t="s">
        <v>168</v>
      </c>
      <c r="B10">
        <v>1</v>
      </c>
      <c r="C10" s="22" t="s">
        <v>6783</v>
      </c>
      <c r="D10" t="s">
        <v>170</v>
      </c>
      <c r="E10" s="23" t="s">
        <v>6784</v>
      </c>
      <c r="F10" s="24" t="s">
        <v>415</v>
      </c>
      <c r="G10" s="25">
        <v>3</v>
      </c>
      <c r="H10" s="24">
        <v>1.7770000000000001E-2</v>
      </c>
      <c r="I10" s="26">
        <f>ROUND(G10*H10,P4)</f>
        <v>0</v>
      </c>
      <c r="L10" s="26">
        <v>0</v>
      </c>
      <c r="M10" s="20">
        <f>ROUND(G10*L10,P4)</f>
        <v>0</v>
      </c>
      <c r="N10" s="21" t="s">
        <v>348</v>
      </c>
      <c r="O10" s="27">
        <f>M10*AA10</f>
        <v>0</v>
      </c>
      <c r="P10">
        <v>3</v>
      </c>
      <c r="AA10">
        <f>IF(P10=1,$O$3,IF(P10=2,$O$4,$O$5))</f>
        <v>0</v>
      </c>
    </row>
    <row r="11" spans="1:27" ht="52.9">
      <c r="A11" t="s">
        <v>173</v>
      </c>
      <c r="E11" s="23" t="s">
        <v>6785</v>
      </c>
    </row>
    <row r="12" spans="1:27">
      <c r="A12" t="s">
        <v>174</v>
      </c>
      <c r="E12" s="28" t="s">
        <v>3202</v>
      </c>
    </row>
    <row r="13" spans="1:27">
      <c r="A13" t="s">
        <v>176</v>
      </c>
      <c r="E13" s="23" t="s">
        <v>170</v>
      </c>
    </row>
    <row r="14" spans="1:27">
      <c r="A14" t="s">
        <v>168</v>
      </c>
      <c r="B14">
        <v>2</v>
      </c>
      <c r="C14" s="22" t="s">
        <v>6786</v>
      </c>
      <c r="D14" t="s">
        <v>170</v>
      </c>
      <c r="E14" s="23" t="s">
        <v>6787</v>
      </c>
      <c r="F14" s="24" t="s">
        <v>415</v>
      </c>
      <c r="G14" s="25">
        <v>1</v>
      </c>
      <c r="H14" s="24">
        <v>1.272E-2</v>
      </c>
      <c r="I14" s="26">
        <f>ROUND(G14*H14,P4)</f>
        <v>0</v>
      </c>
      <c r="L14" s="26">
        <v>0</v>
      </c>
      <c r="M14" s="20">
        <f>ROUND(G14*L14,P4)</f>
        <v>0</v>
      </c>
      <c r="N14" s="21" t="s">
        <v>348</v>
      </c>
      <c r="O14" s="27">
        <f>M14*AA14</f>
        <v>0</v>
      </c>
      <c r="P14">
        <v>3</v>
      </c>
      <c r="AA14">
        <f>IF(P14=1,$O$3,IF(P14=2,$O$4,$O$5))</f>
        <v>0</v>
      </c>
    </row>
    <row r="15" spans="1:27">
      <c r="A15" t="s">
        <v>173</v>
      </c>
      <c r="E15" s="23" t="s">
        <v>170</v>
      </c>
    </row>
    <row r="16" spans="1:27">
      <c r="A16" t="s">
        <v>174</v>
      </c>
      <c r="E16" s="28" t="s">
        <v>183</v>
      </c>
    </row>
    <row r="17" spans="1:27">
      <c r="A17" t="s">
        <v>176</v>
      </c>
      <c r="E17" s="23" t="s">
        <v>170</v>
      </c>
    </row>
    <row r="18" spans="1:27" ht="26.45">
      <c r="A18" t="s">
        <v>168</v>
      </c>
      <c r="B18">
        <v>3</v>
      </c>
      <c r="C18" s="22" t="s">
        <v>6788</v>
      </c>
      <c r="D18" t="s">
        <v>170</v>
      </c>
      <c r="E18" s="23" t="s">
        <v>6789</v>
      </c>
      <c r="F18" s="24" t="s">
        <v>415</v>
      </c>
      <c r="G18" s="25">
        <v>1</v>
      </c>
      <c r="H18" s="24">
        <v>1.553E-2</v>
      </c>
      <c r="I18" s="26">
        <f>ROUND(G18*H18,P4)</f>
        <v>0</v>
      </c>
      <c r="L18" s="26">
        <v>0</v>
      </c>
      <c r="M18" s="20">
        <f>ROUND(G18*L18,P4)</f>
        <v>0</v>
      </c>
      <c r="N18" s="21" t="s">
        <v>348</v>
      </c>
      <c r="O18" s="27">
        <f>M18*AA18</f>
        <v>0</v>
      </c>
      <c r="P18">
        <v>3</v>
      </c>
      <c r="AA18">
        <f>IF(P18=1,$O$3,IF(P18=2,$O$4,$O$5))</f>
        <v>0</v>
      </c>
    </row>
    <row r="19" spans="1:27">
      <c r="A19" t="s">
        <v>173</v>
      </c>
      <c r="E19" s="23" t="s">
        <v>170</v>
      </c>
    </row>
    <row r="20" spans="1:27">
      <c r="A20" t="s">
        <v>174</v>
      </c>
      <c r="E20" s="28" t="s">
        <v>183</v>
      </c>
    </row>
    <row r="21" spans="1:27">
      <c r="A21" t="s">
        <v>176</v>
      </c>
      <c r="E21" s="23" t="s">
        <v>170</v>
      </c>
    </row>
    <row r="22" spans="1:27" ht="26.45">
      <c r="A22" t="s">
        <v>168</v>
      </c>
      <c r="B22">
        <v>4</v>
      </c>
      <c r="C22" s="22" t="s">
        <v>6790</v>
      </c>
      <c r="D22" t="s">
        <v>170</v>
      </c>
      <c r="E22" s="23" t="s">
        <v>6791</v>
      </c>
      <c r="F22" s="24" t="s">
        <v>415</v>
      </c>
      <c r="G22" s="25">
        <v>1</v>
      </c>
      <c r="H22" s="24">
        <v>1.6240000000000001E-2</v>
      </c>
      <c r="I22" s="26">
        <f>ROUND(G22*H22,P4)</f>
        <v>0</v>
      </c>
      <c r="L22" s="26">
        <v>0</v>
      </c>
      <c r="M22" s="20">
        <f>ROUND(G22*L22,P4)</f>
        <v>0</v>
      </c>
      <c r="N22" s="21" t="s">
        <v>348</v>
      </c>
      <c r="O22" s="27">
        <f>M22*AA22</f>
        <v>0</v>
      </c>
      <c r="P22">
        <v>3</v>
      </c>
      <c r="AA22">
        <f>IF(P22=1,$O$3,IF(P22=2,$O$4,$O$5))</f>
        <v>0</v>
      </c>
    </row>
    <row r="23" spans="1:27">
      <c r="A23" t="s">
        <v>173</v>
      </c>
      <c r="E23" s="23" t="s">
        <v>170</v>
      </c>
    </row>
    <row r="24" spans="1:27">
      <c r="A24" t="s">
        <v>174</v>
      </c>
      <c r="E24" s="28" t="s">
        <v>183</v>
      </c>
    </row>
    <row r="25" spans="1:27">
      <c r="A25" t="s">
        <v>176</v>
      </c>
      <c r="E25" s="23" t="s">
        <v>170</v>
      </c>
    </row>
    <row r="26" spans="1:27">
      <c r="A26" t="s">
        <v>165</v>
      </c>
      <c r="C26" s="18" t="s">
        <v>6792</v>
      </c>
      <c r="E26" s="19" t="s">
        <v>6793</v>
      </c>
      <c r="L26" s="20">
        <f>SUMIFS(L27:L74,A27:A74,"P")</f>
        <v>0</v>
      </c>
      <c r="M26" s="20">
        <f>SUMIFS(M27:M74,A27:A74,"P")</f>
        <v>0</v>
      </c>
      <c r="N26" s="21"/>
    </row>
    <row r="27" spans="1:27">
      <c r="A27" t="s">
        <v>168</v>
      </c>
      <c r="B27">
        <v>6</v>
      </c>
      <c r="C27" s="22" t="s">
        <v>6794</v>
      </c>
      <c r="D27" t="s">
        <v>170</v>
      </c>
      <c r="E27" s="23" t="s">
        <v>6795</v>
      </c>
      <c r="F27" s="24" t="s">
        <v>415</v>
      </c>
      <c r="G27" s="25">
        <v>3</v>
      </c>
      <c r="H27" s="24">
        <v>0</v>
      </c>
      <c r="I27" s="26">
        <f>ROUND(G27*H27,P4)</f>
        <v>0</v>
      </c>
      <c r="L27" s="26">
        <v>0</v>
      </c>
      <c r="M27" s="20">
        <f>ROUND(G27*L27,P4)</f>
        <v>0</v>
      </c>
      <c r="N27" s="21" t="s">
        <v>348</v>
      </c>
      <c r="O27" s="27">
        <f>M27*AA27</f>
        <v>0</v>
      </c>
      <c r="P27">
        <v>3</v>
      </c>
      <c r="AA27">
        <f>IF(P27=1,$O$3,IF(P27=2,$O$4,$O$5))</f>
        <v>0</v>
      </c>
    </row>
    <row r="28" spans="1:27" ht="79.150000000000006">
      <c r="A28" t="s">
        <v>173</v>
      </c>
      <c r="E28" s="23" t="s">
        <v>6796</v>
      </c>
    </row>
    <row r="29" spans="1:27">
      <c r="A29" t="s">
        <v>174</v>
      </c>
      <c r="E29" s="28" t="s">
        <v>331</v>
      </c>
    </row>
    <row r="30" spans="1:27">
      <c r="A30" t="s">
        <v>176</v>
      </c>
      <c r="E30" s="23" t="s">
        <v>170</v>
      </c>
    </row>
    <row r="31" spans="1:27">
      <c r="A31" t="s">
        <v>168</v>
      </c>
      <c r="B31">
        <v>7</v>
      </c>
      <c r="C31" s="22" t="s">
        <v>6797</v>
      </c>
      <c r="D31" t="s">
        <v>170</v>
      </c>
      <c r="E31" s="23" t="s">
        <v>6798</v>
      </c>
      <c r="F31" s="24" t="s">
        <v>415</v>
      </c>
      <c r="G31" s="25">
        <v>1</v>
      </c>
      <c r="H31" s="24">
        <v>2.0500000000000001E-2</v>
      </c>
      <c r="I31" s="26">
        <f>ROUND(G31*H31,P4)</f>
        <v>0</v>
      </c>
      <c r="L31" s="26">
        <v>0</v>
      </c>
      <c r="M31" s="20">
        <f>ROUND(G31*L31,P4)</f>
        <v>0</v>
      </c>
      <c r="N31" s="21" t="s">
        <v>348</v>
      </c>
      <c r="O31" s="27">
        <f>M31*AA31</f>
        <v>0</v>
      </c>
      <c r="P31">
        <v>3</v>
      </c>
      <c r="AA31">
        <f>IF(P31=1,$O$3,IF(P31=2,$O$4,$O$5))</f>
        <v>0</v>
      </c>
    </row>
    <row r="32" spans="1:27">
      <c r="A32" t="s">
        <v>173</v>
      </c>
      <c r="E32" s="23" t="s">
        <v>170</v>
      </c>
    </row>
    <row r="33" spans="1:27">
      <c r="A33" t="s">
        <v>174</v>
      </c>
      <c r="E33" s="28" t="s">
        <v>183</v>
      </c>
    </row>
    <row r="34" spans="1:27">
      <c r="A34" t="s">
        <v>176</v>
      </c>
      <c r="E34" s="23" t="s">
        <v>170</v>
      </c>
    </row>
    <row r="35" spans="1:27">
      <c r="A35" t="s">
        <v>168</v>
      </c>
      <c r="B35">
        <v>8</v>
      </c>
      <c r="C35" s="22" t="s">
        <v>6799</v>
      </c>
      <c r="D35" t="s">
        <v>170</v>
      </c>
      <c r="E35" s="23" t="s">
        <v>6800</v>
      </c>
      <c r="F35" s="24" t="s">
        <v>415</v>
      </c>
      <c r="G35" s="25">
        <v>2</v>
      </c>
      <c r="H35" s="24">
        <v>2.2499999999999999E-2</v>
      </c>
      <c r="I35" s="26">
        <f>ROUND(G35*H35,P4)</f>
        <v>0</v>
      </c>
      <c r="L35" s="26">
        <v>0</v>
      </c>
      <c r="M35" s="20">
        <f>ROUND(G35*L35,P4)</f>
        <v>0</v>
      </c>
      <c r="N35" s="21" t="s">
        <v>348</v>
      </c>
      <c r="O35" s="27">
        <f>M35*AA35</f>
        <v>0</v>
      </c>
      <c r="P35">
        <v>3</v>
      </c>
      <c r="AA35">
        <f>IF(P35=1,$O$3,IF(P35=2,$O$4,$O$5))</f>
        <v>0</v>
      </c>
    </row>
    <row r="36" spans="1:27">
      <c r="A36" t="s">
        <v>173</v>
      </c>
      <c r="E36" s="23" t="s">
        <v>170</v>
      </c>
    </row>
    <row r="37" spans="1:27">
      <c r="A37" t="s">
        <v>174</v>
      </c>
      <c r="E37" s="28" t="s">
        <v>231</v>
      </c>
    </row>
    <row r="38" spans="1:27">
      <c r="A38" t="s">
        <v>176</v>
      </c>
      <c r="E38" s="23" t="s">
        <v>170</v>
      </c>
    </row>
    <row r="39" spans="1:27">
      <c r="A39" t="s">
        <v>168</v>
      </c>
      <c r="B39">
        <v>9</v>
      </c>
      <c r="C39" s="22" t="s">
        <v>6801</v>
      </c>
      <c r="D39" t="s">
        <v>170</v>
      </c>
      <c r="E39" s="23" t="s">
        <v>6802</v>
      </c>
      <c r="F39" s="24" t="s">
        <v>415</v>
      </c>
      <c r="G39" s="25">
        <v>3</v>
      </c>
      <c r="H39" s="24">
        <v>0</v>
      </c>
      <c r="I39" s="26">
        <f>ROUND(G39*H39,P4)</f>
        <v>0</v>
      </c>
      <c r="L39" s="26">
        <v>0</v>
      </c>
      <c r="M39" s="20">
        <f>ROUND(G39*L39,P4)</f>
        <v>0</v>
      </c>
      <c r="N39" s="21" t="s">
        <v>348</v>
      </c>
      <c r="O39" s="27">
        <f>M39*AA39</f>
        <v>0</v>
      </c>
      <c r="P39">
        <v>3</v>
      </c>
      <c r="AA39">
        <f>IF(P39=1,$O$3,IF(P39=2,$O$4,$O$5))</f>
        <v>0</v>
      </c>
    </row>
    <row r="40" spans="1:27" ht="39.6">
      <c r="A40" t="s">
        <v>173</v>
      </c>
      <c r="E40" s="23" t="s">
        <v>6803</v>
      </c>
    </row>
    <row r="41" spans="1:27">
      <c r="A41" t="s">
        <v>174</v>
      </c>
      <c r="E41" s="28" t="s">
        <v>331</v>
      </c>
    </row>
    <row r="42" spans="1:27">
      <c r="A42" t="s">
        <v>176</v>
      </c>
      <c r="E42" s="23" t="s">
        <v>170</v>
      </c>
    </row>
    <row r="43" spans="1:27">
      <c r="A43" t="s">
        <v>168</v>
      </c>
      <c r="B43">
        <v>10</v>
      </c>
      <c r="C43" s="22" t="s">
        <v>6804</v>
      </c>
      <c r="D43" t="s">
        <v>170</v>
      </c>
      <c r="E43" s="23" t="s">
        <v>6805</v>
      </c>
      <c r="F43" s="24" t="s">
        <v>415</v>
      </c>
      <c r="G43" s="25">
        <v>3</v>
      </c>
      <c r="H43" s="24">
        <v>2.3999999999999998E-3</v>
      </c>
      <c r="I43" s="26">
        <f>ROUND(G43*H43,P4)</f>
        <v>0</v>
      </c>
      <c r="L43" s="26">
        <v>0</v>
      </c>
      <c r="M43" s="20">
        <f>ROUND(G43*L43,P4)</f>
        <v>0</v>
      </c>
      <c r="N43" s="21" t="s">
        <v>348</v>
      </c>
      <c r="O43" s="27">
        <f>M43*AA43</f>
        <v>0</v>
      </c>
      <c r="P43">
        <v>3</v>
      </c>
      <c r="AA43">
        <f>IF(P43=1,$O$3,IF(P43=2,$O$4,$O$5))</f>
        <v>0</v>
      </c>
    </row>
    <row r="44" spans="1:27">
      <c r="A44" t="s">
        <v>173</v>
      </c>
      <c r="E44" s="23" t="s">
        <v>170</v>
      </c>
    </row>
    <row r="45" spans="1:27">
      <c r="A45" t="s">
        <v>174</v>
      </c>
      <c r="E45" s="28" t="s">
        <v>331</v>
      </c>
    </row>
    <row r="46" spans="1:27">
      <c r="A46" t="s">
        <v>176</v>
      </c>
      <c r="E46" s="23" t="s">
        <v>170</v>
      </c>
    </row>
    <row r="47" spans="1:27">
      <c r="A47" t="s">
        <v>168</v>
      </c>
      <c r="B47">
        <v>11</v>
      </c>
      <c r="C47" s="22" t="s">
        <v>6806</v>
      </c>
      <c r="D47" t="s">
        <v>170</v>
      </c>
      <c r="E47" s="23" t="s">
        <v>6807</v>
      </c>
      <c r="F47" s="24" t="s">
        <v>415</v>
      </c>
      <c r="G47" s="25">
        <v>3</v>
      </c>
      <c r="H47" s="24">
        <v>0</v>
      </c>
      <c r="I47" s="26">
        <f>ROUND(G47*H47,P4)</f>
        <v>0</v>
      </c>
      <c r="L47" s="26">
        <v>0</v>
      </c>
      <c r="M47" s="20">
        <f>ROUND(G47*L47,P4)</f>
        <v>0</v>
      </c>
      <c r="N47" s="21" t="s">
        <v>348</v>
      </c>
      <c r="O47" s="27">
        <f>M47*AA47</f>
        <v>0</v>
      </c>
      <c r="P47">
        <v>3</v>
      </c>
      <c r="AA47">
        <f>IF(P47=1,$O$3,IF(P47=2,$O$4,$O$5))</f>
        <v>0</v>
      </c>
    </row>
    <row r="48" spans="1:27" ht="52.9">
      <c r="A48" t="s">
        <v>173</v>
      </c>
      <c r="E48" s="23" t="s">
        <v>6808</v>
      </c>
    </row>
    <row r="49" spans="1:27">
      <c r="A49" t="s">
        <v>174</v>
      </c>
      <c r="E49" s="28" t="s">
        <v>331</v>
      </c>
    </row>
    <row r="50" spans="1:27">
      <c r="A50" t="s">
        <v>176</v>
      </c>
      <c r="E50" s="23" t="s">
        <v>170</v>
      </c>
    </row>
    <row r="51" spans="1:27">
      <c r="A51" t="s">
        <v>168</v>
      </c>
      <c r="B51">
        <v>12</v>
      </c>
      <c r="C51" s="22" t="s">
        <v>6809</v>
      </c>
      <c r="D51" t="s">
        <v>170</v>
      </c>
      <c r="E51" s="23" t="s">
        <v>6810</v>
      </c>
      <c r="F51" s="24" t="s">
        <v>415</v>
      </c>
      <c r="G51" s="25">
        <v>3</v>
      </c>
      <c r="H51" s="24">
        <v>2.2000000000000001E-3</v>
      </c>
      <c r="I51" s="26">
        <f>ROUND(G51*H51,P4)</f>
        <v>0</v>
      </c>
      <c r="L51" s="26">
        <v>0</v>
      </c>
      <c r="M51" s="20">
        <f>ROUND(G51*L51,P4)</f>
        <v>0</v>
      </c>
      <c r="N51" s="21" t="s">
        <v>348</v>
      </c>
      <c r="O51" s="27">
        <f>M51*AA51</f>
        <v>0</v>
      </c>
      <c r="P51">
        <v>3</v>
      </c>
      <c r="AA51">
        <f>IF(P51=1,$O$3,IF(P51=2,$O$4,$O$5))</f>
        <v>0</v>
      </c>
    </row>
    <row r="52" spans="1:27">
      <c r="A52" t="s">
        <v>173</v>
      </c>
      <c r="E52" s="23" t="s">
        <v>170</v>
      </c>
    </row>
    <row r="53" spans="1:27">
      <c r="A53" t="s">
        <v>174</v>
      </c>
      <c r="E53" s="28" t="s">
        <v>331</v>
      </c>
    </row>
    <row r="54" spans="1:27">
      <c r="A54" t="s">
        <v>176</v>
      </c>
      <c r="E54" s="23" t="s">
        <v>170</v>
      </c>
    </row>
    <row r="55" spans="1:27">
      <c r="A55" t="s">
        <v>168</v>
      </c>
      <c r="B55">
        <v>13</v>
      </c>
      <c r="C55" s="22" t="s">
        <v>6811</v>
      </c>
      <c r="D55" t="s">
        <v>170</v>
      </c>
      <c r="E55" s="23" t="s">
        <v>6812</v>
      </c>
      <c r="F55" s="24" t="s">
        <v>415</v>
      </c>
      <c r="G55" s="25">
        <v>3</v>
      </c>
      <c r="H55" s="24">
        <v>0</v>
      </c>
      <c r="I55" s="26">
        <f>ROUND(G55*H55,P4)</f>
        <v>0</v>
      </c>
      <c r="L55" s="26">
        <v>0</v>
      </c>
      <c r="M55" s="20">
        <f>ROUND(G55*L55,P4)</f>
        <v>0</v>
      </c>
      <c r="N55" s="21" t="s">
        <v>348</v>
      </c>
      <c r="O55" s="27">
        <f>M55*AA55</f>
        <v>0</v>
      </c>
      <c r="P55">
        <v>3</v>
      </c>
      <c r="AA55">
        <f>IF(P55=1,$O$3,IF(P55=2,$O$4,$O$5))</f>
        <v>0</v>
      </c>
    </row>
    <row r="56" spans="1:27" ht="52.9">
      <c r="A56" t="s">
        <v>173</v>
      </c>
      <c r="E56" s="23" t="s">
        <v>6813</v>
      </c>
    </row>
    <row r="57" spans="1:27">
      <c r="A57" t="s">
        <v>174</v>
      </c>
      <c r="E57" s="28" t="s">
        <v>331</v>
      </c>
    </row>
    <row r="58" spans="1:27">
      <c r="A58" t="s">
        <v>176</v>
      </c>
      <c r="E58" s="23" t="s">
        <v>170</v>
      </c>
    </row>
    <row r="59" spans="1:27">
      <c r="A59" t="s">
        <v>168</v>
      </c>
      <c r="B59">
        <v>14</v>
      </c>
      <c r="C59" s="22" t="s">
        <v>6814</v>
      </c>
      <c r="D59" t="s">
        <v>170</v>
      </c>
      <c r="E59" s="23" t="s">
        <v>6815</v>
      </c>
      <c r="F59" s="24" t="s">
        <v>415</v>
      </c>
      <c r="G59" s="25">
        <v>3</v>
      </c>
      <c r="H59" s="24">
        <v>1E-3</v>
      </c>
      <c r="I59" s="26">
        <f>ROUND(G59*H59,P4)</f>
        <v>0</v>
      </c>
      <c r="L59" s="26">
        <v>0</v>
      </c>
      <c r="M59" s="20">
        <f>ROUND(G59*L59,P4)</f>
        <v>0</v>
      </c>
      <c r="N59" s="21" t="s">
        <v>348</v>
      </c>
      <c r="O59" s="27">
        <f>M59*AA59</f>
        <v>0</v>
      </c>
      <c r="P59">
        <v>3</v>
      </c>
      <c r="AA59">
        <f>IF(P59=1,$O$3,IF(P59=2,$O$4,$O$5))</f>
        <v>0</v>
      </c>
    </row>
    <row r="60" spans="1:27">
      <c r="A60" t="s">
        <v>173</v>
      </c>
      <c r="E60" s="23" t="s">
        <v>170</v>
      </c>
    </row>
    <row r="61" spans="1:27">
      <c r="A61" t="s">
        <v>174</v>
      </c>
      <c r="E61" s="28" t="s">
        <v>331</v>
      </c>
    </row>
    <row r="62" spans="1:27">
      <c r="A62" t="s">
        <v>176</v>
      </c>
      <c r="E62" s="23" t="s">
        <v>170</v>
      </c>
    </row>
    <row r="63" spans="1:27">
      <c r="A63" t="s">
        <v>168</v>
      </c>
      <c r="B63">
        <v>15</v>
      </c>
      <c r="C63" s="22" t="s">
        <v>6816</v>
      </c>
      <c r="D63" t="s">
        <v>170</v>
      </c>
      <c r="E63" s="23" t="s">
        <v>6817</v>
      </c>
      <c r="F63" s="24" t="s">
        <v>415</v>
      </c>
      <c r="G63" s="25">
        <v>3</v>
      </c>
      <c r="H63" s="24">
        <v>0</v>
      </c>
      <c r="I63" s="26">
        <f>ROUND(G63*H63,P4)</f>
        <v>0</v>
      </c>
      <c r="L63" s="26">
        <v>0</v>
      </c>
      <c r="M63" s="20">
        <f>ROUND(G63*L63,P4)</f>
        <v>0</v>
      </c>
      <c r="N63" s="21" t="s">
        <v>348</v>
      </c>
      <c r="O63" s="27">
        <f>M63*AA63</f>
        <v>0</v>
      </c>
      <c r="P63">
        <v>3</v>
      </c>
      <c r="AA63">
        <f>IF(P63=1,$O$3,IF(P63=2,$O$4,$O$5))</f>
        <v>0</v>
      </c>
    </row>
    <row r="64" spans="1:27" ht="52.9">
      <c r="A64" t="s">
        <v>173</v>
      </c>
      <c r="E64" s="23" t="s">
        <v>6818</v>
      </c>
    </row>
    <row r="65" spans="1:27">
      <c r="A65" t="s">
        <v>174</v>
      </c>
      <c r="E65" s="28" t="s">
        <v>331</v>
      </c>
    </row>
    <row r="66" spans="1:27">
      <c r="A66" t="s">
        <v>176</v>
      </c>
      <c r="E66" s="23" t="s">
        <v>170</v>
      </c>
    </row>
    <row r="67" spans="1:27">
      <c r="A67" t="s">
        <v>168</v>
      </c>
      <c r="B67">
        <v>16</v>
      </c>
      <c r="C67" s="22" t="s">
        <v>6819</v>
      </c>
      <c r="D67" t="s">
        <v>170</v>
      </c>
      <c r="E67" s="23" t="s">
        <v>6820</v>
      </c>
      <c r="F67" s="24" t="s">
        <v>415</v>
      </c>
      <c r="G67" s="25">
        <v>3</v>
      </c>
      <c r="H67" s="24">
        <v>1.4999999999999999E-4</v>
      </c>
      <c r="I67" s="26">
        <f>ROUND(G67*H67,P4)</f>
        <v>0</v>
      </c>
      <c r="L67" s="26">
        <v>0</v>
      </c>
      <c r="M67" s="20">
        <f>ROUND(G67*L67,P4)</f>
        <v>0</v>
      </c>
      <c r="N67" s="21" t="s">
        <v>348</v>
      </c>
      <c r="O67" s="27">
        <f>M67*AA67</f>
        <v>0</v>
      </c>
      <c r="P67">
        <v>3</v>
      </c>
      <c r="AA67">
        <f>IF(P67=1,$O$3,IF(P67=2,$O$4,$O$5))</f>
        <v>0</v>
      </c>
    </row>
    <row r="68" spans="1:27">
      <c r="A68" t="s">
        <v>173</v>
      </c>
      <c r="E68" s="23" t="s">
        <v>170</v>
      </c>
    </row>
    <row r="69" spans="1:27">
      <c r="A69" t="s">
        <v>174</v>
      </c>
      <c r="E69" s="28" t="s">
        <v>331</v>
      </c>
    </row>
    <row r="70" spans="1:27">
      <c r="A70" t="s">
        <v>176</v>
      </c>
      <c r="E70" s="23" t="s">
        <v>170</v>
      </c>
    </row>
    <row r="71" spans="1:27">
      <c r="A71" t="s">
        <v>168</v>
      </c>
      <c r="B71">
        <v>17</v>
      </c>
      <c r="C71" s="22" t="s">
        <v>6821</v>
      </c>
      <c r="D71" t="s">
        <v>170</v>
      </c>
      <c r="E71" s="23" t="s">
        <v>6822</v>
      </c>
      <c r="F71" s="24" t="s">
        <v>172</v>
      </c>
      <c r="G71" s="25">
        <v>8.3000000000000004E-2</v>
      </c>
      <c r="H71" s="24">
        <v>0</v>
      </c>
      <c r="I71" s="26">
        <f>ROUND(G71*H71,P4)</f>
        <v>0</v>
      </c>
      <c r="L71" s="26">
        <v>0</v>
      </c>
      <c r="M71" s="20">
        <f>ROUND(G71*L71,P4)</f>
        <v>0</v>
      </c>
      <c r="N71" s="21" t="s">
        <v>348</v>
      </c>
      <c r="O71" s="27">
        <f>M71*AA71</f>
        <v>0</v>
      </c>
      <c r="P71">
        <v>3</v>
      </c>
      <c r="AA71">
        <f>IF(P71=1,$O$3,IF(P71=2,$O$4,$O$5))</f>
        <v>0</v>
      </c>
    </row>
    <row r="72" spans="1:27" ht="79.150000000000006">
      <c r="A72" t="s">
        <v>173</v>
      </c>
      <c r="E72" s="23" t="s">
        <v>6823</v>
      </c>
    </row>
    <row r="73" spans="1:27">
      <c r="A73" t="s">
        <v>174</v>
      </c>
      <c r="E73" s="28" t="s">
        <v>6824</v>
      </c>
    </row>
    <row r="74" spans="1:27">
      <c r="A74" t="s">
        <v>176</v>
      </c>
      <c r="E74" s="23" t="s">
        <v>170</v>
      </c>
    </row>
    <row r="75" spans="1:27">
      <c r="A75" t="s">
        <v>165</v>
      </c>
      <c r="C75" s="18" t="s">
        <v>6825</v>
      </c>
      <c r="E75" s="19" t="s">
        <v>6826</v>
      </c>
      <c r="L75" s="20">
        <f>SUMIFS(L76:L95,A76:A95,"P")</f>
        <v>0</v>
      </c>
      <c r="M75" s="20">
        <f>SUMIFS(M76:M95,A76:A95,"P")</f>
        <v>0</v>
      </c>
      <c r="N75" s="21"/>
    </row>
    <row r="76" spans="1:27">
      <c r="A76" t="s">
        <v>168</v>
      </c>
      <c r="B76">
        <v>18</v>
      </c>
      <c r="C76" s="22" t="s">
        <v>6827</v>
      </c>
      <c r="D76" t="s">
        <v>170</v>
      </c>
      <c r="E76" s="23" t="s">
        <v>6828</v>
      </c>
      <c r="F76" s="24" t="s">
        <v>738</v>
      </c>
      <c r="G76" s="25">
        <v>278.88600000000002</v>
      </c>
      <c r="H76" s="24">
        <v>0</v>
      </c>
      <c r="I76" s="26">
        <f>ROUND(G76*H76,P4)</f>
        <v>0</v>
      </c>
      <c r="L76" s="26">
        <v>0</v>
      </c>
      <c r="M76" s="20">
        <f>ROUND(G76*L76,P4)</f>
        <v>0</v>
      </c>
      <c r="N76" s="21" t="s">
        <v>348</v>
      </c>
      <c r="O76" s="27">
        <f>M76*AA76</f>
        <v>0</v>
      </c>
      <c r="P76">
        <v>3</v>
      </c>
      <c r="AA76">
        <f>IF(P76=1,$O$3,IF(P76=2,$O$4,$O$5))</f>
        <v>0</v>
      </c>
    </row>
    <row r="77" spans="1:27" ht="39.6">
      <c r="A77" t="s">
        <v>173</v>
      </c>
      <c r="E77" s="23" t="s">
        <v>6829</v>
      </c>
    </row>
    <row r="78" spans="1:27">
      <c r="A78" t="s">
        <v>174</v>
      </c>
      <c r="E78" s="28" t="s">
        <v>6830</v>
      </c>
    </row>
    <row r="79" spans="1:27">
      <c r="A79" t="s">
        <v>176</v>
      </c>
      <c r="E79" s="23" t="s">
        <v>170</v>
      </c>
    </row>
    <row r="80" spans="1:27">
      <c r="A80" t="s">
        <v>168</v>
      </c>
      <c r="B80">
        <v>19</v>
      </c>
      <c r="C80" s="22" t="s">
        <v>6831</v>
      </c>
      <c r="D80" t="s">
        <v>170</v>
      </c>
      <c r="E80" s="23" t="s">
        <v>6832</v>
      </c>
      <c r="F80" s="24" t="s">
        <v>738</v>
      </c>
      <c r="G80" s="25">
        <v>51.811</v>
      </c>
      <c r="H80" s="24">
        <v>2.0000000000000002E-5</v>
      </c>
      <c r="I80" s="26">
        <f>ROUND(G80*H80,P4)</f>
        <v>0</v>
      </c>
      <c r="L80" s="26">
        <v>0</v>
      </c>
      <c r="M80" s="20">
        <f>ROUND(G80*L80,P4)</f>
        <v>0</v>
      </c>
      <c r="N80" s="21" t="s">
        <v>170</v>
      </c>
      <c r="O80" s="27">
        <f>M80*AA80</f>
        <v>0</v>
      </c>
      <c r="P80">
        <v>3</v>
      </c>
      <c r="AA80">
        <f>IF(P80=1,$O$3,IF(P80=2,$O$4,$O$5))</f>
        <v>0</v>
      </c>
    </row>
    <row r="81" spans="1:27">
      <c r="A81" t="s">
        <v>173</v>
      </c>
      <c r="E81" s="23" t="s">
        <v>170</v>
      </c>
    </row>
    <row r="82" spans="1:27">
      <c r="A82" t="s">
        <v>174</v>
      </c>
      <c r="E82" s="28" t="s">
        <v>6833</v>
      </c>
    </row>
    <row r="83" spans="1:27">
      <c r="A83" t="s">
        <v>176</v>
      </c>
      <c r="E83" s="23" t="s">
        <v>170</v>
      </c>
    </row>
    <row r="84" spans="1:27">
      <c r="A84" t="s">
        <v>168</v>
      </c>
      <c r="B84">
        <v>20</v>
      </c>
      <c r="C84" s="22" t="s">
        <v>6834</v>
      </c>
      <c r="D84" t="s">
        <v>170</v>
      </c>
      <c r="E84" s="23" t="s">
        <v>6835</v>
      </c>
      <c r="F84" s="24" t="s">
        <v>738</v>
      </c>
      <c r="G84" s="25">
        <v>235.441</v>
      </c>
      <c r="H84" s="24">
        <v>2.0000000000000002E-5</v>
      </c>
      <c r="I84" s="26">
        <f>ROUND(G84*H84,P4)</f>
        <v>0</v>
      </c>
      <c r="L84" s="26">
        <v>0</v>
      </c>
      <c r="M84" s="20">
        <f>ROUND(G84*L84,P4)</f>
        <v>0</v>
      </c>
      <c r="N84" s="21" t="s">
        <v>170</v>
      </c>
      <c r="O84" s="27">
        <f>M84*AA84</f>
        <v>0</v>
      </c>
      <c r="P84">
        <v>3</v>
      </c>
      <c r="AA84">
        <f>IF(P84=1,$O$3,IF(P84=2,$O$4,$O$5))</f>
        <v>0</v>
      </c>
    </row>
    <row r="85" spans="1:27">
      <c r="A85" t="s">
        <v>173</v>
      </c>
      <c r="E85" s="23" t="s">
        <v>170</v>
      </c>
    </row>
    <row r="86" spans="1:27">
      <c r="A86" t="s">
        <v>174</v>
      </c>
      <c r="E86" s="28" t="s">
        <v>6836</v>
      </c>
    </row>
    <row r="87" spans="1:27">
      <c r="A87" t="s">
        <v>176</v>
      </c>
      <c r="E87" s="23" t="s">
        <v>170</v>
      </c>
    </row>
    <row r="88" spans="1:27">
      <c r="A88" t="s">
        <v>168</v>
      </c>
      <c r="B88">
        <v>21</v>
      </c>
      <c r="C88" s="22" t="s">
        <v>6837</v>
      </c>
      <c r="D88" t="s">
        <v>170</v>
      </c>
      <c r="E88" s="23" t="s">
        <v>6838</v>
      </c>
      <c r="F88" s="24" t="s">
        <v>172</v>
      </c>
      <c r="G88" s="25">
        <v>6.0000000000000001E-3</v>
      </c>
      <c r="H88" s="24">
        <v>0</v>
      </c>
      <c r="I88" s="26">
        <f>ROUND(G88*H88,P4)</f>
        <v>0</v>
      </c>
      <c r="L88" s="26">
        <v>0</v>
      </c>
      <c r="M88" s="20">
        <f>ROUND(G88*L88,P4)</f>
        <v>0</v>
      </c>
      <c r="N88" s="21" t="s">
        <v>348</v>
      </c>
      <c r="O88" s="27">
        <f>M88*AA88</f>
        <v>0</v>
      </c>
      <c r="P88">
        <v>3</v>
      </c>
      <c r="AA88">
        <f>IF(P88=1,$O$3,IF(P88=2,$O$4,$O$5))</f>
        <v>0</v>
      </c>
    </row>
    <row r="89" spans="1:27" ht="79.150000000000006">
      <c r="A89" t="s">
        <v>173</v>
      </c>
      <c r="E89" s="23" t="s">
        <v>6839</v>
      </c>
    </row>
    <row r="90" spans="1:27">
      <c r="A90" t="s">
        <v>174</v>
      </c>
      <c r="E90" s="28" t="s">
        <v>6840</v>
      </c>
    </row>
    <row r="91" spans="1:27">
      <c r="A91" t="s">
        <v>176</v>
      </c>
      <c r="E91" s="23" t="s">
        <v>170</v>
      </c>
    </row>
    <row r="92" spans="1:27">
      <c r="A92" t="s">
        <v>168</v>
      </c>
      <c r="B92">
        <v>22</v>
      </c>
      <c r="C92" s="22" t="s">
        <v>6841</v>
      </c>
      <c r="D92" t="s">
        <v>170</v>
      </c>
      <c r="E92" s="23" t="s">
        <v>6842</v>
      </c>
      <c r="F92" s="24" t="s">
        <v>738</v>
      </c>
      <c r="G92" s="25">
        <v>37.235999999999997</v>
      </c>
      <c r="H92" s="24">
        <v>0</v>
      </c>
      <c r="I92" s="26">
        <f>ROUND(G92*H92,P4)</f>
        <v>0</v>
      </c>
      <c r="L92" s="26">
        <v>0</v>
      </c>
      <c r="M92" s="20">
        <f>ROUND(G92*L92,P4)</f>
        <v>0</v>
      </c>
      <c r="N92" s="21" t="s">
        <v>170</v>
      </c>
      <c r="O92" s="27">
        <f>M92*AA92</f>
        <v>0</v>
      </c>
      <c r="P92">
        <v>3</v>
      </c>
      <c r="AA92">
        <f>IF(P92=1,$O$3,IF(P92=2,$O$4,$O$5))</f>
        <v>0</v>
      </c>
    </row>
    <row r="93" spans="1:27">
      <c r="A93" t="s">
        <v>173</v>
      </c>
      <c r="E93" s="23" t="s">
        <v>170</v>
      </c>
    </row>
    <row r="94" spans="1:27">
      <c r="A94" t="s">
        <v>174</v>
      </c>
      <c r="E94" s="28" t="s">
        <v>6843</v>
      </c>
    </row>
    <row r="95" spans="1:27">
      <c r="A95" t="s">
        <v>176</v>
      </c>
      <c r="E95" s="23" t="s">
        <v>170</v>
      </c>
    </row>
    <row r="96" spans="1:27">
      <c r="A96" t="s">
        <v>165</v>
      </c>
      <c r="C96" s="18" t="s">
        <v>2612</v>
      </c>
      <c r="E96" s="19" t="s">
        <v>2613</v>
      </c>
      <c r="L96" s="20">
        <f>SUMIFS(L97:L100,A97:A100,"P")</f>
        <v>0</v>
      </c>
      <c r="M96" s="20">
        <f>SUMIFS(M97:M100,A97:A100,"P")</f>
        <v>0</v>
      </c>
      <c r="N96" s="21"/>
    </row>
    <row r="97" spans="1:27">
      <c r="A97" t="s">
        <v>168</v>
      </c>
      <c r="B97">
        <v>5</v>
      </c>
      <c r="C97" s="22" t="s">
        <v>3382</v>
      </c>
      <c r="D97" t="s">
        <v>170</v>
      </c>
      <c r="E97" s="23" t="s">
        <v>3383</v>
      </c>
      <c r="F97" s="24" t="s">
        <v>172</v>
      </c>
      <c r="G97" s="25">
        <v>9.8000000000000004E-2</v>
      </c>
      <c r="H97" s="24">
        <v>0</v>
      </c>
      <c r="I97" s="26">
        <f>ROUND(G97*H97,P4)</f>
        <v>0</v>
      </c>
      <c r="L97" s="26">
        <v>0</v>
      </c>
      <c r="M97" s="20">
        <f>ROUND(G97*L97,P4)</f>
        <v>0</v>
      </c>
      <c r="N97" s="21" t="s">
        <v>348</v>
      </c>
      <c r="O97" s="27">
        <f>M97*AA97</f>
        <v>0</v>
      </c>
      <c r="P97">
        <v>3</v>
      </c>
      <c r="AA97">
        <f>IF(P97=1,$O$3,IF(P97=2,$O$4,$O$5))</f>
        <v>0</v>
      </c>
    </row>
    <row r="98" spans="1:27" ht="79.150000000000006">
      <c r="A98" t="s">
        <v>173</v>
      </c>
      <c r="E98" s="23" t="s">
        <v>3384</v>
      </c>
    </row>
    <row r="99" spans="1:27">
      <c r="A99" t="s">
        <v>174</v>
      </c>
      <c r="E99" s="28" t="s">
        <v>6844</v>
      </c>
    </row>
    <row r="100" spans="1:27">
      <c r="A100" t="s">
        <v>176</v>
      </c>
      <c r="E100" s="23" t="s">
        <v>170</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 right="0" top="0" bottom="0" header="0" footer="0"/>
  <pageSetup fitToHeight="0"/>
  <drawing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pageSetUpPr fitToPage="1"/>
  </sheetPr>
  <dimension ref="A1:AA35"/>
  <sheetViews>
    <sheetView workbookViewId="0"/>
  </sheetViews>
  <sheetFormatPr defaultRowHeight="13.15"/>
  <cols>
    <col min="1" max="1" width="8.85546875" hidden="1"/>
    <col min="2" max="2" width="11.5703125" customWidth="1"/>
    <col min="3" max="3" width="14.28515625" customWidth="1"/>
    <col min="5" max="5" width="71.28515625" customWidth="1"/>
    <col min="6" max="6" width="11.5703125" customWidth="1"/>
    <col min="7" max="9" width="16.28515625" customWidth="1"/>
    <col min="10" max="11" width="8.85546875" hidden="1"/>
    <col min="12" max="14" width="16.28515625" customWidth="1"/>
    <col min="15" max="17" width="8.85546875" hidden="1"/>
    <col min="19" max="19" width="31" customWidth="1"/>
    <col min="27" max="27" width="8.85546875" hidden="1"/>
  </cols>
  <sheetData>
    <row r="1" spans="1:27" ht="36.950000000000003" customHeight="1">
      <c r="A1" s="13" t="s">
        <v>143</v>
      </c>
      <c r="B1" s="1"/>
      <c r="C1" s="29"/>
      <c r="D1" s="1"/>
      <c r="E1" s="1"/>
      <c r="F1" s="1"/>
      <c r="G1" s="1"/>
      <c r="H1" s="1"/>
      <c r="I1" s="1"/>
      <c r="J1" s="1"/>
      <c r="K1" s="1"/>
      <c r="L1" s="1"/>
      <c r="M1" s="1"/>
      <c r="N1" s="1"/>
      <c r="P1">
        <v>3</v>
      </c>
    </row>
    <row r="2" spans="1:27" ht="19.899999999999999" customHeight="1">
      <c r="A2" s="13"/>
      <c r="B2" s="1"/>
      <c r="C2" s="29"/>
      <c r="D2" s="1"/>
      <c r="E2" s="1"/>
      <c r="F2" s="1"/>
      <c r="G2" s="1"/>
      <c r="H2" s="1"/>
      <c r="I2" s="1"/>
      <c r="J2" s="1"/>
      <c r="K2" s="1"/>
      <c r="L2" s="1"/>
      <c r="M2" s="1"/>
      <c r="N2" s="1"/>
    </row>
    <row r="3" spans="1:27" ht="33.950000000000003" customHeight="1">
      <c r="A3" s="13" t="s">
        <v>144</v>
      </c>
      <c r="B3" s="14" t="s">
        <v>145</v>
      </c>
      <c r="C3" s="33" t="s">
        <v>1</v>
      </c>
      <c r="D3" s="29"/>
      <c r="E3" s="34" t="s">
        <v>2</v>
      </c>
      <c r="F3" s="29"/>
      <c r="G3" s="29"/>
      <c r="H3" s="29"/>
      <c r="L3" s="15" t="s">
        <v>67</v>
      </c>
      <c r="M3" s="16">
        <f>Rekapitulace!C38</f>
        <v>0</v>
      </c>
      <c r="N3" s="3" t="s">
        <v>3</v>
      </c>
      <c r="O3">
        <v>0</v>
      </c>
      <c r="P3">
        <v>2</v>
      </c>
    </row>
    <row r="4" spans="1:27" ht="33.950000000000003" customHeight="1">
      <c r="A4" s="13" t="s">
        <v>146</v>
      </c>
      <c r="B4" s="14" t="s">
        <v>147</v>
      </c>
      <c r="C4" s="33" t="s">
        <v>67</v>
      </c>
      <c r="D4" s="29"/>
      <c r="E4" s="34" t="s">
        <v>68</v>
      </c>
      <c r="F4" s="29"/>
      <c r="G4" s="29"/>
      <c r="H4" s="29"/>
      <c r="O4">
        <v>0.12</v>
      </c>
      <c r="P4">
        <v>2</v>
      </c>
    </row>
    <row r="5" spans="1:27">
      <c r="A5" s="35" t="s">
        <v>148</v>
      </c>
      <c r="B5" s="35" t="s">
        <v>149</v>
      </c>
      <c r="C5" s="35" t="s">
        <v>150</v>
      </c>
      <c r="D5" s="35" t="s">
        <v>151</v>
      </c>
      <c r="E5" s="35" t="s">
        <v>152</v>
      </c>
      <c r="F5" s="35" t="s">
        <v>153</v>
      </c>
      <c r="G5" s="35" t="s">
        <v>154</v>
      </c>
      <c r="H5" s="35" t="s">
        <v>155</v>
      </c>
      <c r="I5" s="35" t="s">
        <v>156</v>
      </c>
      <c r="J5" s="17"/>
      <c r="K5" s="17"/>
      <c r="L5" s="35" t="s">
        <v>157</v>
      </c>
      <c r="M5" s="36"/>
      <c r="N5" s="35" t="s">
        <v>158</v>
      </c>
      <c r="O5">
        <v>0.21</v>
      </c>
    </row>
    <row r="6" spans="1:27">
      <c r="A6" s="35"/>
      <c r="B6" s="35"/>
      <c r="C6" s="35"/>
      <c r="D6" s="35"/>
      <c r="E6" s="35"/>
      <c r="F6" s="35"/>
      <c r="G6" s="35"/>
      <c r="H6" s="35"/>
      <c r="I6" s="35"/>
      <c r="J6" s="35" t="s">
        <v>159</v>
      </c>
      <c r="K6" s="36"/>
      <c r="L6" s="36"/>
      <c r="M6" s="36"/>
      <c r="N6" s="35"/>
    </row>
    <row r="7" spans="1:27" ht="26.45">
      <c r="A7" s="35"/>
      <c r="B7" s="35"/>
      <c r="C7" s="35"/>
      <c r="D7" s="35"/>
      <c r="E7" s="35"/>
      <c r="F7" s="35"/>
      <c r="G7" s="35"/>
      <c r="H7" s="35"/>
      <c r="I7" s="35"/>
      <c r="J7" s="6" t="s">
        <v>160</v>
      </c>
      <c r="K7" s="6" t="s">
        <v>161</v>
      </c>
      <c r="L7" s="6" t="s">
        <v>160</v>
      </c>
      <c r="M7" s="6" t="s">
        <v>161</v>
      </c>
      <c r="N7" s="35"/>
      <c r="S7" t="s">
        <v>162</v>
      </c>
      <c r="T7">
        <f>COUNTIFS(L8:L36,"=0",A8:A36,"P")+COUNTIFS(L8:L36,"",A8:A36,"P")+SUM(Q8:Q36)</f>
        <v>0</v>
      </c>
    </row>
    <row r="8" spans="1:27">
      <c r="A8" t="s">
        <v>163</v>
      </c>
      <c r="C8" s="18" t="s">
        <v>6845</v>
      </c>
      <c r="E8" s="19" t="s">
        <v>86</v>
      </c>
      <c r="L8" s="20">
        <f>L9+L14+L27</f>
        <v>0</v>
      </c>
      <c r="M8" s="20">
        <f>M9+M14+M27</f>
        <v>0</v>
      </c>
      <c r="N8" s="21"/>
    </row>
    <row r="9" spans="1:27">
      <c r="A9" t="s">
        <v>165</v>
      </c>
      <c r="C9" s="18" t="s">
        <v>6846</v>
      </c>
      <c r="E9" s="19" t="s">
        <v>6847</v>
      </c>
      <c r="L9" s="20">
        <f>SUMIFS(L10:L13,A10:A13,"P")</f>
        <v>0</v>
      </c>
      <c r="M9" s="20">
        <f>SUMIFS(M10:M13,A10:A13,"P")</f>
        <v>0</v>
      </c>
      <c r="N9" s="21"/>
    </row>
    <row r="10" spans="1:27" ht="26.45">
      <c r="A10" t="s">
        <v>168</v>
      </c>
      <c r="B10">
        <v>6</v>
      </c>
      <c r="C10" s="22" t="s">
        <v>6848</v>
      </c>
      <c r="D10" t="s">
        <v>170</v>
      </c>
      <c r="E10" s="23" t="s">
        <v>6849</v>
      </c>
      <c r="F10" s="24" t="s">
        <v>738</v>
      </c>
      <c r="G10" s="25">
        <v>21.815999999999999</v>
      </c>
      <c r="H10" s="24">
        <v>0</v>
      </c>
      <c r="I10" s="26">
        <f>ROUND(G10*H10,P4)</f>
        <v>0</v>
      </c>
      <c r="L10" s="26">
        <v>0</v>
      </c>
      <c r="M10" s="20">
        <f>ROUND(G10*L10,P4)</f>
        <v>0</v>
      </c>
      <c r="N10" s="21" t="s">
        <v>348</v>
      </c>
      <c r="O10" s="27">
        <f>M10*AA10</f>
        <v>0</v>
      </c>
      <c r="P10">
        <v>3</v>
      </c>
      <c r="AA10">
        <f>IF(P10=1,$O$3,IF(P10=2,$O$4,$O$5))</f>
        <v>0</v>
      </c>
    </row>
    <row r="11" spans="1:27" ht="39.6">
      <c r="A11" t="s">
        <v>173</v>
      </c>
      <c r="E11" s="23" t="s">
        <v>6850</v>
      </c>
    </row>
    <row r="12" spans="1:27">
      <c r="A12" t="s">
        <v>174</v>
      </c>
      <c r="E12" s="28" t="s">
        <v>6851</v>
      </c>
    </row>
    <row r="13" spans="1:27">
      <c r="A13" t="s">
        <v>176</v>
      </c>
      <c r="E13" s="23" t="s">
        <v>170</v>
      </c>
    </row>
    <row r="14" spans="1:27">
      <c r="A14" t="s">
        <v>165</v>
      </c>
      <c r="C14" s="18" t="s">
        <v>2600</v>
      </c>
      <c r="E14" s="19" t="s">
        <v>2601</v>
      </c>
      <c r="L14" s="20">
        <f>SUMIFS(L15:L26,A15:A26,"P")</f>
        <v>0</v>
      </c>
      <c r="M14" s="20">
        <f>SUMIFS(M15:M26,A15:A26,"P")</f>
        <v>0</v>
      </c>
      <c r="N14" s="21"/>
    </row>
    <row r="15" spans="1:27">
      <c r="A15" t="s">
        <v>168</v>
      </c>
      <c r="B15">
        <v>1</v>
      </c>
      <c r="C15" s="22" t="s">
        <v>6852</v>
      </c>
      <c r="D15" t="s">
        <v>170</v>
      </c>
      <c r="E15" s="23" t="s">
        <v>6853</v>
      </c>
      <c r="F15" s="24" t="s">
        <v>433</v>
      </c>
      <c r="G15" s="25">
        <v>7.2839999999999998</v>
      </c>
      <c r="H15" s="24">
        <v>0</v>
      </c>
      <c r="I15" s="26">
        <f>ROUND(G15*H15,P4)</f>
        <v>0</v>
      </c>
      <c r="L15" s="26">
        <v>0</v>
      </c>
      <c r="M15" s="20">
        <f>ROUND(G15*L15,P4)</f>
        <v>0</v>
      </c>
      <c r="N15" s="21" t="s">
        <v>348</v>
      </c>
      <c r="O15" s="27">
        <f>M15*AA15</f>
        <v>0</v>
      </c>
      <c r="P15">
        <v>3</v>
      </c>
      <c r="AA15">
        <f>IF(P15=1,$O$3,IF(P15=2,$O$4,$O$5))</f>
        <v>0</v>
      </c>
    </row>
    <row r="16" spans="1:27" ht="52.9">
      <c r="A16" t="s">
        <v>173</v>
      </c>
      <c r="E16" s="23" t="s">
        <v>6854</v>
      </c>
    </row>
    <row r="17" spans="1:27">
      <c r="A17" t="s">
        <v>174</v>
      </c>
      <c r="E17" s="28" t="s">
        <v>6855</v>
      </c>
    </row>
    <row r="18" spans="1:27">
      <c r="A18" t="s">
        <v>176</v>
      </c>
      <c r="E18" s="23" t="s">
        <v>170</v>
      </c>
    </row>
    <row r="19" spans="1:27">
      <c r="A19" t="s">
        <v>168</v>
      </c>
      <c r="B19">
        <v>2</v>
      </c>
      <c r="C19" s="22" t="s">
        <v>6856</v>
      </c>
      <c r="D19" t="s">
        <v>170</v>
      </c>
      <c r="E19" s="23" t="s">
        <v>6857</v>
      </c>
      <c r="F19" s="24" t="s">
        <v>317</v>
      </c>
      <c r="G19" s="25">
        <v>18.21</v>
      </c>
      <c r="H19" s="24">
        <v>0</v>
      </c>
      <c r="I19" s="26">
        <f>ROUND(G19*H19,P4)</f>
        <v>0</v>
      </c>
      <c r="L19" s="26">
        <v>0</v>
      </c>
      <c r="M19" s="20">
        <f>ROUND(G19*L19,P4)</f>
        <v>0</v>
      </c>
      <c r="N19" s="21" t="s">
        <v>348</v>
      </c>
      <c r="O19" s="27">
        <f>M19*AA19</f>
        <v>0</v>
      </c>
      <c r="P19">
        <v>3</v>
      </c>
      <c r="AA19">
        <f>IF(P19=1,$O$3,IF(P19=2,$O$4,$O$5))</f>
        <v>0</v>
      </c>
    </row>
    <row r="20" spans="1:27" ht="39.6">
      <c r="A20" t="s">
        <v>173</v>
      </c>
      <c r="E20" s="23" t="s">
        <v>6858</v>
      </c>
    </row>
    <row r="21" spans="1:27">
      <c r="A21" t="s">
        <v>174</v>
      </c>
      <c r="E21" s="28" t="s">
        <v>6859</v>
      </c>
    </row>
    <row r="22" spans="1:27">
      <c r="A22" t="s">
        <v>176</v>
      </c>
      <c r="E22" s="23" t="s">
        <v>170</v>
      </c>
    </row>
    <row r="23" spans="1:27">
      <c r="A23" t="s">
        <v>168</v>
      </c>
      <c r="B23">
        <v>3</v>
      </c>
      <c r="C23" s="22" t="s">
        <v>6860</v>
      </c>
      <c r="D23" t="s">
        <v>170</v>
      </c>
      <c r="E23" s="23" t="s">
        <v>6861</v>
      </c>
      <c r="F23" s="24" t="s">
        <v>415</v>
      </c>
      <c r="G23" s="25">
        <v>1</v>
      </c>
      <c r="H23" s="24">
        <v>0</v>
      </c>
      <c r="I23" s="26">
        <f>ROUND(G23*H23,P4)</f>
        <v>0</v>
      </c>
      <c r="L23" s="26">
        <v>0</v>
      </c>
      <c r="M23" s="20">
        <f>ROUND(G23*L23,P4)</f>
        <v>0</v>
      </c>
      <c r="N23" s="21" t="s">
        <v>348</v>
      </c>
      <c r="O23" s="27">
        <f>M23*AA23</f>
        <v>0</v>
      </c>
      <c r="P23">
        <v>3</v>
      </c>
      <c r="AA23">
        <f>IF(P23=1,$O$3,IF(P23=2,$O$4,$O$5))</f>
        <v>0</v>
      </c>
    </row>
    <row r="24" spans="1:27" ht="39.6">
      <c r="A24" t="s">
        <v>173</v>
      </c>
      <c r="E24" s="23" t="s">
        <v>6862</v>
      </c>
    </row>
    <row r="25" spans="1:27">
      <c r="A25" t="s">
        <v>174</v>
      </c>
      <c r="E25" s="28" t="s">
        <v>183</v>
      </c>
    </row>
    <row r="26" spans="1:27">
      <c r="A26" t="s">
        <v>176</v>
      </c>
      <c r="E26" s="23" t="s">
        <v>170</v>
      </c>
    </row>
    <row r="27" spans="1:27">
      <c r="A27" t="s">
        <v>165</v>
      </c>
      <c r="C27" s="18" t="s">
        <v>166</v>
      </c>
      <c r="E27" s="19" t="s">
        <v>167</v>
      </c>
      <c r="L27" s="20">
        <f>SUMIFS(L28:L35,A28:A35,"P")</f>
        <v>0</v>
      </c>
      <c r="M27" s="20">
        <f>SUMIFS(M28:M35,A28:A35,"P")</f>
        <v>0</v>
      </c>
      <c r="N27" s="21"/>
    </row>
    <row r="28" spans="1:27">
      <c r="A28" t="s">
        <v>168</v>
      </c>
      <c r="B28">
        <v>4</v>
      </c>
      <c r="C28" s="22" t="s">
        <v>6863</v>
      </c>
      <c r="D28" t="s">
        <v>170</v>
      </c>
      <c r="E28" s="23" t="s">
        <v>6864</v>
      </c>
      <c r="F28" s="24" t="s">
        <v>172</v>
      </c>
      <c r="G28" s="25">
        <v>5.5E-2</v>
      </c>
      <c r="H28" s="24">
        <v>0</v>
      </c>
      <c r="I28" s="26">
        <f>ROUND(G28*H28,P4)</f>
        <v>0</v>
      </c>
      <c r="L28" s="26">
        <v>0</v>
      </c>
      <c r="M28" s="20">
        <f>ROUND(G28*L28,P4)</f>
        <v>0</v>
      </c>
      <c r="N28" s="21" t="s">
        <v>170</v>
      </c>
      <c r="O28" s="27">
        <f>M28*AA28</f>
        <v>0</v>
      </c>
      <c r="P28">
        <v>3</v>
      </c>
      <c r="AA28">
        <f>IF(P28=1,$O$3,IF(P28=2,$O$4,$O$5))</f>
        <v>0</v>
      </c>
    </row>
    <row r="29" spans="1:27">
      <c r="A29" t="s">
        <v>173</v>
      </c>
      <c r="E29" s="23" t="s">
        <v>170</v>
      </c>
    </row>
    <row r="30" spans="1:27">
      <c r="A30" t="s">
        <v>174</v>
      </c>
      <c r="E30" s="28" t="s">
        <v>6865</v>
      </c>
    </row>
    <row r="31" spans="1:27" ht="26.45">
      <c r="A31" t="s">
        <v>176</v>
      </c>
      <c r="E31" s="23" t="s">
        <v>177</v>
      </c>
    </row>
    <row r="32" spans="1:27">
      <c r="A32" t="s">
        <v>168</v>
      </c>
      <c r="B32">
        <v>5</v>
      </c>
      <c r="C32" s="22" t="s">
        <v>608</v>
      </c>
      <c r="D32" t="s">
        <v>170</v>
      </c>
      <c r="E32" s="23" t="s">
        <v>609</v>
      </c>
      <c r="F32" s="24" t="s">
        <v>172</v>
      </c>
      <c r="G32" s="25">
        <v>13.111000000000001</v>
      </c>
      <c r="H32" s="24">
        <v>0</v>
      </c>
      <c r="I32" s="26">
        <f>ROUND(G32*H32,P4)</f>
        <v>0</v>
      </c>
      <c r="L32" s="26">
        <v>0</v>
      </c>
      <c r="M32" s="20">
        <f>ROUND(G32*L32,P4)</f>
        <v>0</v>
      </c>
      <c r="N32" s="21" t="s">
        <v>170</v>
      </c>
      <c r="O32" s="27">
        <f>M32*AA32</f>
        <v>0</v>
      </c>
      <c r="P32">
        <v>3</v>
      </c>
      <c r="AA32">
        <f>IF(P32=1,$O$3,IF(P32=2,$O$4,$O$5))</f>
        <v>0</v>
      </c>
    </row>
    <row r="33" spans="1:5">
      <c r="A33" t="s">
        <v>173</v>
      </c>
      <c r="E33" s="23" t="s">
        <v>170</v>
      </c>
    </row>
    <row r="34" spans="1:5">
      <c r="A34" t="s">
        <v>174</v>
      </c>
      <c r="E34" s="28" t="s">
        <v>6866</v>
      </c>
    </row>
    <row r="35" spans="1:5" ht="26.45">
      <c r="A35" t="s">
        <v>176</v>
      </c>
      <c r="E35" s="23" t="s">
        <v>177</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 right="0" top="0" bottom="0" header="0" footer="0"/>
  <pageSetup fitToHeight="0"/>
  <drawing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pageSetUpPr fitToPage="1"/>
  </sheetPr>
  <dimension ref="A1:AA3046"/>
  <sheetViews>
    <sheetView workbookViewId="0"/>
  </sheetViews>
  <sheetFormatPr defaultRowHeight="13.15"/>
  <cols>
    <col min="1" max="1" width="8.85546875" hidden="1"/>
    <col min="2" max="2" width="11.5703125" customWidth="1"/>
    <col min="3" max="3" width="14.28515625" customWidth="1"/>
    <col min="5" max="5" width="71.28515625" customWidth="1"/>
    <col min="6" max="6" width="11.5703125" customWidth="1"/>
    <col min="7" max="9" width="16.28515625" customWidth="1"/>
    <col min="10" max="11" width="8.85546875" hidden="1"/>
    <col min="12" max="14" width="16.28515625" customWidth="1"/>
    <col min="15" max="17" width="8.85546875" hidden="1"/>
    <col min="19" max="19" width="31" customWidth="1"/>
    <col min="27" max="27" width="8.85546875" hidden="1"/>
  </cols>
  <sheetData>
    <row r="1" spans="1:27" ht="36.950000000000003" customHeight="1">
      <c r="A1" s="13" t="s">
        <v>143</v>
      </c>
      <c r="B1" s="1"/>
      <c r="C1" s="29"/>
      <c r="D1" s="1"/>
      <c r="E1" s="1"/>
      <c r="F1" s="1"/>
      <c r="G1" s="1"/>
      <c r="H1" s="1"/>
      <c r="I1" s="1"/>
      <c r="J1" s="1"/>
      <c r="K1" s="1"/>
      <c r="L1" s="1"/>
      <c r="M1" s="1"/>
      <c r="N1" s="1"/>
      <c r="P1">
        <v>3</v>
      </c>
    </row>
    <row r="2" spans="1:27" ht="19.899999999999999" customHeight="1">
      <c r="A2" s="13"/>
      <c r="B2" s="1"/>
      <c r="C2" s="29"/>
      <c r="D2" s="1"/>
      <c r="E2" s="1"/>
      <c r="F2" s="1"/>
      <c r="G2" s="1"/>
      <c r="H2" s="1"/>
      <c r="I2" s="1"/>
      <c r="J2" s="1"/>
      <c r="K2" s="1"/>
      <c r="L2" s="1"/>
      <c r="M2" s="1"/>
      <c r="N2" s="1"/>
    </row>
    <row r="3" spans="1:27" ht="33.950000000000003" customHeight="1">
      <c r="A3" s="13" t="s">
        <v>144</v>
      </c>
      <c r="B3" s="14" t="s">
        <v>145</v>
      </c>
      <c r="C3" s="33" t="s">
        <v>1</v>
      </c>
      <c r="D3" s="29"/>
      <c r="E3" s="34" t="s">
        <v>2</v>
      </c>
      <c r="F3" s="29"/>
      <c r="G3" s="29"/>
      <c r="H3" s="29"/>
      <c r="L3" s="15" t="s">
        <v>67</v>
      </c>
      <c r="M3" s="16">
        <f>Rekapitulace!C38</f>
        <v>0</v>
      </c>
      <c r="N3" s="3" t="s">
        <v>3</v>
      </c>
      <c r="O3">
        <v>0</v>
      </c>
      <c r="P3">
        <v>2</v>
      </c>
    </row>
    <row r="4" spans="1:27" ht="33.950000000000003" customHeight="1">
      <c r="A4" s="13" t="s">
        <v>146</v>
      </c>
      <c r="B4" s="14" t="s">
        <v>147</v>
      </c>
      <c r="C4" s="33" t="s">
        <v>67</v>
      </c>
      <c r="D4" s="29"/>
      <c r="E4" s="34" t="s">
        <v>68</v>
      </c>
      <c r="F4" s="29"/>
      <c r="G4" s="29"/>
      <c r="H4" s="29"/>
      <c r="O4">
        <v>0.12</v>
      </c>
      <c r="P4">
        <v>2</v>
      </c>
    </row>
    <row r="5" spans="1:27">
      <c r="A5" s="35" t="s">
        <v>148</v>
      </c>
      <c r="B5" s="35" t="s">
        <v>149</v>
      </c>
      <c r="C5" s="35" t="s">
        <v>150</v>
      </c>
      <c r="D5" s="35" t="s">
        <v>151</v>
      </c>
      <c r="E5" s="35" t="s">
        <v>152</v>
      </c>
      <c r="F5" s="35" t="s">
        <v>153</v>
      </c>
      <c r="G5" s="35" t="s">
        <v>154</v>
      </c>
      <c r="H5" s="35" t="s">
        <v>155</v>
      </c>
      <c r="I5" s="35" t="s">
        <v>156</v>
      </c>
      <c r="J5" s="17"/>
      <c r="K5" s="17"/>
      <c r="L5" s="35" t="s">
        <v>157</v>
      </c>
      <c r="M5" s="36"/>
      <c r="N5" s="35" t="s">
        <v>158</v>
      </c>
      <c r="O5">
        <v>0.21</v>
      </c>
    </row>
    <row r="6" spans="1:27">
      <c r="A6" s="35"/>
      <c r="B6" s="35"/>
      <c r="C6" s="35"/>
      <c r="D6" s="35"/>
      <c r="E6" s="35"/>
      <c r="F6" s="35"/>
      <c r="G6" s="35"/>
      <c r="H6" s="35"/>
      <c r="I6" s="35"/>
      <c r="J6" s="35" t="s">
        <v>159</v>
      </c>
      <c r="K6" s="36"/>
      <c r="L6" s="36"/>
      <c r="M6" s="36"/>
      <c r="N6" s="35"/>
    </row>
    <row r="7" spans="1:27" ht="26.45">
      <c r="A7" s="35"/>
      <c r="B7" s="35"/>
      <c r="C7" s="35"/>
      <c r="D7" s="35"/>
      <c r="E7" s="35"/>
      <c r="F7" s="35"/>
      <c r="G7" s="35"/>
      <c r="H7" s="35"/>
      <c r="I7" s="35"/>
      <c r="J7" s="6" t="s">
        <v>160</v>
      </c>
      <c r="K7" s="6" t="s">
        <v>161</v>
      </c>
      <c r="L7" s="6" t="s">
        <v>160</v>
      </c>
      <c r="M7" s="6" t="s">
        <v>161</v>
      </c>
      <c r="N7" s="35"/>
      <c r="S7" t="s">
        <v>162</v>
      </c>
      <c r="T7">
        <f>COUNTIFS(L8:L3047,"=0",A8:A3047,"P")+COUNTIFS(L8:L3047,"",A8:A3047,"P")+SUM(Q8:Q3047)</f>
        <v>0</v>
      </c>
    </row>
    <row r="8" spans="1:27" ht="26.45">
      <c r="A8" t="s">
        <v>163</v>
      </c>
      <c r="C8" s="18" t="s">
        <v>6867</v>
      </c>
      <c r="E8" s="19" t="s">
        <v>88</v>
      </c>
      <c r="L8" s="20">
        <f>L9+L38+L63+L172+L177+L186+L575+L612+L633+L738+L755+L760+L769+L782+L799+L816+L961+L982+L1415+L1956+L2005+L2046+L2055+L2116+L2153+L2202+L2227+L2248+L2269+L2298+L2303+L2600+L2661+L2666</f>
        <v>0</v>
      </c>
      <c r="M8" s="20">
        <f>M9+M38+M63+M172+M177+M186+M575+M612+M633+M738+M755+M760+M769+M782+M799+M816+M961+M982+M1415+M1956+M2005+M2046+M2055+M2116+M2153+M2202+M2227+M2248+M2269+M2298+M2303+M2600+M2661+M2666</f>
        <v>0</v>
      </c>
      <c r="N8" s="21"/>
    </row>
    <row r="9" spans="1:27">
      <c r="A9" t="s">
        <v>165</v>
      </c>
      <c r="C9" s="18" t="s">
        <v>2085</v>
      </c>
      <c r="E9" s="19" t="s">
        <v>2343</v>
      </c>
      <c r="L9" s="20">
        <f>SUMIFS(L10:L37,A10:A37,"P")</f>
        <v>0</v>
      </c>
      <c r="M9" s="20">
        <f>SUMIFS(M10:M37,A10:A37,"P")</f>
        <v>0</v>
      </c>
      <c r="N9" s="21"/>
    </row>
    <row r="10" spans="1:27">
      <c r="A10" t="s">
        <v>168</v>
      </c>
      <c r="B10">
        <v>1</v>
      </c>
      <c r="C10" s="22" t="s">
        <v>2914</v>
      </c>
      <c r="D10" t="s">
        <v>170</v>
      </c>
      <c r="E10" s="23" t="s">
        <v>2915</v>
      </c>
      <c r="F10" s="24" t="s">
        <v>738</v>
      </c>
      <c r="G10" s="25">
        <v>219</v>
      </c>
      <c r="H10" s="24">
        <v>0</v>
      </c>
      <c r="I10" s="26">
        <f>ROUND(G10*H10,P4)</f>
        <v>0</v>
      </c>
      <c r="L10" s="26">
        <v>0</v>
      </c>
      <c r="M10" s="20">
        <f>ROUND(G10*L10,P4)</f>
        <v>0</v>
      </c>
      <c r="N10" s="21" t="s">
        <v>348</v>
      </c>
      <c r="O10" s="27">
        <f>M10*AA10</f>
        <v>0</v>
      </c>
      <c r="P10">
        <v>3</v>
      </c>
      <c r="AA10">
        <f>IF(P10=1,$O$3,IF(P10=2,$O$4,$O$5))</f>
        <v>0</v>
      </c>
    </row>
    <row r="11" spans="1:27" ht="79.150000000000006">
      <c r="A11" t="s">
        <v>173</v>
      </c>
      <c r="E11" s="23" t="s">
        <v>2916</v>
      </c>
    </row>
    <row r="12" spans="1:27" ht="39.6">
      <c r="A12" t="s">
        <v>174</v>
      </c>
      <c r="E12" s="28" t="s">
        <v>6868</v>
      </c>
    </row>
    <row r="13" spans="1:27">
      <c r="A13" t="s">
        <v>176</v>
      </c>
      <c r="E13" s="23" t="s">
        <v>170</v>
      </c>
    </row>
    <row r="14" spans="1:27">
      <c r="A14" t="s">
        <v>168</v>
      </c>
      <c r="B14">
        <v>2</v>
      </c>
      <c r="C14" s="22" t="s">
        <v>6869</v>
      </c>
      <c r="D14" t="s">
        <v>170</v>
      </c>
      <c r="E14" s="23" t="s">
        <v>6870</v>
      </c>
      <c r="F14" s="24" t="s">
        <v>738</v>
      </c>
      <c r="G14" s="25">
        <v>197.59200000000001</v>
      </c>
      <c r="H14" s="24">
        <v>0</v>
      </c>
      <c r="I14" s="26">
        <f>ROUND(G14*H14,P4)</f>
        <v>0</v>
      </c>
      <c r="L14" s="26">
        <v>0</v>
      </c>
      <c r="M14" s="20">
        <f>ROUND(G14*L14,P4)</f>
        <v>0</v>
      </c>
      <c r="N14" s="21" t="s">
        <v>348</v>
      </c>
      <c r="O14" s="27">
        <f>M14*AA14</f>
        <v>0</v>
      </c>
      <c r="P14">
        <v>3</v>
      </c>
      <c r="AA14">
        <f>IF(P14=1,$O$3,IF(P14=2,$O$4,$O$5))</f>
        <v>0</v>
      </c>
    </row>
    <row r="15" spans="1:27" ht="79.150000000000006">
      <c r="A15" t="s">
        <v>173</v>
      </c>
      <c r="E15" s="23" t="s">
        <v>6871</v>
      </c>
    </row>
    <row r="16" spans="1:27" ht="39.6">
      <c r="A16" t="s">
        <v>174</v>
      </c>
      <c r="E16" s="28" t="s">
        <v>6872</v>
      </c>
    </row>
    <row r="17" spans="1:27">
      <c r="A17" t="s">
        <v>176</v>
      </c>
      <c r="E17" s="23" t="s">
        <v>170</v>
      </c>
    </row>
    <row r="18" spans="1:27" ht="26.45">
      <c r="A18" t="s">
        <v>168</v>
      </c>
      <c r="B18">
        <v>3</v>
      </c>
      <c r="C18" s="22" t="s">
        <v>6873</v>
      </c>
      <c r="D18" t="s">
        <v>170</v>
      </c>
      <c r="E18" s="23" t="s">
        <v>6874</v>
      </c>
      <c r="F18" s="24" t="s">
        <v>433</v>
      </c>
      <c r="G18" s="25">
        <v>21.859000000000002</v>
      </c>
      <c r="H18" s="24">
        <v>0</v>
      </c>
      <c r="I18" s="26">
        <f>ROUND(G18*H18,P4)</f>
        <v>0</v>
      </c>
      <c r="L18" s="26">
        <v>0</v>
      </c>
      <c r="M18" s="20">
        <f>ROUND(G18*L18,P4)</f>
        <v>0</v>
      </c>
      <c r="N18" s="21" t="s">
        <v>348</v>
      </c>
      <c r="O18" s="27">
        <f>M18*AA18</f>
        <v>0</v>
      </c>
      <c r="P18">
        <v>3</v>
      </c>
      <c r="AA18">
        <f>IF(P18=1,$O$3,IF(P18=2,$O$4,$O$5))</f>
        <v>0</v>
      </c>
    </row>
    <row r="19" spans="1:27" ht="66">
      <c r="A19" t="s">
        <v>173</v>
      </c>
      <c r="E19" s="23" t="s">
        <v>6875</v>
      </c>
    </row>
    <row r="20" spans="1:27">
      <c r="A20" t="s">
        <v>174</v>
      </c>
      <c r="E20" s="28" t="s">
        <v>6876</v>
      </c>
    </row>
    <row r="21" spans="1:27">
      <c r="A21" t="s">
        <v>176</v>
      </c>
      <c r="E21" s="23" t="s">
        <v>170</v>
      </c>
    </row>
    <row r="22" spans="1:27" ht="26.45">
      <c r="A22" t="s">
        <v>168</v>
      </c>
      <c r="B22">
        <v>4</v>
      </c>
      <c r="C22" s="22" t="s">
        <v>6877</v>
      </c>
      <c r="D22" t="s">
        <v>170</v>
      </c>
      <c r="E22" s="23" t="s">
        <v>6878</v>
      </c>
      <c r="F22" s="24" t="s">
        <v>433</v>
      </c>
      <c r="G22" s="25">
        <v>20.937000000000001</v>
      </c>
      <c r="H22" s="24">
        <v>0</v>
      </c>
      <c r="I22" s="26">
        <f>ROUND(G22*H22,P4)</f>
        <v>0</v>
      </c>
      <c r="L22" s="26">
        <v>0</v>
      </c>
      <c r="M22" s="20">
        <f>ROUND(G22*L22,P4)</f>
        <v>0</v>
      </c>
      <c r="N22" s="21" t="s">
        <v>348</v>
      </c>
      <c r="O22" s="27">
        <f>M22*AA22</f>
        <v>0</v>
      </c>
      <c r="P22">
        <v>3</v>
      </c>
      <c r="AA22">
        <f>IF(P22=1,$O$3,IF(P22=2,$O$4,$O$5))</f>
        <v>0</v>
      </c>
    </row>
    <row r="23" spans="1:27" ht="66">
      <c r="A23" t="s">
        <v>173</v>
      </c>
      <c r="E23" s="23" t="s">
        <v>6879</v>
      </c>
    </row>
    <row r="24" spans="1:27">
      <c r="A24" t="s">
        <v>174</v>
      </c>
      <c r="E24" s="28" t="s">
        <v>6880</v>
      </c>
    </row>
    <row r="25" spans="1:27">
      <c r="A25" t="s">
        <v>176</v>
      </c>
      <c r="E25" s="23" t="s">
        <v>170</v>
      </c>
    </row>
    <row r="26" spans="1:27">
      <c r="A26" t="s">
        <v>168</v>
      </c>
      <c r="B26">
        <v>5</v>
      </c>
      <c r="C26" s="22" t="s">
        <v>6881</v>
      </c>
      <c r="D26" t="s">
        <v>170</v>
      </c>
      <c r="E26" s="23" t="s">
        <v>6882</v>
      </c>
      <c r="F26" s="24" t="s">
        <v>738</v>
      </c>
      <c r="G26" s="25">
        <v>35.200000000000003</v>
      </c>
      <c r="H26" s="24">
        <v>4.0090000000000001E-2</v>
      </c>
      <c r="I26" s="26">
        <f>ROUND(G26*H26,P4)</f>
        <v>0</v>
      </c>
      <c r="L26" s="26">
        <v>0</v>
      </c>
      <c r="M26" s="20">
        <f>ROUND(G26*L26,P4)</f>
        <v>0</v>
      </c>
      <c r="N26" s="21" t="s">
        <v>348</v>
      </c>
      <c r="O26" s="27">
        <f>M26*AA26</f>
        <v>0</v>
      </c>
      <c r="P26">
        <v>3</v>
      </c>
      <c r="AA26">
        <f>IF(P26=1,$O$3,IF(P26=2,$O$4,$O$5))</f>
        <v>0</v>
      </c>
    </row>
    <row r="27" spans="1:27" ht="52.9">
      <c r="A27" t="s">
        <v>173</v>
      </c>
      <c r="E27" s="23" t="s">
        <v>6883</v>
      </c>
    </row>
    <row r="28" spans="1:27">
      <c r="A28" t="s">
        <v>174</v>
      </c>
      <c r="E28" s="28" t="s">
        <v>6884</v>
      </c>
    </row>
    <row r="29" spans="1:27">
      <c r="A29" t="s">
        <v>176</v>
      </c>
      <c r="E29" s="23" t="s">
        <v>170</v>
      </c>
    </row>
    <row r="30" spans="1:27">
      <c r="A30" t="s">
        <v>168</v>
      </c>
      <c r="B30">
        <v>6</v>
      </c>
      <c r="C30" s="22" t="s">
        <v>2499</v>
      </c>
      <c r="D30" t="s">
        <v>170</v>
      </c>
      <c r="E30" s="23" t="s">
        <v>2500</v>
      </c>
      <c r="F30" s="24" t="s">
        <v>433</v>
      </c>
      <c r="G30" s="25">
        <v>38.759</v>
      </c>
      <c r="H30" s="24">
        <v>0</v>
      </c>
      <c r="I30" s="26">
        <f>ROUND(G30*H30,P4)</f>
        <v>0</v>
      </c>
      <c r="L30" s="26">
        <v>0</v>
      </c>
      <c r="M30" s="20">
        <f>ROUND(G30*L30,P4)</f>
        <v>0</v>
      </c>
      <c r="N30" s="21" t="s">
        <v>348</v>
      </c>
      <c r="O30" s="27">
        <f>M30*AA30</f>
        <v>0</v>
      </c>
      <c r="P30">
        <v>3</v>
      </c>
      <c r="AA30">
        <f>IF(P30=1,$O$3,IF(P30=2,$O$4,$O$5))</f>
        <v>0</v>
      </c>
    </row>
    <row r="31" spans="1:27" ht="52.9">
      <c r="A31" t="s">
        <v>173</v>
      </c>
      <c r="E31" s="23" t="s">
        <v>2501</v>
      </c>
    </row>
    <row r="32" spans="1:27">
      <c r="A32" t="s">
        <v>174</v>
      </c>
      <c r="E32" s="28" t="s">
        <v>6885</v>
      </c>
    </row>
    <row r="33" spans="1:27">
      <c r="A33" t="s">
        <v>176</v>
      </c>
      <c r="E33" s="23" t="s">
        <v>170</v>
      </c>
    </row>
    <row r="34" spans="1:27">
      <c r="A34" t="s">
        <v>168</v>
      </c>
      <c r="B34">
        <v>7</v>
      </c>
      <c r="C34" s="22" t="s">
        <v>6886</v>
      </c>
      <c r="D34" t="s">
        <v>170</v>
      </c>
      <c r="E34" s="23" t="s">
        <v>6887</v>
      </c>
      <c r="F34" s="24" t="s">
        <v>1915</v>
      </c>
      <c r="G34" s="25">
        <v>1</v>
      </c>
      <c r="H34" s="24">
        <v>0</v>
      </c>
      <c r="I34" s="26">
        <f>ROUND(G34*H34,P4)</f>
        <v>0</v>
      </c>
      <c r="L34" s="26">
        <v>0</v>
      </c>
      <c r="M34" s="20">
        <f>ROUND(G34*L34,P4)</f>
        <v>0</v>
      </c>
      <c r="N34" s="21" t="s">
        <v>170</v>
      </c>
      <c r="O34" s="27">
        <f>M34*AA34</f>
        <v>0</v>
      </c>
      <c r="P34">
        <v>3</v>
      </c>
      <c r="AA34">
        <f>IF(P34=1,$O$3,IF(P34=2,$O$4,$O$5))</f>
        <v>0</v>
      </c>
    </row>
    <row r="35" spans="1:27">
      <c r="A35" t="s">
        <v>173</v>
      </c>
      <c r="E35" s="23" t="s">
        <v>170</v>
      </c>
    </row>
    <row r="36" spans="1:27">
      <c r="A36" t="s">
        <v>174</v>
      </c>
      <c r="E36" s="28" t="s">
        <v>183</v>
      </c>
    </row>
    <row r="37" spans="1:27">
      <c r="A37" t="s">
        <v>176</v>
      </c>
      <c r="E37" s="23" t="s">
        <v>170</v>
      </c>
    </row>
    <row r="38" spans="1:27">
      <c r="A38" t="s">
        <v>165</v>
      </c>
      <c r="C38" s="18" t="s">
        <v>2103</v>
      </c>
      <c r="E38" s="19" t="s">
        <v>2661</v>
      </c>
      <c r="L38" s="20">
        <f>SUMIFS(L39:L62,A39:A62,"P")</f>
        <v>0</v>
      </c>
      <c r="M38" s="20">
        <f>SUMIFS(M39:M62,A39:A62,"P")</f>
        <v>0</v>
      </c>
      <c r="N38" s="21"/>
    </row>
    <row r="39" spans="1:27">
      <c r="A39" t="s">
        <v>168</v>
      </c>
      <c r="B39">
        <v>8</v>
      </c>
      <c r="C39" s="22" t="s">
        <v>6888</v>
      </c>
      <c r="D39" t="s">
        <v>170</v>
      </c>
      <c r="E39" s="23" t="s">
        <v>6889</v>
      </c>
      <c r="F39" s="24" t="s">
        <v>433</v>
      </c>
      <c r="G39" s="25">
        <v>52.512</v>
      </c>
      <c r="H39" s="24">
        <v>2.5018699999999998</v>
      </c>
      <c r="I39" s="26">
        <f>ROUND(G39*H39,P4)</f>
        <v>0</v>
      </c>
      <c r="L39" s="26">
        <v>0</v>
      </c>
      <c r="M39" s="20">
        <f>ROUND(G39*L39,P4)</f>
        <v>0</v>
      </c>
      <c r="N39" s="21" t="s">
        <v>348</v>
      </c>
      <c r="O39" s="27">
        <f>M39*AA39</f>
        <v>0</v>
      </c>
      <c r="P39">
        <v>3</v>
      </c>
      <c r="AA39">
        <f>IF(P39=1,$O$3,IF(P39=2,$O$4,$O$5))</f>
        <v>0</v>
      </c>
    </row>
    <row r="40" spans="1:27" ht="52.9">
      <c r="A40" t="s">
        <v>173</v>
      </c>
      <c r="E40" s="23" t="s">
        <v>6890</v>
      </c>
    </row>
    <row r="41" spans="1:27">
      <c r="A41" t="s">
        <v>174</v>
      </c>
      <c r="E41" s="28" t="s">
        <v>6891</v>
      </c>
    </row>
    <row r="42" spans="1:27">
      <c r="A42" t="s">
        <v>176</v>
      </c>
      <c r="E42" s="23" t="s">
        <v>170</v>
      </c>
    </row>
    <row r="43" spans="1:27">
      <c r="A43" t="s">
        <v>168</v>
      </c>
      <c r="B43">
        <v>9</v>
      </c>
      <c r="C43" s="22" t="s">
        <v>2692</v>
      </c>
      <c r="D43" t="s">
        <v>170</v>
      </c>
      <c r="E43" s="23" t="s">
        <v>2693</v>
      </c>
      <c r="F43" s="24" t="s">
        <v>738</v>
      </c>
      <c r="G43" s="25">
        <v>48.863</v>
      </c>
      <c r="H43" s="24">
        <v>2.9399999999999999E-3</v>
      </c>
      <c r="I43" s="26">
        <f>ROUND(G43*H43,P4)</f>
        <v>0</v>
      </c>
      <c r="L43" s="26">
        <v>0</v>
      </c>
      <c r="M43" s="20">
        <f>ROUND(G43*L43,P4)</f>
        <v>0</v>
      </c>
      <c r="N43" s="21" t="s">
        <v>348</v>
      </c>
      <c r="O43" s="27">
        <f>M43*AA43</f>
        <v>0</v>
      </c>
      <c r="P43">
        <v>3</v>
      </c>
      <c r="AA43">
        <f>IF(P43=1,$O$3,IF(P43=2,$O$4,$O$5))</f>
        <v>0</v>
      </c>
    </row>
    <row r="44" spans="1:27" ht="39.6">
      <c r="A44" t="s">
        <v>173</v>
      </c>
      <c r="E44" s="23" t="s">
        <v>2694</v>
      </c>
    </row>
    <row r="45" spans="1:27">
      <c r="A45" t="s">
        <v>174</v>
      </c>
      <c r="E45" s="28" t="s">
        <v>6892</v>
      </c>
    </row>
    <row r="46" spans="1:27">
      <c r="A46" t="s">
        <v>176</v>
      </c>
      <c r="E46" s="23" t="s">
        <v>170</v>
      </c>
    </row>
    <row r="47" spans="1:27">
      <c r="A47" t="s">
        <v>168</v>
      </c>
      <c r="B47">
        <v>10</v>
      </c>
      <c r="C47" s="22" t="s">
        <v>2696</v>
      </c>
      <c r="D47" t="s">
        <v>170</v>
      </c>
      <c r="E47" s="23" t="s">
        <v>2697</v>
      </c>
      <c r="F47" s="24" t="s">
        <v>738</v>
      </c>
      <c r="G47" s="25">
        <v>48.863</v>
      </c>
      <c r="H47" s="24">
        <v>0</v>
      </c>
      <c r="I47" s="26">
        <f>ROUND(G47*H47,P4)</f>
        <v>0</v>
      </c>
      <c r="L47" s="26">
        <v>0</v>
      </c>
      <c r="M47" s="20">
        <f>ROUND(G47*L47,P4)</f>
        <v>0</v>
      </c>
      <c r="N47" s="21" t="s">
        <v>348</v>
      </c>
      <c r="O47" s="27">
        <f>M47*AA47</f>
        <v>0</v>
      </c>
      <c r="P47">
        <v>3</v>
      </c>
      <c r="AA47">
        <f>IF(P47=1,$O$3,IF(P47=2,$O$4,$O$5))</f>
        <v>0</v>
      </c>
    </row>
    <row r="48" spans="1:27" ht="39.6">
      <c r="A48" t="s">
        <v>173</v>
      </c>
      <c r="E48" s="23" t="s">
        <v>2698</v>
      </c>
    </row>
    <row r="49" spans="1:27">
      <c r="A49" t="s">
        <v>174</v>
      </c>
      <c r="E49" s="28" t="s">
        <v>6893</v>
      </c>
    </row>
    <row r="50" spans="1:27">
      <c r="A50" t="s">
        <v>176</v>
      </c>
      <c r="E50" s="23" t="s">
        <v>170</v>
      </c>
    </row>
    <row r="51" spans="1:27">
      <c r="A51" t="s">
        <v>168</v>
      </c>
      <c r="B51">
        <v>11</v>
      </c>
      <c r="C51" s="22" t="s">
        <v>2704</v>
      </c>
      <c r="D51" t="s">
        <v>170</v>
      </c>
      <c r="E51" s="23" t="s">
        <v>2705</v>
      </c>
      <c r="F51" s="24" t="s">
        <v>172</v>
      </c>
      <c r="G51" s="25">
        <v>1.671</v>
      </c>
      <c r="H51" s="24">
        <v>1.06277</v>
      </c>
      <c r="I51" s="26">
        <f>ROUND(G51*H51,P4)</f>
        <v>0</v>
      </c>
      <c r="L51" s="26">
        <v>0</v>
      </c>
      <c r="M51" s="20">
        <f>ROUND(G51*L51,P4)</f>
        <v>0</v>
      </c>
      <c r="N51" s="21" t="s">
        <v>348</v>
      </c>
      <c r="O51" s="27">
        <f>M51*AA51</f>
        <v>0</v>
      </c>
      <c r="P51">
        <v>3</v>
      </c>
      <c r="AA51">
        <f>IF(P51=1,$O$3,IF(P51=2,$O$4,$O$5))</f>
        <v>0</v>
      </c>
    </row>
    <row r="52" spans="1:27" ht="52.9">
      <c r="A52" t="s">
        <v>173</v>
      </c>
      <c r="E52" s="23" t="s">
        <v>2706</v>
      </c>
    </row>
    <row r="53" spans="1:27">
      <c r="A53" t="s">
        <v>174</v>
      </c>
      <c r="E53" s="28" t="s">
        <v>6894</v>
      </c>
    </row>
    <row r="54" spans="1:27">
      <c r="A54" t="s">
        <v>176</v>
      </c>
      <c r="E54" s="23" t="s">
        <v>170</v>
      </c>
    </row>
    <row r="55" spans="1:27">
      <c r="A55" t="s">
        <v>168</v>
      </c>
      <c r="B55">
        <v>12</v>
      </c>
      <c r="C55" s="22" t="s">
        <v>6895</v>
      </c>
      <c r="D55" t="s">
        <v>170</v>
      </c>
      <c r="E55" s="23" t="s">
        <v>6896</v>
      </c>
      <c r="F55" s="24" t="s">
        <v>433</v>
      </c>
      <c r="G55" s="25">
        <v>0.61699999999999999</v>
      </c>
      <c r="H55" s="24">
        <v>2.3010199999999998</v>
      </c>
      <c r="I55" s="26">
        <f>ROUND(G55*H55,P4)</f>
        <v>0</v>
      </c>
      <c r="L55" s="26">
        <v>0</v>
      </c>
      <c r="M55" s="20">
        <f>ROUND(G55*L55,P4)</f>
        <v>0</v>
      </c>
      <c r="N55" s="21" t="s">
        <v>348</v>
      </c>
      <c r="O55" s="27">
        <f>M55*AA55</f>
        <v>0</v>
      </c>
      <c r="P55">
        <v>3</v>
      </c>
      <c r="AA55">
        <f>IF(P55=1,$O$3,IF(P55=2,$O$4,$O$5))</f>
        <v>0</v>
      </c>
    </row>
    <row r="56" spans="1:27" ht="52.9">
      <c r="A56" t="s">
        <v>173</v>
      </c>
      <c r="E56" s="23" t="s">
        <v>6897</v>
      </c>
    </row>
    <row r="57" spans="1:27">
      <c r="A57" t="s">
        <v>174</v>
      </c>
      <c r="E57" s="28" t="s">
        <v>6898</v>
      </c>
    </row>
    <row r="58" spans="1:27">
      <c r="A58" t="s">
        <v>176</v>
      </c>
      <c r="E58" s="23" t="s">
        <v>170</v>
      </c>
    </row>
    <row r="59" spans="1:27">
      <c r="A59" t="s">
        <v>168</v>
      </c>
      <c r="B59">
        <v>808</v>
      </c>
      <c r="C59" s="22" t="s">
        <v>2684</v>
      </c>
      <c r="D59" t="s">
        <v>170</v>
      </c>
      <c r="E59" s="23" t="s">
        <v>2685</v>
      </c>
      <c r="F59" s="24" t="s">
        <v>433</v>
      </c>
      <c r="G59" s="25">
        <v>2.1179999999999999</v>
      </c>
      <c r="H59" s="24">
        <v>2.5018699999999998</v>
      </c>
      <c r="I59" s="26">
        <f>ROUND(G59*H59,P4)</f>
        <v>0</v>
      </c>
      <c r="L59" s="26">
        <v>0</v>
      </c>
      <c r="M59" s="20">
        <f>ROUND(G59*L59,P4)</f>
        <v>0</v>
      </c>
      <c r="N59" s="21" t="s">
        <v>348</v>
      </c>
      <c r="O59" s="27">
        <f>M59*AA59</f>
        <v>0</v>
      </c>
      <c r="P59">
        <v>3</v>
      </c>
      <c r="AA59">
        <f>IF(P59=1,$O$3,IF(P59=2,$O$4,$O$5))</f>
        <v>0</v>
      </c>
    </row>
    <row r="60" spans="1:27" ht="52.9">
      <c r="A60" t="s">
        <v>173</v>
      </c>
      <c r="E60" s="23" t="s">
        <v>2686</v>
      </c>
    </row>
    <row r="61" spans="1:27">
      <c r="A61" t="s">
        <v>174</v>
      </c>
      <c r="E61" s="28" t="s">
        <v>6899</v>
      </c>
    </row>
    <row r="62" spans="1:27">
      <c r="A62" t="s">
        <v>176</v>
      </c>
      <c r="E62" s="23" t="s">
        <v>170</v>
      </c>
    </row>
    <row r="63" spans="1:27">
      <c r="A63" t="s">
        <v>165</v>
      </c>
      <c r="C63" s="18" t="s">
        <v>2111</v>
      </c>
      <c r="E63" s="19" t="s">
        <v>2509</v>
      </c>
      <c r="L63" s="20">
        <f>SUMIFS(L64:L171,A64:A171,"P")</f>
        <v>0</v>
      </c>
      <c r="M63" s="20">
        <f>SUMIFS(M64:M171,A64:A171,"P")</f>
        <v>0</v>
      </c>
      <c r="N63" s="21"/>
    </row>
    <row r="64" spans="1:27">
      <c r="A64" t="s">
        <v>168</v>
      </c>
      <c r="B64">
        <v>13</v>
      </c>
      <c r="C64" s="22" t="s">
        <v>6900</v>
      </c>
      <c r="D64" t="s">
        <v>170</v>
      </c>
      <c r="E64" s="23" t="s">
        <v>6901</v>
      </c>
      <c r="F64" s="24" t="s">
        <v>433</v>
      </c>
      <c r="G64" s="25">
        <v>3.6219999999999999</v>
      </c>
      <c r="H64" s="24">
        <v>1.8774999999999999</v>
      </c>
      <c r="I64" s="26">
        <f>ROUND(G64*H64,P4)</f>
        <v>0</v>
      </c>
      <c r="L64" s="26">
        <v>0</v>
      </c>
      <c r="M64" s="20">
        <f>ROUND(G64*L64,P4)</f>
        <v>0</v>
      </c>
      <c r="N64" s="21" t="s">
        <v>348</v>
      </c>
      <c r="O64" s="27">
        <f>M64*AA64</f>
        <v>0</v>
      </c>
      <c r="P64">
        <v>3</v>
      </c>
      <c r="AA64">
        <f>IF(P64=1,$O$3,IF(P64=2,$O$4,$O$5))</f>
        <v>0</v>
      </c>
    </row>
    <row r="65" spans="1:27" ht="39.6">
      <c r="A65" t="s">
        <v>173</v>
      </c>
      <c r="E65" s="23" t="s">
        <v>6902</v>
      </c>
    </row>
    <row r="66" spans="1:27">
      <c r="A66" t="s">
        <v>174</v>
      </c>
      <c r="E66" s="28" t="s">
        <v>6903</v>
      </c>
    </row>
    <row r="67" spans="1:27">
      <c r="A67" t="s">
        <v>176</v>
      </c>
      <c r="E67" s="23" t="s">
        <v>170</v>
      </c>
    </row>
    <row r="68" spans="1:27" ht="26.45">
      <c r="A68" t="s">
        <v>168</v>
      </c>
      <c r="B68">
        <v>14</v>
      </c>
      <c r="C68" s="22" t="s">
        <v>6904</v>
      </c>
      <c r="D68" t="s">
        <v>170</v>
      </c>
      <c r="E68" s="23" t="s">
        <v>6905</v>
      </c>
      <c r="F68" s="24" t="s">
        <v>738</v>
      </c>
      <c r="G68" s="25">
        <v>35.36</v>
      </c>
      <c r="H68" s="24">
        <v>0.73558000000000001</v>
      </c>
      <c r="I68" s="26">
        <f>ROUND(G68*H68,P4)</f>
        <v>0</v>
      </c>
      <c r="L68" s="26">
        <v>0</v>
      </c>
      <c r="M68" s="20">
        <f>ROUND(G68*L68,P4)</f>
        <v>0</v>
      </c>
      <c r="N68" s="21" t="s">
        <v>348</v>
      </c>
      <c r="O68" s="27">
        <f>M68*AA68</f>
        <v>0</v>
      </c>
      <c r="P68">
        <v>3</v>
      </c>
      <c r="AA68">
        <f>IF(P68=1,$O$3,IF(P68=2,$O$4,$O$5))</f>
        <v>0</v>
      </c>
    </row>
    <row r="69" spans="1:27" ht="66">
      <c r="A69" t="s">
        <v>173</v>
      </c>
      <c r="E69" s="23" t="s">
        <v>6906</v>
      </c>
    </row>
    <row r="70" spans="1:27">
      <c r="A70" t="s">
        <v>174</v>
      </c>
      <c r="E70" s="28" t="s">
        <v>6907</v>
      </c>
    </row>
    <row r="71" spans="1:27">
      <c r="A71" t="s">
        <v>176</v>
      </c>
      <c r="E71" s="23" t="s">
        <v>170</v>
      </c>
    </row>
    <row r="72" spans="1:27">
      <c r="A72" t="s">
        <v>168</v>
      </c>
      <c r="B72">
        <v>15</v>
      </c>
      <c r="C72" s="22" t="s">
        <v>6908</v>
      </c>
      <c r="D72" t="s">
        <v>170</v>
      </c>
      <c r="E72" s="23" t="s">
        <v>6909</v>
      </c>
      <c r="F72" s="24" t="s">
        <v>738</v>
      </c>
      <c r="G72" s="25">
        <v>192.79</v>
      </c>
      <c r="H72" s="24">
        <v>0.23626</v>
      </c>
      <c r="I72" s="26">
        <f>ROUND(G72*H72,P4)</f>
        <v>0</v>
      </c>
      <c r="L72" s="26">
        <v>0</v>
      </c>
      <c r="M72" s="20">
        <f>ROUND(G72*L72,P4)</f>
        <v>0</v>
      </c>
      <c r="N72" s="21" t="s">
        <v>348</v>
      </c>
      <c r="O72" s="27">
        <f>M72*AA72</f>
        <v>0</v>
      </c>
      <c r="P72">
        <v>3</v>
      </c>
      <c r="AA72">
        <f>IF(P72=1,$O$3,IF(P72=2,$O$4,$O$5))</f>
        <v>0</v>
      </c>
    </row>
    <row r="73" spans="1:27" ht="39.6">
      <c r="A73" t="s">
        <v>173</v>
      </c>
      <c r="E73" s="23" t="s">
        <v>6910</v>
      </c>
    </row>
    <row r="74" spans="1:27">
      <c r="A74" t="s">
        <v>174</v>
      </c>
      <c r="E74" s="28" t="s">
        <v>6911</v>
      </c>
    </row>
    <row r="75" spans="1:27">
      <c r="A75" t="s">
        <v>176</v>
      </c>
      <c r="E75" s="23" t="s">
        <v>170</v>
      </c>
    </row>
    <row r="76" spans="1:27">
      <c r="A76" t="s">
        <v>168</v>
      </c>
      <c r="B76">
        <v>16</v>
      </c>
      <c r="C76" s="22" t="s">
        <v>6912</v>
      </c>
      <c r="D76" t="s">
        <v>170</v>
      </c>
      <c r="E76" s="23" t="s">
        <v>6913</v>
      </c>
      <c r="F76" s="24" t="s">
        <v>738</v>
      </c>
      <c r="G76" s="25">
        <v>28.67</v>
      </c>
      <c r="H76" s="24">
        <v>0.4708</v>
      </c>
      <c r="I76" s="26">
        <f>ROUND(G76*H76,P4)</f>
        <v>0</v>
      </c>
      <c r="L76" s="26">
        <v>0</v>
      </c>
      <c r="M76" s="20">
        <f>ROUND(G76*L76,P4)</f>
        <v>0</v>
      </c>
      <c r="N76" s="21" t="s">
        <v>348</v>
      </c>
      <c r="O76" s="27">
        <f>M76*AA76</f>
        <v>0</v>
      </c>
      <c r="P76">
        <v>3</v>
      </c>
      <c r="AA76">
        <f>IF(P76=1,$O$3,IF(P76=2,$O$4,$O$5))</f>
        <v>0</v>
      </c>
    </row>
    <row r="77" spans="1:27" ht="79.150000000000006">
      <c r="A77" t="s">
        <v>173</v>
      </c>
      <c r="E77" s="23" t="s">
        <v>6914</v>
      </c>
    </row>
    <row r="78" spans="1:27">
      <c r="A78" t="s">
        <v>174</v>
      </c>
      <c r="E78" s="28" t="s">
        <v>6915</v>
      </c>
    </row>
    <row r="79" spans="1:27">
      <c r="A79" t="s">
        <v>176</v>
      </c>
      <c r="E79" s="23" t="s">
        <v>170</v>
      </c>
    </row>
    <row r="80" spans="1:27">
      <c r="A80" t="s">
        <v>168</v>
      </c>
      <c r="B80">
        <v>17</v>
      </c>
      <c r="C80" s="22" t="s">
        <v>6916</v>
      </c>
      <c r="D80" t="s">
        <v>170</v>
      </c>
      <c r="E80" s="23" t="s">
        <v>6917</v>
      </c>
      <c r="F80" s="24" t="s">
        <v>738</v>
      </c>
      <c r="G80" s="25">
        <v>197.67</v>
      </c>
      <c r="H80" s="24">
        <v>0.56496000000000002</v>
      </c>
      <c r="I80" s="26">
        <f>ROUND(G80*H80,P4)</f>
        <v>0</v>
      </c>
      <c r="L80" s="26">
        <v>0</v>
      </c>
      <c r="M80" s="20">
        <f>ROUND(G80*L80,P4)</f>
        <v>0</v>
      </c>
      <c r="N80" s="21" t="s">
        <v>348</v>
      </c>
      <c r="O80" s="27">
        <f>M80*AA80</f>
        <v>0</v>
      </c>
      <c r="P80">
        <v>3</v>
      </c>
      <c r="AA80">
        <f>IF(P80=1,$O$3,IF(P80=2,$O$4,$O$5))</f>
        <v>0</v>
      </c>
    </row>
    <row r="81" spans="1:27" ht="79.150000000000006">
      <c r="A81" t="s">
        <v>173</v>
      </c>
      <c r="E81" s="23" t="s">
        <v>6918</v>
      </c>
    </row>
    <row r="82" spans="1:27">
      <c r="A82" t="s">
        <v>174</v>
      </c>
      <c r="E82" s="28" t="s">
        <v>6919</v>
      </c>
    </row>
    <row r="83" spans="1:27">
      <c r="A83" t="s">
        <v>176</v>
      </c>
      <c r="E83" s="23" t="s">
        <v>170</v>
      </c>
    </row>
    <row r="84" spans="1:27">
      <c r="A84" t="s">
        <v>168</v>
      </c>
      <c r="B84">
        <v>18</v>
      </c>
      <c r="C84" s="22" t="s">
        <v>6920</v>
      </c>
      <c r="D84" t="s">
        <v>170</v>
      </c>
      <c r="E84" s="23" t="s">
        <v>6921</v>
      </c>
      <c r="F84" s="24" t="s">
        <v>738</v>
      </c>
      <c r="G84" s="25">
        <v>26.44</v>
      </c>
      <c r="H84" s="24">
        <v>0.60946999999999996</v>
      </c>
      <c r="I84" s="26">
        <f>ROUND(G84*H84,P4)</f>
        <v>0</v>
      </c>
      <c r="L84" s="26">
        <v>0</v>
      </c>
      <c r="M84" s="20">
        <f>ROUND(G84*L84,P4)</f>
        <v>0</v>
      </c>
      <c r="N84" s="21" t="s">
        <v>348</v>
      </c>
      <c r="O84" s="27">
        <f>M84*AA84</f>
        <v>0</v>
      </c>
      <c r="P84">
        <v>3</v>
      </c>
      <c r="AA84">
        <f>IF(P84=1,$O$3,IF(P84=2,$O$4,$O$5))</f>
        <v>0</v>
      </c>
    </row>
    <row r="85" spans="1:27" ht="79.150000000000006">
      <c r="A85" t="s">
        <v>173</v>
      </c>
      <c r="E85" s="23" t="s">
        <v>6922</v>
      </c>
    </row>
    <row r="86" spans="1:27">
      <c r="A86" t="s">
        <v>174</v>
      </c>
      <c r="E86" s="28" t="s">
        <v>6923</v>
      </c>
    </row>
    <row r="87" spans="1:27">
      <c r="A87" t="s">
        <v>176</v>
      </c>
      <c r="E87" s="23" t="s">
        <v>170</v>
      </c>
    </row>
    <row r="88" spans="1:27" ht="26.45">
      <c r="A88" t="s">
        <v>168</v>
      </c>
      <c r="B88">
        <v>19</v>
      </c>
      <c r="C88" s="22" t="s">
        <v>6924</v>
      </c>
      <c r="D88" t="s">
        <v>170</v>
      </c>
      <c r="E88" s="23" t="s">
        <v>6925</v>
      </c>
      <c r="F88" s="24" t="s">
        <v>738</v>
      </c>
      <c r="G88" s="25">
        <v>46.19</v>
      </c>
      <c r="H88" s="24">
        <v>0.17499999999999999</v>
      </c>
      <c r="I88" s="26">
        <f>ROUND(G88*H88,P4)</f>
        <v>0</v>
      </c>
      <c r="L88" s="26">
        <v>0</v>
      </c>
      <c r="M88" s="20">
        <f>ROUND(G88*L88,P4)</f>
        <v>0</v>
      </c>
      <c r="N88" s="21" t="s">
        <v>348</v>
      </c>
      <c r="O88" s="27">
        <f>M88*AA88</f>
        <v>0</v>
      </c>
      <c r="P88">
        <v>3</v>
      </c>
      <c r="AA88">
        <f>IF(P88=1,$O$3,IF(P88=2,$O$4,$O$5))</f>
        <v>0</v>
      </c>
    </row>
    <row r="89" spans="1:27" ht="66">
      <c r="A89" t="s">
        <v>173</v>
      </c>
      <c r="E89" s="23" t="s">
        <v>6926</v>
      </c>
    </row>
    <row r="90" spans="1:27">
      <c r="A90" t="s">
        <v>174</v>
      </c>
      <c r="E90" s="28" t="s">
        <v>6927</v>
      </c>
    </row>
    <row r="91" spans="1:27">
      <c r="A91" t="s">
        <v>176</v>
      </c>
      <c r="E91" s="23" t="s">
        <v>170</v>
      </c>
    </row>
    <row r="92" spans="1:27">
      <c r="A92" t="s">
        <v>168</v>
      </c>
      <c r="B92">
        <v>20</v>
      </c>
      <c r="C92" s="22" t="s">
        <v>6928</v>
      </c>
      <c r="D92" t="s">
        <v>170</v>
      </c>
      <c r="E92" s="23" t="s">
        <v>6929</v>
      </c>
      <c r="F92" s="24" t="s">
        <v>415</v>
      </c>
      <c r="G92" s="25">
        <v>47</v>
      </c>
      <c r="H92" s="24">
        <v>3.6549999999999999E-2</v>
      </c>
      <c r="I92" s="26">
        <f>ROUND(G92*H92,P4)</f>
        <v>0</v>
      </c>
      <c r="L92" s="26">
        <v>0</v>
      </c>
      <c r="M92" s="20">
        <f>ROUND(G92*L92,P4)</f>
        <v>0</v>
      </c>
      <c r="N92" s="21" t="s">
        <v>348</v>
      </c>
      <c r="O92" s="27">
        <f>M92*AA92</f>
        <v>0</v>
      </c>
      <c r="P92">
        <v>3</v>
      </c>
      <c r="AA92">
        <f>IF(P92=1,$O$3,IF(P92=2,$O$4,$O$5))</f>
        <v>0</v>
      </c>
    </row>
    <row r="93" spans="1:27" ht="52.9">
      <c r="A93" t="s">
        <v>173</v>
      </c>
      <c r="E93" s="23" t="s">
        <v>6930</v>
      </c>
    </row>
    <row r="94" spans="1:27">
      <c r="A94" t="s">
        <v>174</v>
      </c>
      <c r="E94" s="28" t="s">
        <v>6931</v>
      </c>
    </row>
    <row r="95" spans="1:27">
      <c r="A95" t="s">
        <v>176</v>
      </c>
      <c r="E95" s="23" t="s">
        <v>170</v>
      </c>
    </row>
    <row r="96" spans="1:27">
      <c r="A96" t="s">
        <v>168</v>
      </c>
      <c r="B96">
        <v>21</v>
      </c>
      <c r="C96" s="22" t="s">
        <v>6932</v>
      </c>
      <c r="D96" t="s">
        <v>170</v>
      </c>
      <c r="E96" s="23" t="s">
        <v>6933</v>
      </c>
      <c r="F96" s="24" t="s">
        <v>415</v>
      </c>
      <c r="G96" s="25">
        <v>90</v>
      </c>
      <c r="H96" s="24">
        <v>4.555E-2</v>
      </c>
      <c r="I96" s="26">
        <f>ROUND(G96*H96,P4)</f>
        <v>0</v>
      </c>
      <c r="L96" s="26">
        <v>0</v>
      </c>
      <c r="M96" s="20">
        <f>ROUND(G96*L96,P4)</f>
        <v>0</v>
      </c>
      <c r="N96" s="21" t="s">
        <v>348</v>
      </c>
      <c r="O96" s="27">
        <f>M96*AA96</f>
        <v>0</v>
      </c>
      <c r="P96">
        <v>3</v>
      </c>
      <c r="AA96">
        <f>IF(P96=1,$O$3,IF(P96=2,$O$4,$O$5))</f>
        <v>0</v>
      </c>
    </row>
    <row r="97" spans="1:27" ht="52.9">
      <c r="A97" t="s">
        <v>173</v>
      </c>
      <c r="E97" s="23" t="s">
        <v>6934</v>
      </c>
    </row>
    <row r="98" spans="1:27">
      <c r="A98" t="s">
        <v>174</v>
      </c>
      <c r="E98" s="28" t="s">
        <v>6935</v>
      </c>
    </row>
    <row r="99" spans="1:27">
      <c r="A99" t="s">
        <v>176</v>
      </c>
      <c r="E99" s="23" t="s">
        <v>170</v>
      </c>
    </row>
    <row r="100" spans="1:27">
      <c r="A100" t="s">
        <v>168</v>
      </c>
      <c r="B100">
        <v>22</v>
      </c>
      <c r="C100" s="22" t="s">
        <v>6936</v>
      </c>
      <c r="D100" t="s">
        <v>170</v>
      </c>
      <c r="E100" s="23" t="s">
        <v>6937</v>
      </c>
      <c r="F100" s="24" t="s">
        <v>415</v>
      </c>
      <c r="G100" s="25">
        <v>12</v>
      </c>
      <c r="H100" s="24">
        <v>5.4550000000000001E-2</v>
      </c>
      <c r="I100" s="26">
        <f>ROUND(G100*H100,P4)</f>
        <v>0</v>
      </c>
      <c r="L100" s="26">
        <v>0</v>
      </c>
      <c r="M100" s="20">
        <f>ROUND(G100*L100,P4)</f>
        <v>0</v>
      </c>
      <c r="N100" s="21" t="s">
        <v>348</v>
      </c>
      <c r="O100" s="27">
        <f>M100*AA100</f>
        <v>0</v>
      </c>
      <c r="P100">
        <v>3</v>
      </c>
      <c r="AA100">
        <f>IF(P100=1,$O$3,IF(P100=2,$O$4,$O$5))</f>
        <v>0</v>
      </c>
    </row>
    <row r="101" spans="1:27" ht="52.9">
      <c r="A101" t="s">
        <v>173</v>
      </c>
      <c r="E101" s="23" t="s">
        <v>6938</v>
      </c>
    </row>
    <row r="102" spans="1:27">
      <c r="A102" t="s">
        <v>174</v>
      </c>
      <c r="E102" s="28" t="s">
        <v>6939</v>
      </c>
    </row>
    <row r="103" spans="1:27">
      <c r="A103" t="s">
        <v>176</v>
      </c>
      <c r="E103" s="23" t="s">
        <v>170</v>
      </c>
    </row>
    <row r="104" spans="1:27">
      <c r="A104" t="s">
        <v>168</v>
      </c>
      <c r="B104">
        <v>23</v>
      </c>
      <c r="C104" s="22" t="s">
        <v>6940</v>
      </c>
      <c r="D104" t="s">
        <v>170</v>
      </c>
      <c r="E104" s="23" t="s">
        <v>6941</v>
      </c>
      <c r="F104" s="24" t="s">
        <v>415</v>
      </c>
      <c r="G104" s="25">
        <v>7</v>
      </c>
      <c r="H104" s="24">
        <v>8.1850000000000006E-2</v>
      </c>
      <c r="I104" s="26">
        <f>ROUND(G104*H104,P4)</f>
        <v>0</v>
      </c>
      <c r="L104" s="26">
        <v>0</v>
      </c>
      <c r="M104" s="20">
        <f>ROUND(G104*L104,P4)</f>
        <v>0</v>
      </c>
      <c r="N104" s="21" t="s">
        <v>348</v>
      </c>
      <c r="O104" s="27">
        <f>M104*AA104</f>
        <v>0</v>
      </c>
      <c r="P104">
        <v>3</v>
      </c>
      <c r="AA104">
        <f>IF(P104=1,$O$3,IF(P104=2,$O$4,$O$5))</f>
        <v>0</v>
      </c>
    </row>
    <row r="105" spans="1:27" ht="52.9">
      <c r="A105" t="s">
        <v>173</v>
      </c>
      <c r="E105" s="23" t="s">
        <v>6942</v>
      </c>
    </row>
    <row r="106" spans="1:27">
      <c r="A106" t="s">
        <v>174</v>
      </c>
      <c r="E106" s="28" t="s">
        <v>6943</v>
      </c>
    </row>
    <row r="107" spans="1:27">
      <c r="A107" t="s">
        <v>176</v>
      </c>
      <c r="E107" s="23" t="s">
        <v>170</v>
      </c>
    </row>
    <row r="108" spans="1:27">
      <c r="A108" t="s">
        <v>168</v>
      </c>
      <c r="B108">
        <v>24</v>
      </c>
      <c r="C108" s="22" t="s">
        <v>6944</v>
      </c>
      <c r="D108" t="s">
        <v>170</v>
      </c>
      <c r="E108" s="23" t="s">
        <v>6945</v>
      </c>
      <c r="F108" s="24" t="s">
        <v>415</v>
      </c>
      <c r="G108" s="25">
        <v>2</v>
      </c>
      <c r="H108" s="24">
        <v>9.1050000000000006E-2</v>
      </c>
      <c r="I108" s="26">
        <f>ROUND(G108*H108,P4)</f>
        <v>0</v>
      </c>
      <c r="L108" s="26">
        <v>0</v>
      </c>
      <c r="M108" s="20">
        <f>ROUND(G108*L108,P4)</f>
        <v>0</v>
      </c>
      <c r="N108" s="21" t="s">
        <v>348</v>
      </c>
      <c r="O108" s="27">
        <f>M108*AA108</f>
        <v>0</v>
      </c>
      <c r="P108">
        <v>3</v>
      </c>
      <c r="AA108">
        <f>IF(P108=1,$O$3,IF(P108=2,$O$4,$O$5))</f>
        <v>0</v>
      </c>
    </row>
    <row r="109" spans="1:27" ht="52.9">
      <c r="A109" t="s">
        <v>173</v>
      </c>
      <c r="E109" s="23" t="s">
        <v>6946</v>
      </c>
    </row>
    <row r="110" spans="1:27">
      <c r="A110" t="s">
        <v>174</v>
      </c>
      <c r="E110" s="28" t="s">
        <v>3092</v>
      </c>
    </row>
    <row r="111" spans="1:27">
      <c r="A111" t="s">
        <v>176</v>
      </c>
      <c r="E111" s="23" t="s">
        <v>170</v>
      </c>
    </row>
    <row r="112" spans="1:27">
      <c r="A112" t="s">
        <v>168</v>
      </c>
      <c r="B112">
        <v>25</v>
      </c>
      <c r="C112" s="22" t="s">
        <v>6947</v>
      </c>
      <c r="D112" t="s">
        <v>170</v>
      </c>
      <c r="E112" s="23" t="s">
        <v>6948</v>
      </c>
      <c r="F112" s="24" t="s">
        <v>415</v>
      </c>
      <c r="G112" s="25">
        <v>2</v>
      </c>
      <c r="H112" s="24">
        <v>0.15809999999999999</v>
      </c>
      <c r="I112" s="26">
        <f>ROUND(G112*H112,P4)</f>
        <v>0</v>
      </c>
      <c r="L112" s="26">
        <v>0</v>
      </c>
      <c r="M112" s="20">
        <f>ROUND(G112*L112,P4)</f>
        <v>0</v>
      </c>
      <c r="N112" s="21" t="s">
        <v>348</v>
      </c>
      <c r="O112" s="27">
        <f>M112*AA112</f>
        <v>0</v>
      </c>
      <c r="P112">
        <v>3</v>
      </c>
      <c r="AA112">
        <f>IF(P112=1,$O$3,IF(P112=2,$O$4,$O$5))</f>
        <v>0</v>
      </c>
    </row>
    <row r="113" spans="1:27" ht="52.9">
      <c r="A113" t="s">
        <v>173</v>
      </c>
      <c r="E113" s="23" t="s">
        <v>6949</v>
      </c>
    </row>
    <row r="114" spans="1:27">
      <c r="A114" t="s">
        <v>174</v>
      </c>
      <c r="E114" s="28" t="s">
        <v>3092</v>
      </c>
    </row>
    <row r="115" spans="1:27">
      <c r="A115" t="s">
        <v>176</v>
      </c>
      <c r="E115" s="23" t="s">
        <v>170</v>
      </c>
    </row>
    <row r="116" spans="1:27">
      <c r="A116" t="s">
        <v>168</v>
      </c>
      <c r="B116">
        <v>26</v>
      </c>
      <c r="C116" s="22" t="s">
        <v>6950</v>
      </c>
      <c r="D116" t="s">
        <v>170</v>
      </c>
      <c r="E116" s="23" t="s">
        <v>6951</v>
      </c>
      <c r="F116" s="24" t="s">
        <v>415</v>
      </c>
      <c r="G116" s="25">
        <v>1</v>
      </c>
      <c r="H116" s="24">
        <v>0.18909999999999999</v>
      </c>
      <c r="I116" s="26">
        <f>ROUND(G116*H116,P4)</f>
        <v>0</v>
      </c>
      <c r="L116" s="26">
        <v>0</v>
      </c>
      <c r="M116" s="20">
        <f>ROUND(G116*L116,P4)</f>
        <v>0</v>
      </c>
      <c r="N116" s="21" t="s">
        <v>348</v>
      </c>
      <c r="O116" s="27">
        <f>M116*AA116</f>
        <v>0</v>
      </c>
      <c r="P116">
        <v>3</v>
      </c>
      <c r="AA116">
        <f>IF(P116=1,$O$3,IF(P116=2,$O$4,$O$5))</f>
        <v>0</v>
      </c>
    </row>
    <row r="117" spans="1:27" ht="52.9">
      <c r="A117" t="s">
        <v>173</v>
      </c>
      <c r="E117" s="23" t="s">
        <v>6952</v>
      </c>
    </row>
    <row r="118" spans="1:27">
      <c r="A118" t="s">
        <v>174</v>
      </c>
      <c r="E118" s="28" t="s">
        <v>193</v>
      </c>
    </row>
    <row r="119" spans="1:27">
      <c r="A119" t="s">
        <v>176</v>
      </c>
      <c r="E119" s="23" t="s">
        <v>170</v>
      </c>
    </row>
    <row r="120" spans="1:27" ht="26.45">
      <c r="A120" t="s">
        <v>168</v>
      </c>
      <c r="B120">
        <v>27</v>
      </c>
      <c r="C120" s="22" t="s">
        <v>6953</v>
      </c>
      <c r="D120" t="s">
        <v>170</v>
      </c>
      <c r="E120" s="23" t="s">
        <v>6954</v>
      </c>
      <c r="F120" s="24" t="s">
        <v>317</v>
      </c>
      <c r="G120" s="25">
        <v>54</v>
      </c>
      <c r="H120" s="24">
        <v>1.1900000000000001E-3</v>
      </c>
      <c r="I120" s="26">
        <f>ROUND(G120*H120,P4)</f>
        <v>0</v>
      </c>
      <c r="L120" s="26">
        <v>0</v>
      </c>
      <c r="M120" s="20">
        <f>ROUND(G120*L120,P4)</f>
        <v>0</v>
      </c>
      <c r="N120" s="21" t="s">
        <v>170</v>
      </c>
      <c r="O120" s="27">
        <f>M120*AA120</f>
        <v>0</v>
      </c>
      <c r="P120">
        <v>3</v>
      </c>
      <c r="AA120">
        <f>IF(P120=1,$O$3,IF(P120=2,$O$4,$O$5))</f>
        <v>0</v>
      </c>
    </row>
    <row r="121" spans="1:27">
      <c r="A121" t="s">
        <v>173</v>
      </c>
      <c r="E121" s="23" t="s">
        <v>170</v>
      </c>
    </row>
    <row r="122" spans="1:27">
      <c r="A122" t="s">
        <v>174</v>
      </c>
      <c r="E122" s="28" t="s">
        <v>6955</v>
      </c>
    </row>
    <row r="123" spans="1:27">
      <c r="A123" t="s">
        <v>176</v>
      </c>
      <c r="E123" s="23" t="s">
        <v>170</v>
      </c>
    </row>
    <row r="124" spans="1:27" ht="26.45">
      <c r="A124" t="s">
        <v>168</v>
      </c>
      <c r="B124">
        <v>28</v>
      </c>
      <c r="C124" s="22" t="s">
        <v>6956</v>
      </c>
      <c r="D124" t="s">
        <v>170</v>
      </c>
      <c r="E124" s="23" t="s">
        <v>6957</v>
      </c>
      <c r="F124" s="24" t="s">
        <v>317</v>
      </c>
      <c r="G124" s="25">
        <v>45</v>
      </c>
      <c r="H124" s="24">
        <v>1.1900000000000001E-3</v>
      </c>
      <c r="I124" s="26">
        <f>ROUND(G124*H124,P4)</f>
        <v>0</v>
      </c>
      <c r="L124" s="26">
        <v>0</v>
      </c>
      <c r="M124" s="20">
        <f>ROUND(G124*L124,P4)</f>
        <v>0</v>
      </c>
      <c r="N124" s="21" t="s">
        <v>170</v>
      </c>
      <c r="O124" s="27">
        <f>M124*AA124</f>
        <v>0</v>
      </c>
      <c r="P124">
        <v>3</v>
      </c>
      <c r="AA124">
        <f>IF(P124=1,$O$3,IF(P124=2,$O$4,$O$5))</f>
        <v>0</v>
      </c>
    </row>
    <row r="125" spans="1:27">
      <c r="A125" t="s">
        <v>173</v>
      </c>
      <c r="E125" s="23" t="s">
        <v>170</v>
      </c>
    </row>
    <row r="126" spans="1:27">
      <c r="A126" t="s">
        <v>174</v>
      </c>
      <c r="E126" s="28" t="s">
        <v>6958</v>
      </c>
    </row>
    <row r="127" spans="1:27">
      <c r="A127" t="s">
        <v>176</v>
      </c>
      <c r="E127" s="23" t="s">
        <v>170</v>
      </c>
    </row>
    <row r="128" spans="1:27">
      <c r="A128" t="s">
        <v>168</v>
      </c>
      <c r="B128">
        <v>29</v>
      </c>
      <c r="C128" s="22" t="s">
        <v>6959</v>
      </c>
      <c r="D128" t="s">
        <v>170</v>
      </c>
      <c r="E128" s="23" t="s">
        <v>6960</v>
      </c>
      <c r="F128" s="24" t="s">
        <v>738</v>
      </c>
      <c r="G128" s="25">
        <v>159.44999999999999</v>
      </c>
      <c r="H128" s="24">
        <v>9.4479999999999995E-2</v>
      </c>
      <c r="I128" s="26">
        <f>ROUND(G128*H128,P4)</f>
        <v>0</v>
      </c>
      <c r="L128" s="26">
        <v>0</v>
      </c>
      <c r="M128" s="20">
        <f>ROUND(G128*L128,P4)</f>
        <v>0</v>
      </c>
      <c r="N128" s="21" t="s">
        <v>348</v>
      </c>
      <c r="O128" s="27">
        <f>M128*AA128</f>
        <v>0</v>
      </c>
      <c r="P128">
        <v>3</v>
      </c>
      <c r="AA128">
        <f>IF(P128=1,$O$3,IF(P128=2,$O$4,$O$5))</f>
        <v>0</v>
      </c>
    </row>
    <row r="129" spans="1:27" ht="52.9">
      <c r="A129" t="s">
        <v>173</v>
      </c>
      <c r="E129" s="23" t="s">
        <v>6961</v>
      </c>
    </row>
    <row r="130" spans="1:27">
      <c r="A130" t="s">
        <v>174</v>
      </c>
      <c r="E130" s="28" t="s">
        <v>6962</v>
      </c>
    </row>
    <row r="131" spans="1:27">
      <c r="A131" t="s">
        <v>176</v>
      </c>
      <c r="E131" s="23" t="s">
        <v>170</v>
      </c>
    </row>
    <row r="132" spans="1:27">
      <c r="A132" t="s">
        <v>168</v>
      </c>
      <c r="B132">
        <v>30</v>
      </c>
      <c r="C132" s="22" t="s">
        <v>6963</v>
      </c>
      <c r="D132" t="s">
        <v>170</v>
      </c>
      <c r="E132" s="23" t="s">
        <v>6964</v>
      </c>
      <c r="F132" s="24" t="s">
        <v>738</v>
      </c>
      <c r="G132" s="25">
        <v>426.55</v>
      </c>
      <c r="H132" s="24">
        <v>0.11396000000000001</v>
      </c>
      <c r="I132" s="26">
        <f>ROUND(G132*H132,P4)</f>
        <v>0</v>
      </c>
      <c r="L132" s="26">
        <v>0</v>
      </c>
      <c r="M132" s="20">
        <f>ROUND(G132*L132,P4)</f>
        <v>0</v>
      </c>
      <c r="N132" s="21" t="s">
        <v>348</v>
      </c>
      <c r="O132" s="27">
        <f>M132*AA132</f>
        <v>0</v>
      </c>
      <c r="P132">
        <v>3</v>
      </c>
      <c r="AA132">
        <f>IF(P132=1,$O$3,IF(P132=2,$O$4,$O$5))</f>
        <v>0</v>
      </c>
    </row>
    <row r="133" spans="1:27" ht="52.9">
      <c r="A133" t="s">
        <v>173</v>
      </c>
      <c r="E133" s="23" t="s">
        <v>6965</v>
      </c>
    </row>
    <row r="134" spans="1:27">
      <c r="A134" t="s">
        <v>174</v>
      </c>
      <c r="E134" s="28" t="s">
        <v>6966</v>
      </c>
    </row>
    <row r="135" spans="1:27">
      <c r="A135" t="s">
        <v>176</v>
      </c>
      <c r="E135" s="23" t="s">
        <v>170</v>
      </c>
    </row>
    <row r="136" spans="1:27">
      <c r="A136" t="s">
        <v>168</v>
      </c>
      <c r="B136">
        <v>31</v>
      </c>
      <c r="C136" s="22" t="s">
        <v>6967</v>
      </c>
      <c r="D136" t="s">
        <v>170</v>
      </c>
      <c r="E136" s="23" t="s">
        <v>6968</v>
      </c>
      <c r="F136" s="24" t="s">
        <v>738</v>
      </c>
      <c r="G136" s="25">
        <v>73.760000000000005</v>
      </c>
      <c r="H136" s="24">
        <v>0.34200000000000003</v>
      </c>
      <c r="I136" s="26">
        <f>ROUND(G136*H136,P4)</f>
        <v>0</v>
      </c>
      <c r="L136" s="26">
        <v>0</v>
      </c>
      <c r="M136" s="20">
        <f>ROUND(G136*L136,P4)</f>
        <v>0</v>
      </c>
      <c r="N136" s="21" t="s">
        <v>348</v>
      </c>
      <c r="O136" s="27">
        <f>M136*AA136</f>
        <v>0</v>
      </c>
      <c r="P136">
        <v>3</v>
      </c>
      <c r="AA136">
        <f>IF(P136=1,$O$3,IF(P136=2,$O$4,$O$5))</f>
        <v>0</v>
      </c>
    </row>
    <row r="137" spans="1:27" ht="79.150000000000006">
      <c r="A137" t="s">
        <v>173</v>
      </c>
      <c r="E137" s="23" t="s">
        <v>6969</v>
      </c>
    </row>
    <row r="138" spans="1:27">
      <c r="A138" t="s">
        <v>174</v>
      </c>
      <c r="E138" s="28" t="s">
        <v>6970</v>
      </c>
    </row>
    <row r="139" spans="1:27">
      <c r="A139" t="s">
        <v>176</v>
      </c>
      <c r="E139" s="23" t="s">
        <v>170</v>
      </c>
    </row>
    <row r="140" spans="1:27">
      <c r="A140" t="s">
        <v>168</v>
      </c>
      <c r="B140">
        <v>32</v>
      </c>
      <c r="C140" s="22" t="s">
        <v>6971</v>
      </c>
      <c r="D140" t="s">
        <v>170</v>
      </c>
      <c r="E140" s="23" t="s">
        <v>6972</v>
      </c>
      <c r="F140" s="24" t="s">
        <v>738</v>
      </c>
      <c r="G140" s="25">
        <v>55.86</v>
      </c>
      <c r="H140" s="24">
        <v>7.9210000000000003E-2</v>
      </c>
      <c r="I140" s="26">
        <f>ROUND(G140*H140,P4)</f>
        <v>0</v>
      </c>
      <c r="L140" s="26">
        <v>0</v>
      </c>
      <c r="M140" s="20">
        <f>ROUND(G140*L140,P4)</f>
        <v>0</v>
      </c>
      <c r="N140" s="21" t="s">
        <v>348</v>
      </c>
      <c r="O140" s="27">
        <f>M140*AA140</f>
        <v>0</v>
      </c>
      <c r="P140">
        <v>3</v>
      </c>
      <c r="AA140">
        <f>IF(P140=1,$O$3,IF(P140=2,$O$4,$O$5))</f>
        <v>0</v>
      </c>
    </row>
    <row r="141" spans="1:27" ht="52.9">
      <c r="A141" t="s">
        <v>173</v>
      </c>
      <c r="E141" s="23" t="s">
        <v>6973</v>
      </c>
    </row>
    <row r="142" spans="1:27">
      <c r="A142" t="s">
        <v>174</v>
      </c>
      <c r="E142" s="28" t="s">
        <v>6974</v>
      </c>
    </row>
    <row r="143" spans="1:27">
      <c r="A143" t="s">
        <v>176</v>
      </c>
      <c r="E143" s="23" t="s">
        <v>170</v>
      </c>
    </row>
    <row r="144" spans="1:27">
      <c r="A144" t="s">
        <v>168</v>
      </c>
      <c r="B144">
        <v>33</v>
      </c>
      <c r="C144" s="22" t="s">
        <v>6975</v>
      </c>
      <c r="D144" t="s">
        <v>170</v>
      </c>
      <c r="E144" s="23" t="s">
        <v>6976</v>
      </c>
      <c r="F144" s="24" t="s">
        <v>738</v>
      </c>
      <c r="G144" s="25">
        <v>70.739999999999995</v>
      </c>
      <c r="H144" s="24">
        <v>0.14901</v>
      </c>
      <c r="I144" s="26">
        <f>ROUND(G144*H144,P4)</f>
        <v>0</v>
      </c>
      <c r="L144" s="26">
        <v>0</v>
      </c>
      <c r="M144" s="20">
        <f>ROUND(G144*L144,P4)</f>
        <v>0</v>
      </c>
      <c r="N144" s="21" t="s">
        <v>348</v>
      </c>
      <c r="O144" s="27">
        <f>M144*AA144</f>
        <v>0</v>
      </c>
      <c r="P144">
        <v>3</v>
      </c>
      <c r="AA144">
        <f>IF(P144=1,$O$3,IF(P144=2,$O$4,$O$5))</f>
        <v>0</v>
      </c>
    </row>
    <row r="145" spans="1:27" ht="39.6">
      <c r="A145" t="s">
        <v>173</v>
      </c>
      <c r="E145" s="23" t="s">
        <v>6977</v>
      </c>
    </row>
    <row r="146" spans="1:27">
      <c r="A146" t="s">
        <v>174</v>
      </c>
      <c r="E146" s="28" t="s">
        <v>6978</v>
      </c>
    </row>
    <row r="147" spans="1:27">
      <c r="A147" t="s">
        <v>176</v>
      </c>
      <c r="E147" s="23" t="s">
        <v>170</v>
      </c>
    </row>
    <row r="148" spans="1:27">
      <c r="A148" t="s">
        <v>168</v>
      </c>
      <c r="B148">
        <v>34</v>
      </c>
      <c r="C148" s="22" t="s">
        <v>6979</v>
      </c>
      <c r="D148" t="s">
        <v>170</v>
      </c>
      <c r="E148" s="23" t="s">
        <v>6980</v>
      </c>
      <c r="F148" s="24" t="s">
        <v>317</v>
      </c>
      <c r="G148" s="25">
        <v>2358</v>
      </c>
      <c r="H148" s="24">
        <v>2.0000000000000001E-4</v>
      </c>
      <c r="I148" s="26">
        <f>ROUND(G148*H148,P4)</f>
        <v>0</v>
      </c>
      <c r="L148" s="26">
        <v>0</v>
      </c>
      <c r="M148" s="20">
        <f>ROUND(G148*L148,P4)</f>
        <v>0</v>
      </c>
      <c r="N148" s="21" t="s">
        <v>348</v>
      </c>
      <c r="O148" s="27">
        <f>M148*AA148</f>
        <v>0</v>
      </c>
      <c r="P148">
        <v>3</v>
      </c>
      <c r="AA148">
        <f>IF(P148=1,$O$3,IF(P148=2,$O$4,$O$5))</f>
        <v>0</v>
      </c>
    </row>
    <row r="149" spans="1:27" ht="39.6">
      <c r="A149" t="s">
        <v>173</v>
      </c>
      <c r="E149" s="23" t="s">
        <v>6981</v>
      </c>
    </row>
    <row r="150" spans="1:27">
      <c r="A150" t="s">
        <v>174</v>
      </c>
      <c r="E150" s="28" t="s">
        <v>6982</v>
      </c>
    </row>
    <row r="151" spans="1:27">
      <c r="A151" t="s">
        <v>176</v>
      </c>
      <c r="E151" s="23" t="s">
        <v>170</v>
      </c>
    </row>
    <row r="152" spans="1:27">
      <c r="A152" t="s">
        <v>168</v>
      </c>
      <c r="B152">
        <v>35</v>
      </c>
      <c r="C152" s="22" t="s">
        <v>6983</v>
      </c>
      <c r="D152" t="s">
        <v>170</v>
      </c>
      <c r="E152" s="23" t="s">
        <v>6984</v>
      </c>
      <c r="F152" s="24" t="s">
        <v>738</v>
      </c>
      <c r="G152" s="25">
        <v>664</v>
      </c>
      <c r="H152" s="24">
        <v>0.45432</v>
      </c>
      <c r="I152" s="26">
        <f>ROUND(G152*H152,P4)</f>
        <v>0</v>
      </c>
      <c r="L152" s="26">
        <v>0</v>
      </c>
      <c r="M152" s="20">
        <f>ROUND(G152*L152,P4)</f>
        <v>0</v>
      </c>
      <c r="N152" s="21" t="s">
        <v>348</v>
      </c>
      <c r="O152" s="27">
        <f>M152*AA152</f>
        <v>0</v>
      </c>
      <c r="P152">
        <v>3</v>
      </c>
      <c r="AA152">
        <f>IF(P152=1,$O$3,IF(P152=2,$O$4,$O$5))</f>
        <v>0</v>
      </c>
    </row>
    <row r="153" spans="1:27" ht="39.6">
      <c r="A153" t="s">
        <v>173</v>
      </c>
      <c r="E153" s="23" t="s">
        <v>6985</v>
      </c>
    </row>
    <row r="154" spans="1:27">
      <c r="A154" t="s">
        <v>174</v>
      </c>
      <c r="E154" s="28" t="s">
        <v>6986</v>
      </c>
    </row>
    <row r="155" spans="1:27">
      <c r="A155" t="s">
        <v>176</v>
      </c>
      <c r="E155" s="23" t="s">
        <v>170</v>
      </c>
    </row>
    <row r="156" spans="1:27" ht="26.45">
      <c r="A156" t="s">
        <v>168</v>
      </c>
      <c r="B156">
        <v>36</v>
      </c>
      <c r="C156" s="22" t="s">
        <v>6987</v>
      </c>
      <c r="D156" t="s">
        <v>170</v>
      </c>
      <c r="E156" s="23" t="s">
        <v>6988</v>
      </c>
      <c r="F156" s="24" t="s">
        <v>433</v>
      </c>
      <c r="G156" s="25">
        <v>1.02</v>
      </c>
      <c r="H156" s="24">
        <v>1.2397800000000001</v>
      </c>
      <c r="I156" s="26">
        <f>ROUND(G156*H156,P4)</f>
        <v>0</v>
      </c>
      <c r="L156" s="26">
        <v>0</v>
      </c>
      <c r="M156" s="20">
        <f>ROUND(G156*L156,P4)</f>
        <v>0</v>
      </c>
      <c r="N156" s="21" t="s">
        <v>170</v>
      </c>
      <c r="O156" s="27">
        <f>M156*AA156</f>
        <v>0</v>
      </c>
      <c r="P156">
        <v>3</v>
      </c>
      <c r="AA156">
        <f>IF(P156=1,$O$3,IF(P156=2,$O$4,$O$5))</f>
        <v>0</v>
      </c>
    </row>
    <row r="157" spans="1:27">
      <c r="A157" t="s">
        <v>173</v>
      </c>
      <c r="E157" s="23" t="s">
        <v>170</v>
      </c>
    </row>
    <row r="158" spans="1:27">
      <c r="A158" t="s">
        <v>174</v>
      </c>
      <c r="E158" s="28" t="s">
        <v>6989</v>
      </c>
    </row>
    <row r="159" spans="1:27">
      <c r="A159" t="s">
        <v>176</v>
      </c>
      <c r="E159" s="23" t="s">
        <v>170</v>
      </c>
    </row>
    <row r="160" spans="1:27" ht="26.45">
      <c r="A160" t="s">
        <v>168</v>
      </c>
      <c r="B160">
        <v>37</v>
      </c>
      <c r="C160" s="22" t="s">
        <v>6990</v>
      </c>
      <c r="D160" t="s">
        <v>170</v>
      </c>
      <c r="E160" s="23" t="s">
        <v>6991</v>
      </c>
      <c r="F160" s="24" t="s">
        <v>415</v>
      </c>
      <c r="G160" s="25">
        <v>2</v>
      </c>
      <c r="H160" s="24">
        <v>8.1629999999999994E-2</v>
      </c>
      <c r="I160" s="26">
        <f>ROUND(G160*H160,P4)</f>
        <v>0</v>
      </c>
      <c r="L160" s="26">
        <v>0</v>
      </c>
      <c r="M160" s="20">
        <f>ROUND(G160*L160,P4)</f>
        <v>0</v>
      </c>
      <c r="N160" s="21" t="s">
        <v>170</v>
      </c>
      <c r="O160" s="27">
        <f>M160*AA160</f>
        <v>0</v>
      </c>
      <c r="P160">
        <v>3</v>
      </c>
      <c r="AA160">
        <f>IF(P160=1,$O$3,IF(P160=2,$O$4,$O$5))</f>
        <v>0</v>
      </c>
    </row>
    <row r="161" spans="1:27">
      <c r="A161" t="s">
        <v>173</v>
      </c>
      <c r="E161" s="23" t="s">
        <v>170</v>
      </c>
    </row>
    <row r="162" spans="1:27">
      <c r="A162" t="s">
        <v>174</v>
      </c>
      <c r="E162" s="28" t="s">
        <v>3092</v>
      </c>
    </row>
    <row r="163" spans="1:27">
      <c r="A163" t="s">
        <v>176</v>
      </c>
      <c r="E163" s="23" t="s">
        <v>170</v>
      </c>
    </row>
    <row r="164" spans="1:27" ht="26.45">
      <c r="A164" t="s">
        <v>168</v>
      </c>
      <c r="B164">
        <v>38</v>
      </c>
      <c r="C164" s="22" t="s">
        <v>6992</v>
      </c>
      <c r="D164" t="s">
        <v>170</v>
      </c>
      <c r="E164" s="23" t="s">
        <v>6993</v>
      </c>
      <c r="F164" s="24" t="s">
        <v>415</v>
      </c>
      <c r="G164" s="25">
        <v>12</v>
      </c>
      <c r="H164" s="24">
        <v>0.10095999999999999</v>
      </c>
      <c r="I164" s="26">
        <f>ROUND(G164*H164,P4)</f>
        <v>0</v>
      </c>
      <c r="L164" s="26">
        <v>0</v>
      </c>
      <c r="M164" s="20">
        <f>ROUND(G164*L164,P4)</f>
        <v>0</v>
      </c>
      <c r="N164" s="21" t="s">
        <v>170</v>
      </c>
      <c r="O164" s="27">
        <f>M164*AA164</f>
        <v>0</v>
      </c>
      <c r="P164">
        <v>3</v>
      </c>
      <c r="AA164">
        <f>IF(P164=1,$O$3,IF(P164=2,$O$4,$O$5))</f>
        <v>0</v>
      </c>
    </row>
    <row r="165" spans="1:27">
      <c r="A165" t="s">
        <v>173</v>
      </c>
      <c r="E165" s="23" t="s">
        <v>170</v>
      </c>
    </row>
    <row r="166" spans="1:27">
      <c r="A166" t="s">
        <v>174</v>
      </c>
      <c r="E166" s="28" t="s">
        <v>6939</v>
      </c>
    </row>
    <row r="167" spans="1:27">
      <c r="A167" t="s">
        <v>176</v>
      </c>
      <c r="E167" s="23" t="s">
        <v>170</v>
      </c>
    </row>
    <row r="168" spans="1:27" ht="26.45">
      <c r="A168" t="s">
        <v>168</v>
      </c>
      <c r="B168">
        <v>39</v>
      </c>
      <c r="C168" s="22" t="s">
        <v>6994</v>
      </c>
      <c r="D168" t="s">
        <v>170</v>
      </c>
      <c r="E168" s="23" t="s">
        <v>6995</v>
      </c>
      <c r="F168" s="24" t="s">
        <v>415</v>
      </c>
      <c r="G168" s="25">
        <v>2</v>
      </c>
      <c r="H168" s="24">
        <v>0.12121999999999999</v>
      </c>
      <c r="I168" s="26">
        <f>ROUND(G168*H168,P4)</f>
        <v>0</v>
      </c>
      <c r="L168" s="26">
        <v>0</v>
      </c>
      <c r="M168" s="20">
        <f>ROUND(G168*L168,P4)</f>
        <v>0</v>
      </c>
      <c r="N168" s="21" t="s">
        <v>170</v>
      </c>
      <c r="O168" s="27">
        <f>M168*AA168</f>
        <v>0</v>
      </c>
      <c r="P168">
        <v>3</v>
      </c>
      <c r="AA168">
        <f>IF(P168=1,$O$3,IF(P168=2,$O$4,$O$5))</f>
        <v>0</v>
      </c>
    </row>
    <row r="169" spans="1:27">
      <c r="A169" t="s">
        <v>173</v>
      </c>
      <c r="E169" s="23" t="s">
        <v>170</v>
      </c>
    </row>
    <row r="170" spans="1:27">
      <c r="A170" t="s">
        <v>174</v>
      </c>
      <c r="E170" s="28" t="s">
        <v>3092</v>
      </c>
    </row>
    <row r="171" spans="1:27">
      <c r="A171" t="s">
        <v>176</v>
      </c>
      <c r="E171" s="23" t="s">
        <v>170</v>
      </c>
    </row>
    <row r="172" spans="1:27">
      <c r="A172" t="s">
        <v>165</v>
      </c>
      <c r="C172" s="18" t="s">
        <v>2124</v>
      </c>
      <c r="E172" s="19" t="s">
        <v>2401</v>
      </c>
      <c r="L172" s="20">
        <f>SUMIFS(L173:L176,A173:A176,"P")</f>
        <v>0</v>
      </c>
      <c r="M172" s="20">
        <f>SUMIFS(M173:M176,A173:A176,"P")</f>
        <v>0</v>
      </c>
      <c r="N172" s="21"/>
    </row>
    <row r="173" spans="1:27">
      <c r="A173" t="s">
        <v>168</v>
      </c>
      <c r="B173">
        <v>40</v>
      </c>
      <c r="C173" s="22" t="s">
        <v>6996</v>
      </c>
      <c r="D173" t="s">
        <v>170</v>
      </c>
      <c r="E173" s="23" t="s">
        <v>6997</v>
      </c>
      <c r="F173" s="24" t="s">
        <v>738</v>
      </c>
      <c r="G173" s="25">
        <v>73.69</v>
      </c>
      <c r="H173" s="24">
        <v>0</v>
      </c>
      <c r="I173" s="26">
        <f>ROUND(G173*H173,P4)</f>
        <v>0</v>
      </c>
      <c r="L173" s="26">
        <v>0</v>
      </c>
      <c r="M173" s="20">
        <f>ROUND(G173*L173,P4)</f>
        <v>0</v>
      </c>
      <c r="N173" s="21" t="s">
        <v>348</v>
      </c>
      <c r="O173" s="27">
        <f>M173*AA173</f>
        <v>0</v>
      </c>
      <c r="P173">
        <v>3</v>
      </c>
      <c r="AA173">
        <f>IF(P173=1,$O$3,IF(P173=2,$O$4,$O$5))</f>
        <v>0</v>
      </c>
    </row>
    <row r="174" spans="1:27" ht="39.6">
      <c r="A174" t="s">
        <v>173</v>
      </c>
      <c r="E174" s="23" t="s">
        <v>6998</v>
      </c>
    </row>
    <row r="175" spans="1:27">
      <c r="A175" t="s">
        <v>174</v>
      </c>
      <c r="E175" s="28" t="s">
        <v>6999</v>
      </c>
    </row>
    <row r="176" spans="1:27">
      <c r="A176" t="s">
        <v>176</v>
      </c>
      <c r="E176" s="23" t="s">
        <v>170</v>
      </c>
    </row>
    <row r="177" spans="1:27">
      <c r="A177" t="s">
        <v>165</v>
      </c>
      <c r="C177" s="18" t="s">
        <v>2149</v>
      </c>
      <c r="E177" s="19" t="s">
        <v>2990</v>
      </c>
      <c r="L177" s="20">
        <f>SUMIFS(L178:L185,A178:A185,"P")</f>
        <v>0</v>
      </c>
      <c r="M177" s="20">
        <f>SUMIFS(M178:M185,A178:A185,"P")</f>
        <v>0</v>
      </c>
      <c r="N177" s="21"/>
    </row>
    <row r="178" spans="1:27">
      <c r="A178" t="s">
        <v>168</v>
      </c>
      <c r="B178">
        <v>41</v>
      </c>
      <c r="C178" s="22" t="s">
        <v>7000</v>
      </c>
      <c r="D178" t="s">
        <v>170</v>
      </c>
      <c r="E178" s="23" t="s">
        <v>7001</v>
      </c>
      <c r="F178" s="24" t="s">
        <v>738</v>
      </c>
      <c r="G178" s="25">
        <v>187</v>
      </c>
      <c r="H178" s="24">
        <v>0</v>
      </c>
      <c r="I178" s="26">
        <f>ROUND(G178*H178,P4)</f>
        <v>0</v>
      </c>
      <c r="L178" s="26">
        <v>0</v>
      </c>
      <c r="M178" s="20">
        <f>ROUND(G178*L178,P4)</f>
        <v>0</v>
      </c>
      <c r="N178" s="21" t="s">
        <v>348</v>
      </c>
      <c r="O178" s="27">
        <f>M178*AA178</f>
        <v>0</v>
      </c>
      <c r="P178">
        <v>3</v>
      </c>
      <c r="AA178">
        <f>IF(P178=1,$O$3,IF(P178=2,$O$4,$O$5))</f>
        <v>0</v>
      </c>
    </row>
    <row r="179" spans="1:27" ht="52.9">
      <c r="A179" t="s">
        <v>173</v>
      </c>
      <c r="E179" s="23" t="s">
        <v>7002</v>
      </c>
    </row>
    <row r="180" spans="1:27">
      <c r="A180" t="s">
        <v>174</v>
      </c>
      <c r="E180" s="28" t="s">
        <v>7003</v>
      </c>
    </row>
    <row r="181" spans="1:27">
      <c r="A181" t="s">
        <v>176</v>
      </c>
      <c r="E181" s="23" t="s">
        <v>170</v>
      </c>
    </row>
    <row r="182" spans="1:27" ht="26.45">
      <c r="A182" t="s">
        <v>168</v>
      </c>
      <c r="B182">
        <v>42</v>
      </c>
      <c r="C182" s="22" t="s">
        <v>7004</v>
      </c>
      <c r="D182" t="s">
        <v>170</v>
      </c>
      <c r="E182" s="23" t="s">
        <v>7005</v>
      </c>
      <c r="F182" s="24" t="s">
        <v>738</v>
      </c>
      <c r="G182" s="25">
        <v>219</v>
      </c>
      <c r="H182" s="24">
        <v>8.9219999999999994E-2</v>
      </c>
      <c r="I182" s="26">
        <f>ROUND(G182*H182,P4)</f>
        <v>0</v>
      </c>
      <c r="L182" s="26">
        <v>0</v>
      </c>
      <c r="M182" s="20">
        <f>ROUND(G182*L182,P4)</f>
        <v>0</v>
      </c>
      <c r="N182" s="21" t="s">
        <v>348</v>
      </c>
      <c r="O182" s="27">
        <f>M182*AA182</f>
        <v>0</v>
      </c>
      <c r="P182">
        <v>3</v>
      </c>
      <c r="AA182">
        <f>IF(P182=1,$O$3,IF(P182=2,$O$4,$O$5))</f>
        <v>0</v>
      </c>
    </row>
    <row r="183" spans="1:27" ht="66">
      <c r="A183" t="s">
        <v>173</v>
      </c>
      <c r="E183" s="23" t="s">
        <v>7006</v>
      </c>
    </row>
    <row r="184" spans="1:27" ht="39.6">
      <c r="A184" t="s">
        <v>174</v>
      </c>
      <c r="E184" s="28" t="s">
        <v>6868</v>
      </c>
    </row>
    <row r="185" spans="1:27">
      <c r="A185" t="s">
        <v>176</v>
      </c>
      <c r="E185" s="23" t="s">
        <v>170</v>
      </c>
    </row>
    <row r="186" spans="1:27">
      <c r="A186" t="s">
        <v>165</v>
      </c>
      <c r="C186" s="18" t="s">
        <v>2163</v>
      </c>
      <c r="E186" s="19" t="s">
        <v>2829</v>
      </c>
      <c r="L186" s="20">
        <f>SUMIFS(L187:L574,A187:A574,"P")</f>
        <v>0</v>
      </c>
      <c r="M186" s="20">
        <f>SUMIFS(M187:M574,A187:A574,"P")</f>
        <v>0</v>
      </c>
      <c r="N186" s="21"/>
    </row>
    <row r="187" spans="1:27" ht="26.45">
      <c r="A187" t="s">
        <v>168</v>
      </c>
      <c r="B187">
        <v>43</v>
      </c>
      <c r="C187" s="22" t="s">
        <v>3303</v>
      </c>
      <c r="D187" t="s">
        <v>170</v>
      </c>
      <c r="E187" s="23" t="s">
        <v>3304</v>
      </c>
      <c r="F187" s="24" t="s">
        <v>738</v>
      </c>
      <c r="G187" s="25">
        <v>2137.77</v>
      </c>
      <c r="H187" s="24">
        <v>6.3E-3</v>
      </c>
      <c r="I187" s="26">
        <f>ROUND(G187*H187,P4)</f>
        <v>0</v>
      </c>
      <c r="L187" s="26">
        <v>0</v>
      </c>
      <c r="M187" s="20">
        <f>ROUND(G187*L187,P4)</f>
        <v>0</v>
      </c>
      <c r="N187" s="21" t="s">
        <v>348</v>
      </c>
      <c r="O187" s="27">
        <f>M187*AA187</f>
        <v>0</v>
      </c>
      <c r="P187">
        <v>3</v>
      </c>
      <c r="AA187">
        <f>IF(P187=1,$O$3,IF(P187=2,$O$4,$O$5))</f>
        <v>0</v>
      </c>
    </row>
    <row r="188" spans="1:27" ht="66">
      <c r="A188" t="s">
        <v>173</v>
      </c>
      <c r="E188" s="23" t="s">
        <v>3305</v>
      </c>
    </row>
    <row r="189" spans="1:27">
      <c r="A189" t="s">
        <v>174</v>
      </c>
      <c r="E189" s="28" t="s">
        <v>7007</v>
      </c>
    </row>
    <row r="190" spans="1:27">
      <c r="A190" t="s">
        <v>176</v>
      </c>
      <c r="E190" s="23" t="s">
        <v>170</v>
      </c>
    </row>
    <row r="191" spans="1:27">
      <c r="A191" t="s">
        <v>168</v>
      </c>
      <c r="B191">
        <v>44</v>
      </c>
      <c r="C191" s="22" t="s">
        <v>7008</v>
      </c>
      <c r="D191" t="s">
        <v>170</v>
      </c>
      <c r="E191" s="23" t="s">
        <v>7009</v>
      </c>
      <c r="F191" s="24" t="s">
        <v>738</v>
      </c>
      <c r="G191" s="25">
        <v>1775.57</v>
      </c>
      <c r="H191" s="24">
        <v>2.5999999999999998E-4</v>
      </c>
      <c r="I191" s="26">
        <f>ROUND(G191*H191,P4)</f>
        <v>0</v>
      </c>
      <c r="L191" s="26">
        <v>0</v>
      </c>
      <c r="M191" s="20">
        <f>ROUND(G191*L191,P4)</f>
        <v>0</v>
      </c>
      <c r="N191" s="21" t="s">
        <v>348</v>
      </c>
      <c r="O191" s="27">
        <f>M191*AA191</f>
        <v>0</v>
      </c>
      <c r="P191">
        <v>3</v>
      </c>
      <c r="AA191">
        <f>IF(P191=1,$O$3,IF(P191=2,$O$4,$O$5))</f>
        <v>0</v>
      </c>
    </row>
    <row r="192" spans="1:27" ht="52.9">
      <c r="A192" t="s">
        <v>173</v>
      </c>
      <c r="E192" s="23" t="s">
        <v>7010</v>
      </c>
    </row>
    <row r="193" spans="1:27">
      <c r="A193" t="s">
        <v>174</v>
      </c>
      <c r="E193" s="28" t="s">
        <v>7011</v>
      </c>
    </row>
    <row r="194" spans="1:27">
      <c r="A194" t="s">
        <v>176</v>
      </c>
      <c r="E194" s="23" t="s">
        <v>170</v>
      </c>
    </row>
    <row r="195" spans="1:27">
      <c r="A195" t="s">
        <v>168</v>
      </c>
      <c r="B195">
        <v>45</v>
      </c>
      <c r="C195" s="22" t="s">
        <v>7012</v>
      </c>
      <c r="D195" t="s">
        <v>170</v>
      </c>
      <c r="E195" s="23" t="s">
        <v>7013</v>
      </c>
      <c r="F195" s="24" t="s">
        <v>738</v>
      </c>
      <c r="G195" s="25">
        <v>2897.81</v>
      </c>
      <c r="H195" s="24">
        <v>2.0480000000000002E-2</v>
      </c>
      <c r="I195" s="26">
        <f>ROUND(G195*H195,P4)</f>
        <v>0</v>
      </c>
      <c r="L195" s="26">
        <v>0</v>
      </c>
      <c r="M195" s="20">
        <f>ROUND(G195*L195,P4)</f>
        <v>0</v>
      </c>
      <c r="N195" s="21" t="s">
        <v>348</v>
      </c>
      <c r="O195" s="27">
        <f>M195*AA195</f>
        <v>0</v>
      </c>
      <c r="P195">
        <v>3</v>
      </c>
      <c r="AA195">
        <f>IF(P195=1,$O$3,IF(P195=2,$O$4,$O$5))</f>
        <v>0</v>
      </c>
    </row>
    <row r="196" spans="1:27" ht="52.9">
      <c r="A196" t="s">
        <v>173</v>
      </c>
      <c r="E196" s="23" t="s">
        <v>7014</v>
      </c>
    </row>
    <row r="197" spans="1:27">
      <c r="A197" t="s">
        <v>174</v>
      </c>
      <c r="E197" s="28" t="s">
        <v>7015</v>
      </c>
    </row>
    <row r="198" spans="1:27">
      <c r="A198" t="s">
        <v>176</v>
      </c>
      <c r="E198" s="23" t="s">
        <v>170</v>
      </c>
    </row>
    <row r="199" spans="1:27">
      <c r="A199" t="s">
        <v>168</v>
      </c>
      <c r="B199">
        <v>46</v>
      </c>
      <c r="C199" s="22" t="s">
        <v>7016</v>
      </c>
      <c r="D199" t="s">
        <v>170</v>
      </c>
      <c r="E199" s="23" t="s">
        <v>7017</v>
      </c>
      <c r="F199" s="24" t="s">
        <v>738</v>
      </c>
      <c r="G199" s="25">
        <v>1378.07</v>
      </c>
      <c r="H199" s="24">
        <v>4.3800000000000002E-3</v>
      </c>
      <c r="I199" s="26">
        <f>ROUND(G199*H199,P4)</f>
        <v>0</v>
      </c>
      <c r="L199" s="26">
        <v>0</v>
      </c>
      <c r="M199" s="20">
        <f>ROUND(G199*L199,P4)</f>
        <v>0</v>
      </c>
      <c r="N199" s="21" t="s">
        <v>348</v>
      </c>
      <c r="O199" s="27">
        <f>M199*AA199</f>
        <v>0</v>
      </c>
      <c r="P199">
        <v>3</v>
      </c>
      <c r="AA199">
        <f>IF(P199=1,$O$3,IF(P199=2,$O$4,$O$5))</f>
        <v>0</v>
      </c>
    </row>
    <row r="200" spans="1:27" ht="66">
      <c r="A200" t="s">
        <v>173</v>
      </c>
      <c r="E200" s="23" t="s">
        <v>7018</v>
      </c>
    </row>
    <row r="201" spans="1:27">
      <c r="A201" t="s">
        <v>174</v>
      </c>
      <c r="E201" s="28" t="s">
        <v>7019</v>
      </c>
    </row>
    <row r="202" spans="1:27">
      <c r="A202" t="s">
        <v>176</v>
      </c>
      <c r="E202" s="23" t="s">
        <v>170</v>
      </c>
    </row>
    <row r="203" spans="1:27">
      <c r="A203" t="s">
        <v>168</v>
      </c>
      <c r="B203">
        <v>47</v>
      </c>
      <c r="C203" s="22" t="s">
        <v>7020</v>
      </c>
      <c r="D203" t="s">
        <v>170</v>
      </c>
      <c r="E203" s="23" t="s">
        <v>7021</v>
      </c>
      <c r="F203" s="24" t="s">
        <v>738</v>
      </c>
      <c r="G203" s="25">
        <v>181.45</v>
      </c>
      <c r="H203" s="24">
        <v>1.47E-2</v>
      </c>
      <c r="I203" s="26">
        <f>ROUND(G203*H203,P4)</f>
        <v>0</v>
      </c>
      <c r="L203" s="26">
        <v>0</v>
      </c>
      <c r="M203" s="20">
        <f>ROUND(G203*L203,P4)</f>
        <v>0</v>
      </c>
      <c r="N203" s="21" t="s">
        <v>348</v>
      </c>
      <c r="O203" s="27">
        <f>M203*AA203</f>
        <v>0</v>
      </c>
      <c r="P203">
        <v>3</v>
      </c>
      <c r="AA203">
        <f>IF(P203=1,$O$3,IF(P203=2,$O$4,$O$5))</f>
        <v>0</v>
      </c>
    </row>
    <row r="204" spans="1:27" ht="79.150000000000006">
      <c r="A204" t="s">
        <v>173</v>
      </c>
      <c r="E204" s="23" t="s">
        <v>7022</v>
      </c>
    </row>
    <row r="205" spans="1:27">
      <c r="A205" t="s">
        <v>174</v>
      </c>
      <c r="E205" s="28" t="s">
        <v>7023</v>
      </c>
    </row>
    <row r="206" spans="1:27">
      <c r="A206" t="s">
        <v>176</v>
      </c>
      <c r="E206" s="23" t="s">
        <v>170</v>
      </c>
    </row>
    <row r="207" spans="1:27">
      <c r="A207" t="s">
        <v>168</v>
      </c>
      <c r="B207">
        <v>48</v>
      </c>
      <c r="C207" s="22" t="s">
        <v>7024</v>
      </c>
      <c r="D207" t="s">
        <v>170</v>
      </c>
      <c r="E207" s="23" t="s">
        <v>7025</v>
      </c>
      <c r="F207" s="24" t="s">
        <v>738</v>
      </c>
      <c r="G207" s="25">
        <v>362.9</v>
      </c>
      <c r="H207" s="24">
        <v>7.3499999999999998E-3</v>
      </c>
      <c r="I207" s="26">
        <f>ROUND(G207*H207,P4)</f>
        <v>0</v>
      </c>
      <c r="L207" s="26">
        <v>0</v>
      </c>
      <c r="M207" s="20">
        <f>ROUND(G207*L207,P4)</f>
        <v>0</v>
      </c>
      <c r="N207" s="21" t="s">
        <v>348</v>
      </c>
      <c r="O207" s="27">
        <f>M207*AA207</f>
        <v>0</v>
      </c>
      <c r="P207">
        <v>3</v>
      </c>
      <c r="AA207">
        <f>IF(P207=1,$O$3,IF(P207=2,$O$4,$O$5))</f>
        <v>0</v>
      </c>
    </row>
    <row r="208" spans="1:27" ht="66">
      <c r="A208" t="s">
        <v>173</v>
      </c>
      <c r="E208" s="23" t="s">
        <v>7026</v>
      </c>
    </row>
    <row r="209" spans="1:27">
      <c r="A209" t="s">
        <v>174</v>
      </c>
      <c r="E209" s="28" t="s">
        <v>7027</v>
      </c>
    </row>
    <row r="210" spans="1:27">
      <c r="A210" t="s">
        <v>176</v>
      </c>
      <c r="E210" s="23" t="s">
        <v>170</v>
      </c>
    </row>
    <row r="211" spans="1:27">
      <c r="A211" t="s">
        <v>168</v>
      </c>
      <c r="B211">
        <v>49</v>
      </c>
      <c r="C211" s="22" t="s">
        <v>7028</v>
      </c>
      <c r="D211" t="s">
        <v>170</v>
      </c>
      <c r="E211" s="23" t="s">
        <v>7029</v>
      </c>
      <c r="F211" s="24" t="s">
        <v>738</v>
      </c>
      <c r="G211" s="25">
        <v>1552.57</v>
      </c>
      <c r="H211" s="24">
        <v>1.8380000000000001E-2</v>
      </c>
      <c r="I211" s="26">
        <f>ROUND(G211*H211,P4)</f>
        <v>0</v>
      </c>
      <c r="L211" s="26">
        <v>0</v>
      </c>
      <c r="M211" s="20">
        <f>ROUND(G211*L211,P4)</f>
        <v>0</v>
      </c>
      <c r="N211" s="21" t="s">
        <v>348</v>
      </c>
      <c r="O211" s="27">
        <f>M211*AA211</f>
        <v>0</v>
      </c>
      <c r="P211">
        <v>3</v>
      </c>
      <c r="AA211">
        <f>IF(P211=1,$O$3,IF(P211=2,$O$4,$O$5))</f>
        <v>0</v>
      </c>
    </row>
    <row r="212" spans="1:27" ht="79.150000000000006">
      <c r="A212" t="s">
        <v>173</v>
      </c>
      <c r="E212" s="23" t="s">
        <v>7030</v>
      </c>
    </row>
    <row r="213" spans="1:27">
      <c r="A213" t="s">
        <v>174</v>
      </c>
      <c r="E213" s="28" t="s">
        <v>7031</v>
      </c>
    </row>
    <row r="214" spans="1:27">
      <c r="A214" t="s">
        <v>176</v>
      </c>
      <c r="E214" s="23" t="s">
        <v>170</v>
      </c>
    </row>
    <row r="215" spans="1:27">
      <c r="A215" t="s">
        <v>168</v>
      </c>
      <c r="B215">
        <v>50</v>
      </c>
      <c r="C215" s="22" t="s">
        <v>7032</v>
      </c>
      <c r="D215" t="s">
        <v>170</v>
      </c>
      <c r="E215" s="23" t="s">
        <v>7033</v>
      </c>
      <c r="F215" s="24" t="s">
        <v>738</v>
      </c>
      <c r="G215" s="25">
        <v>202.64</v>
      </c>
      <c r="H215" s="24">
        <v>1.2E-2</v>
      </c>
      <c r="I215" s="26">
        <f>ROUND(G215*H215,P4)</f>
        <v>0</v>
      </c>
      <c r="L215" s="26">
        <v>0</v>
      </c>
      <c r="M215" s="20">
        <f>ROUND(G215*L215,P4)</f>
        <v>0</v>
      </c>
      <c r="N215" s="21" t="s">
        <v>348</v>
      </c>
      <c r="O215" s="27">
        <f>M215*AA215</f>
        <v>0</v>
      </c>
      <c r="P215">
        <v>3</v>
      </c>
      <c r="AA215">
        <f>IF(P215=1,$O$3,IF(P215=2,$O$4,$O$5))</f>
        <v>0</v>
      </c>
    </row>
    <row r="216" spans="1:27" ht="66">
      <c r="A216" t="s">
        <v>173</v>
      </c>
      <c r="E216" s="23" t="s">
        <v>7034</v>
      </c>
    </row>
    <row r="217" spans="1:27">
      <c r="A217" t="s">
        <v>174</v>
      </c>
      <c r="E217" s="28" t="s">
        <v>7035</v>
      </c>
    </row>
    <row r="218" spans="1:27">
      <c r="A218" t="s">
        <v>176</v>
      </c>
      <c r="E218" s="23" t="s">
        <v>170</v>
      </c>
    </row>
    <row r="219" spans="1:27">
      <c r="A219" t="s">
        <v>168</v>
      </c>
      <c r="B219">
        <v>51</v>
      </c>
      <c r="C219" s="22" t="s">
        <v>7036</v>
      </c>
      <c r="D219" t="s">
        <v>170</v>
      </c>
      <c r="E219" s="23" t="s">
        <v>7037</v>
      </c>
      <c r="F219" s="24" t="s">
        <v>738</v>
      </c>
      <c r="G219" s="25">
        <v>202.64</v>
      </c>
      <c r="H219" s="24">
        <v>1.6199999999999999E-2</v>
      </c>
      <c r="I219" s="26">
        <f>ROUND(G219*H219,P4)</f>
        <v>0</v>
      </c>
      <c r="L219" s="26">
        <v>0</v>
      </c>
      <c r="M219" s="20">
        <f>ROUND(G219*L219,P4)</f>
        <v>0</v>
      </c>
      <c r="N219" s="21" t="s">
        <v>348</v>
      </c>
      <c r="O219" s="27">
        <f>M219*AA219</f>
        <v>0</v>
      </c>
      <c r="P219">
        <v>3</v>
      </c>
      <c r="AA219">
        <f>IF(P219=1,$O$3,IF(P219=2,$O$4,$O$5))</f>
        <v>0</v>
      </c>
    </row>
    <row r="220" spans="1:27" ht="66">
      <c r="A220" t="s">
        <v>173</v>
      </c>
      <c r="E220" s="23" t="s">
        <v>7038</v>
      </c>
    </row>
    <row r="221" spans="1:27">
      <c r="A221" t="s">
        <v>174</v>
      </c>
      <c r="E221" s="28" t="s">
        <v>7035</v>
      </c>
    </row>
    <row r="222" spans="1:27">
      <c r="A222" t="s">
        <v>176</v>
      </c>
      <c r="E222" s="23" t="s">
        <v>170</v>
      </c>
    </row>
    <row r="223" spans="1:27">
      <c r="A223" t="s">
        <v>168</v>
      </c>
      <c r="B223">
        <v>52</v>
      </c>
      <c r="C223" s="22" t="s">
        <v>7039</v>
      </c>
      <c r="D223" t="s">
        <v>170</v>
      </c>
      <c r="E223" s="23" t="s">
        <v>7040</v>
      </c>
      <c r="F223" s="24" t="s">
        <v>738</v>
      </c>
      <c r="G223" s="25">
        <v>202.64</v>
      </c>
      <c r="H223" s="24">
        <v>4.0000000000000001E-3</v>
      </c>
      <c r="I223" s="26">
        <f>ROUND(G223*H223,P4)</f>
        <v>0</v>
      </c>
      <c r="L223" s="26">
        <v>0</v>
      </c>
      <c r="M223" s="20">
        <f>ROUND(G223*L223,P4)</f>
        <v>0</v>
      </c>
      <c r="N223" s="21" t="s">
        <v>348</v>
      </c>
      <c r="O223" s="27">
        <f>M223*AA223</f>
        <v>0</v>
      </c>
      <c r="P223">
        <v>3</v>
      </c>
      <c r="AA223">
        <f>IF(P223=1,$O$3,IF(P223=2,$O$4,$O$5))</f>
        <v>0</v>
      </c>
    </row>
    <row r="224" spans="1:27" ht="52.9">
      <c r="A224" t="s">
        <v>173</v>
      </c>
      <c r="E224" s="23" t="s">
        <v>7041</v>
      </c>
    </row>
    <row r="225" spans="1:27">
      <c r="A225" t="s">
        <v>174</v>
      </c>
      <c r="E225" s="28" t="s">
        <v>7035</v>
      </c>
    </row>
    <row r="226" spans="1:27">
      <c r="A226" t="s">
        <v>176</v>
      </c>
      <c r="E226" s="23" t="s">
        <v>170</v>
      </c>
    </row>
    <row r="227" spans="1:27">
      <c r="A227" t="s">
        <v>168</v>
      </c>
      <c r="B227">
        <v>53</v>
      </c>
      <c r="C227" s="22" t="s">
        <v>7042</v>
      </c>
      <c r="D227" t="s">
        <v>170</v>
      </c>
      <c r="E227" s="23" t="s">
        <v>7043</v>
      </c>
      <c r="F227" s="24" t="s">
        <v>738</v>
      </c>
      <c r="G227" s="25">
        <v>1269.22</v>
      </c>
      <c r="H227" s="24">
        <v>1.2500000000000001E-2</v>
      </c>
      <c r="I227" s="26">
        <f>ROUND(G227*H227,P4)</f>
        <v>0</v>
      </c>
      <c r="L227" s="26">
        <v>0</v>
      </c>
      <c r="M227" s="20">
        <f>ROUND(G227*L227,P4)</f>
        <v>0</v>
      </c>
      <c r="N227" s="21" t="s">
        <v>348</v>
      </c>
      <c r="O227" s="27">
        <f>M227*AA227</f>
        <v>0</v>
      </c>
      <c r="P227">
        <v>3</v>
      </c>
      <c r="AA227">
        <f>IF(P227=1,$O$3,IF(P227=2,$O$4,$O$5))</f>
        <v>0</v>
      </c>
    </row>
    <row r="228" spans="1:27" ht="66">
      <c r="A228" t="s">
        <v>173</v>
      </c>
      <c r="E228" s="23" t="s">
        <v>7044</v>
      </c>
    </row>
    <row r="229" spans="1:27">
      <c r="A229" t="s">
        <v>174</v>
      </c>
      <c r="E229" s="28" t="s">
        <v>7045</v>
      </c>
    </row>
    <row r="230" spans="1:27">
      <c r="A230" t="s">
        <v>176</v>
      </c>
      <c r="E230" s="23" t="s">
        <v>170</v>
      </c>
    </row>
    <row r="231" spans="1:27">
      <c r="A231" t="s">
        <v>168</v>
      </c>
      <c r="B231">
        <v>54</v>
      </c>
      <c r="C231" s="22" t="s">
        <v>7046</v>
      </c>
      <c r="D231" t="s">
        <v>170</v>
      </c>
      <c r="E231" s="23" t="s">
        <v>7047</v>
      </c>
      <c r="F231" s="24" t="s">
        <v>738</v>
      </c>
      <c r="G231" s="25">
        <v>860</v>
      </c>
      <c r="H231" s="24">
        <v>2.6440000000000002E-2</v>
      </c>
      <c r="I231" s="26">
        <f>ROUND(G231*H231,P4)</f>
        <v>0</v>
      </c>
      <c r="L231" s="26">
        <v>0</v>
      </c>
      <c r="M231" s="20">
        <f>ROUND(G231*L231,P4)</f>
        <v>0</v>
      </c>
      <c r="N231" s="21" t="s">
        <v>348</v>
      </c>
      <c r="O231" s="27">
        <f>M231*AA231</f>
        <v>0</v>
      </c>
      <c r="P231">
        <v>3</v>
      </c>
      <c r="AA231">
        <f>IF(P231=1,$O$3,IF(P231=2,$O$4,$O$5))</f>
        <v>0</v>
      </c>
    </row>
    <row r="232" spans="1:27" ht="66">
      <c r="A232" t="s">
        <v>173</v>
      </c>
      <c r="E232" s="23" t="s">
        <v>7048</v>
      </c>
    </row>
    <row r="233" spans="1:27">
      <c r="A233" t="s">
        <v>174</v>
      </c>
      <c r="E233" s="28" t="s">
        <v>7049</v>
      </c>
    </row>
    <row r="234" spans="1:27">
      <c r="A234" t="s">
        <v>176</v>
      </c>
      <c r="E234" s="23" t="s">
        <v>170</v>
      </c>
    </row>
    <row r="235" spans="1:27">
      <c r="A235" t="s">
        <v>168</v>
      </c>
      <c r="B235">
        <v>55</v>
      </c>
      <c r="C235" s="22" t="s">
        <v>7050</v>
      </c>
      <c r="D235" t="s">
        <v>170</v>
      </c>
      <c r="E235" s="23" t="s">
        <v>7051</v>
      </c>
      <c r="F235" s="24" t="s">
        <v>738</v>
      </c>
      <c r="G235" s="25">
        <v>1000</v>
      </c>
      <c r="H235" s="24">
        <v>2.0930000000000001E-2</v>
      </c>
      <c r="I235" s="26">
        <f>ROUND(G235*H235,P4)</f>
        <v>0</v>
      </c>
      <c r="L235" s="26">
        <v>0</v>
      </c>
      <c r="M235" s="20">
        <f>ROUND(G235*L235,P4)</f>
        <v>0</v>
      </c>
      <c r="N235" s="21" t="s">
        <v>348</v>
      </c>
      <c r="O235" s="27">
        <f>M235*AA235</f>
        <v>0</v>
      </c>
      <c r="P235">
        <v>3</v>
      </c>
      <c r="AA235">
        <f>IF(P235=1,$O$3,IF(P235=2,$O$4,$O$5))</f>
        <v>0</v>
      </c>
    </row>
    <row r="236" spans="1:27" ht="66">
      <c r="A236" t="s">
        <v>173</v>
      </c>
      <c r="E236" s="23" t="s">
        <v>7052</v>
      </c>
    </row>
    <row r="237" spans="1:27">
      <c r="A237" t="s">
        <v>174</v>
      </c>
      <c r="E237" s="28" t="s">
        <v>7053</v>
      </c>
    </row>
    <row r="238" spans="1:27">
      <c r="A238" t="s">
        <v>176</v>
      </c>
      <c r="E238" s="23" t="s">
        <v>170</v>
      </c>
    </row>
    <row r="239" spans="1:27">
      <c r="A239" t="s">
        <v>168</v>
      </c>
      <c r="B239">
        <v>56</v>
      </c>
      <c r="C239" s="22" t="s">
        <v>7054</v>
      </c>
      <c r="D239" t="s">
        <v>170</v>
      </c>
      <c r="E239" s="23" t="s">
        <v>7055</v>
      </c>
      <c r="F239" s="24" t="s">
        <v>738</v>
      </c>
      <c r="G239" s="25">
        <v>1000</v>
      </c>
      <c r="H239" s="24">
        <v>2.2000000000000001E-4</v>
      </c>
      <c r="I239" s="26">
        <f>ROUND(G239*H239,P4)</f>
        <v>0</v>
      </c>
      <c r="L239" s="26">
        <v>0</v>
      </c>
      <c r="M239" s="20">
        <f>ROUND(G239*L239,P4)</f>
        <v>0</v>
      </c>
      <c r="N239" s="21" t="s">
        <v>348</v>
      </c>
      <c r="O239" s="27">
        <f>M239*AA239</f>
        <v>0</v>
      </c>
      <c r="P239">
        <v>3</v>
      </c>
      <c r="AA239">
        <f>IF(P239=1,$O$3,IF(P239=2,$O$4,$O$5))</f>
        <v>0</v>
      </c>
    </row>
    <row r="240" spans="1:27" ht="52.9">
      <c r="A240" t="s">
        <v>173</v>
      </c>
      <c r="E240" s="23" t="s">
        <v>7056</v>
      </c>
    </row>
    <row r="241" spans="1:27">
      <c r="A241" t="s">
        <v>174</v>
      </c>
      <c r="E241" s="28" t="s">
        <v>7053</v>
      </c>
    </row>
    <row r="242" spans="1:27">
      <c r="A242" t="s">
        <v>176</v>
      </c>
      <c r="E242" s="23" t="s">
        <v>170</v>
      </c>
    </row>
    <row r="243" spans="1:27">
      <c r="A243" t="s">
        <v>168</v>
      </c>
      <c r="B243">
        <v>57</v>
      </c>
      <c r="C243" s="22" t="s">
        <v>7057</v>
      </c>
      <c r="D243" t="s">
        <v>170</v>
      </c>
      <c r="E243" s="23" t="s">
        <v>7058</v>
      </c>
      <c r="F243" s="24" t="s">
        <v>738</v>
      </c>
      <c r="G243" s="25">
        <v>84.997</v>
      </c>
      <c r="H243" s="24">
        <v>2.1000000000000001E-2</v>
      </c>
      <c r="I243" s="26">
        <f>ROUND(G243*H243,P4)</f>
        <v>0</v>
      </c>
      <c r="L243" s="26">
        <v>0</v>
      </c>
      <c r="M243" s="20">
        <f>ROUND(G243*L243,P4)</f>
        <v>0</v>
      </c>
      <c r="N243" s="21" t="s">
        <v>348</v>
      </c>
      <c r="O243" s="27">
        <f>M243*AA243</f>
        <v>0</v>
      </c>
      <c r="P243">
        <v>3</v>
      </c>
      <c r="AA243">
        <f>IF(P243=1,$O$3,IF(P243=2,$O$4,$O$5))</f>
        <v>0</v>
      </c>
    </row>
    <row r="244" spans="1:27" ht="66">
      <c r="A244" t="s">
        <v>173</v>
      </c>
      <c r="E244" s="23" t="s">
        <v>7059</v>
      </c>
    </row>
    <row r="245" spans="1:27">
      <c r="A245" t="s">
        <v>174</v>
      </c>
      <c r="E245" s="28" t="s">
        <v>7060</v>
      </c>
    </row>
    <row r="246" spans="1:27">
      <c r="A246" t="s">
        <v>176</v>
      </c>
      <c r="E246" s="23" t="s">
        <v>170</v>
      </c>
    </row>
    <row r="247" spans="1:27">
      <c r="A247" t="s">
        <v>168</v>
      </c>
      <c r="B247">
        <v>58</v>
      </c>
      <c r="C247" s="22" t="s">
        <v>7061</v>
      </c>
      <c r="D247" t="s">
        <v>170</v>
      </c>
      <c r="E247" s="23" t="s">
        <v>7062</v>
      </c>
      <c r="F247" s="24" t="s">
        <v>738</v>
      </c>
      <c r="G247" s="25">
        <v>194.316</v>
      </c>
      <c r="H247" s="24">
        <v>2.5999999999999998E-4</v>
      </c>
      <c r="I247" s="26">
        <f>ROUND(G247*H247,P4)</f>
        <v>0</v>
      </c>
      <c r="L247" s="26">
        <v>0</v>
      </c>
      <c r="M247" s="20">
        <f>ROUND(G247*L247,P4)</f>
        <v>0</v>
      </c>
      <c r="N247" s="21" t="s">
        <v>348</v>
      </c>
      <c r="O247" s="27">
        <f>M247*AA247</f>
        <v>0</v>
      </c>
      <c r="P247">
        <v>3</v>
      </c>
      <c r="AA247">
        <f>IF(P247=1,$O$3,IF(P247=2,$O$4,$O$5))</f>
        <v>0</v>
      </c>
    </row>
    <row r="248" spans="1:27" ht="52.9">
      <c r="A248" t="s">
        <v>173</v>
      </c>
      <c r="E248" s="23" t="s">
        <v>7063</v>
      </c>
    </row>
    <row r="249" spans="1:27">
      <c r="A249" t="s">
        <v>174</v>
      </c>
      <c r="E249" s="28" t="s">
        <v>7064</v>
      </c>
    </row>
    <row r="250" spans="1:27">
      <c r="A250" t="s">
        <v>176</v>
      </c>
      <c r="E250" s="23" t="s">
        <v>170</v>
      </c>
    </row>
    <row r="251" spans="1:27">
      <c r="A251" t="s">
        <v>168</v>
      </c>
      <c r="B251">
        <v>59</v>
      </c>
      <c r="C251" s="22" t="s">
        <v>7065</v>
      </c>
      <c r="D251" t="s">
        <v>170</v>
      </c>
      <c r="E251" s="23" t="s">
        <v>7066</v>
      </c>
      <c r="F251" s="24" t="s">
        <v>317</v>
      </c>
      <c r="G251" s="25">
        <v>5736.35</v>
      </c>
      <c r="H251" s="24">
        <v>0</v>
      </c>
      <c r="I251" s="26">
        <f>ROUND(G251*H251,P4)</f>
        <v>0</v>
      </c>
      <c r="L251" s="26">
        <v>0</v>
      </c>
      <c r="M251" s="20">
        <f>ROUND(G251*L251,P4)</f>
        <v>0</v>
      </c>
      <c r="N251" s="21" t="s">
        <v>348</v>
      </c>
      <c r="O251" s="27">
        <f>M251*AA251</f>
        <v>0</v>
      </c>
      <c r="P251">
        <v>3</v>
      </c>
      <c r="AA251">
        <f>IF(P251=1,$O$3,IF(P251=2,$O$4,$O$5))</f>
        <v>0</v>
      </c>
    </row>
    <row r="252" spans="1:27" ht="52.9">
      <c r="A252" t="s">
        <v>173</v>
      </c>
      <c r="E252" s="23" t="s">
        <v>7067</v>
      </c>
    </row>
    <row r="253" spans="1:27">
      <c r="A253" t="s">
        <v>174</v>
      </c>
      <c r="E253" s="28" t="s">
        <v>7068</v>
      </c>
    </row>
    <row r="254" spans="1:27">
      <c r="A254" t="s">
        <v>176</v>
      </c>
      <c r="E254" s="23" t="s">
        <v>170</v>
      </c>
    </row>
    <row r="255" spans="1:27">
      <c r="A255" t="s">
        <v>168</v>
      </c>
      <c r="B255">
        <v>60</v>
      </c>
      <c r="C255" s="22" t="s">
        <v>7069</v>
      </c>
      <c r="D255" t="s">
        <v>170</v>
      </c>
      <c r="E255" s="23" t="s">
        <v>7070</v>
      </c>
      <c r="F255" s="24" t="s">
        <v>317</v>
      </c>
      <c r="G255" s="25">
        <v>6023.1679999999997</v>
      </c>
      <c r="H255" s="24">
        <v>1E-4</v>
      </c>
      <c r="I255" s="26">
        <f>ROUND(G255*H255,P4)</f>
        <v>0</v>
      </c>
      <c r="L255" s="26">
        <v>0</v>
      </c>
      <c r="M255" s="20">
        <f>ROUND(G255*L255,P4)</f>
        <v>0</v>
      </c>
      <c r="N255" s="21" t="s">
        <v>348</v>
      </c>
      <c r="O255" s="27">
        <f>M255*AA255</f>
        <v>0</v>
      </c>
      <c r="P255">
        <v>3</v>
      </c>
      <c r="AA255">
        <f>IF(P255=1,$O$3,IF(P255=2,$O$4,$O$5))</f>
        <v>0</v>
      </c>
    </row>
    <row r="256" spans="1:27">
      <c r="A256" t="s">
        <v>173</v>
      </c>
      <c r="E256" s="23" t="s">
        <v>170</v>
      </c>
    </row>
    <row r="257" spans="1:27">
      <c r="A257" t="s">
        <v>174</v>
      </c>
      <c r="E257" s="28" t="s">
        <v>7071</v>
      </c>
    </row>
    <row r="258" spans="1:27">
      <c r="A258" t="s">
        <v>176</v>
      </c>
      <c r="E258" s="23" t="s">
        <v>170</v>
      </c>
    </row>
    <row r="259" spans="1:27">
      <c r="A259" t="s">
        <v>168</v>
      </c>
      <c r="B259">
        <v>61</v>
      </c>
      <c r="C259" s="22" t="s">
        <v>7072</v>
      </c>
      <c r="D259" t="s">
        <v>170</v>
      </c>
      <c r="E259" s="23" t="s">
        <v>7073</v>
      </c>
      <c r="F259" s="24" t="s">
        <v>317</v>
      </c>
      <c r="G259" s="25">
        <v>1803</v>
      </c>
      <c r="H259" s="24">
        <v>0</v>
      </c>
      <c r="I259" s="26">
        <f>ROUND(G259*H259,P4)</f>
        <v>0</v>
      </c>
      <c r="L259" s="26">
        <v>0</v>
      </c>
      <c r="M259" s="20">
        <f>ROUND(G259*L259,P4)</f>
        <v>0</v>
      </c>
      <c r="N259" s="21" t="s">
        <v>348</v>
      </c>
      <c r="O259" s="27">
        <f>M259*AA259</f>
        <v>0</v>
      </c>
      <c r="P259">
        <v>3</v>
      </c>
      <c r="AA259">
        <f>IF(P259=1,$O$3,IF(P259=2,$O$4,$O$5))</f>
        <v>0</v>
      </c>
    </row>
    <row r="260" spans="1:27" ht="52.9">
      <c r="A260" t="s">
        <v>173</v>
      </c>
      <c r="E260" s="23" t="s">
        <v>7074</v>
      </c>
    </row>
    <row r="261" spans="1:27">
      <c r="A261" t="s">
        <v>174</v>
      </c>
      <c r="E261" s="28" t="s">
        <v>7075</v>
      </c>
    </row>
    <row r="262" spans="1:27">
      <c r="A262" t="s">
        <v>176</v>
      </c>
      <c r="E262" s="23" t="s">
        <v>170</v>
      </c>
    </row>
    <row r="263" spans="1:27">
      <c r="A263" t="s">
        <v>168</v>
      </c>
      <c r="B263">
        <v>62</v>
      </c>
      <c r="C263" s="22" t="s">
        <v>7076</v>
      </c>
      <c r="D263" t="s">
        <v>170</v>
      </c>
      <c r="E263" s="23" t="s">
        <v>7077</v>
      </c>
      <c r="F263" s="24" t="s">
        <v>317</v>
      </c>
      <c r="G263" s="25">
        <v>1893.15</v>
      </c>
      <c r="H263" s="24">
        <v>4.0000000000000003E-5</v>
      </c>
      <c r="I263" s="26">
        <f>ROUND(G263*H263,P4)</f>
        <v>0</v>
      </c>
      <c r="L263" s="26">
        <v>0</v>
      </c>
      <c r="M263" s="20">
        <f>ROUND(G263*L263,P4)</f>
        <v>0</v>
      </c>
      <c r="N263" s="21" t="s">
        <v>348</v>
      </c>
      <c r="O263" s="27">
        <f>M263*AA263</f>
        <v>0</v>
      </c>
      <c r="P263">
        <v>3</v>
      </c>
      <c r="AA263">
        <f>IF(P263=1,$O$3,IF(P263=2,$O$4,$O$5))</f>
        <v>0</v>
      </c>
    </row>
    <row r="264" spans="1:27">
      <c r="A264" t="s">
        <v>173</v>
      </c>
      <c r="E264" s="23" t="s">
        <v>170</v>
      </c>
    </row>
    <row r="265" spans="1:27">
      <c r="A265" t="s">
        <v>174</v>
      </c>
      <c r="E265" s="28" t="s">
        <v>7078</v>
      </c>
    </row>
    <row r="266" spans="1:27">
      <c r="A266" t="s">
        <v>176</v>
      </c>
      <c r="E266" s="23" t="s">
        <v>170</v>
      </c>
    </row>
    <row r="267" spans="1:27" ht="26.45">
      <c r="A267" t="s">
        <v>168</v>
      </c>
      <c r="B267">
        <v>63</v>
      </c>
      <c r="C267" s="22" t="s">
        <v>7079</v>
      </c>
      <c r="D267" t="s">
        <v>170</v>
      </c>
      <c r="E267" s="23" t="s">
        <v>7080</v>
      </c>
      <c r="F267" s="24" t="s">
        <v>738</v>
      </c>
      <c r="G267" s="25">
        <v>359.51</v>
      </c>
      <c r="H267" s="24">
        <v>1.1599999999999999E-2</v>
      </c>
      <c r="I267" s="26">
        <f>ROUND(G267*H267,P4)</f>
        <v>0</v>
      </c>
      <c r="L267" s="26">
        <v>0</v>
      </c>
      <c r="M267" s="20">
        <f>ROUND(G267*L267,P4)</f>
        <v>0</v>
      </c>
      <c r="N267" s="21" t="s">
        <v>348</v>
      </c>
      <c r="O267" s="27">
        <f>M267*AA267</f>
        <v>0</v>
      </c>
      <c r="P267">
        <v>3</v>
      </c>
      <c r="AA267">
        <f>IF(P267=1,$O$3,IF(P267=2,$O$4,$O$5))</f>
        <v>0</v>
      </c>
    </row>
    <row r="268" spans="1:27" ht="92.45">
      <c r="A268" t="s">
        <v>173</v>
      </c>
      <c r="E268" s="23" t="s">
        <v>7081</v>
      </c>
    </row>
    <row r="269" spans="1:27">
      <c r="A269" t="s">
        <v>174</v>
      </c>
      <c r="E269" s="28" t="s">
        <v>7082</v>
      </c>
    </row>
    <row r="270" spans="1:27">
      <c r="A270" t="s">
        <v>176</v>
      </c>
      <c r="E270" s="23" t="s">
        <v>170</v>
      </c>
    </row>
    <row r="271" spans="1:27" ht="26.45">
      <c r="A271" t="s">
        <v>168</v>
      </c>
      <c r="B271">
        <v>64</v>
      </c>
      <c r="C271" s="22" t="s">
        <v>7083</v>
      </c>
      <c r="D271" t="s">
        <v>170</v>
      </c>
      <c r="E271" s="23" t="s">
        <v>7084</v>
      </c>
      <c r="F271" s="24" t="s">
        <v>738</v>
      </c>
      <c r="G271" s="25">
        <v>377.48599999999999</v>
      </c>
      <c r="H271" s="24">
        <v>2.1999999999999999E-2</v>
      </c>
      <c r="I271" s="26">
        <f>ROUND(G271*H271,P4)</f>
        <v>0</v>
      </c>
      <c r="L271" s="26">
        <v>0</v>
      </c>
      <c r="M271" s="20">
        <f>ROUND(G271*L271,P4)</f>
        <v>0</v>
      </c>
      <c r="N271" s="21" t="s">
        <v>348</v>
      </c>
      <c r="O271" s="27">
        <f>M271*AA271</f>
        <v>0</v>
      </c>
      <c r="P271">
        <v>3</v>
      </c>
      <c r="AA271">
        <f>IF(P271=1,$O$3,IF(P271=2,$O$4,$O$5))</f>
        <v>0</v>
      </c>
    </row>
    <row r="272" spans="1:27">
      <c r="A272" t="s">
        <v>173</v>
      </c>
      <c r="E272" s="23" t="s">
        <v>170</v>
      </c>
    </row>
    <row r="273" spans="1:27">
      <c r="A273" t="s">
        <v>174</v>
      </c>
      <c r="E273" s="28" t="s">
        <v>7085</v>
      </c>
    </row>
    <row r="274" spans="1:27">
      <c r="A274" t="s">
        <v>176</v>
      </c>
      <c r="E274" s="23" t="s">
        <v>170</v>
      </c>
    </row>
    <row r="275" spans="1:27">
      <c r="A275" t="s">
        <v>168</v>
      </c>
      <c r="B275">
        <v>65</v>
      </c>
      <c r="C275" s="22" t="s">
        <v>7086</v>
      </c>
      <c r="D275" t="s">
        <v>170</v>
      </c>
      <c r="E275" s="23" t="s">
        <v>7087</v>
      </c>
      <c r="F275" s="24" t="s">
        <v>738</v>
      </c>
      <c r="G275" s="25">
        <v>194.316</v>
      </c>
      <c r="H275" s="24">
        <v>2.3630000000000002E-2</v>
      </c>
      <c r="I275" s="26">
        <f>ROUND(G275*H275,P4)</f>
        <v>0</v>
      </c>
      <c r="L275" s="26">
        <v>0</v>
      </c>
      <c r="M275" s="20">
        <f>ROUND(G275*L275,P4)</f>
        <v>0</v>
      </c>
      <c r="N275" s="21" t="s">
        <v>348</v>
      </c>
      <c r="O275" s="27">
        <f>M275*AA275</f>
        <v>0</v>
      </c>
      <c r="P275">
        <v>3</v>
      </c>
      <c r="AA275">
        <f>IF(P275=1,$O$3,IF(P275=2,$O$4,$O$5))</f>
        <v>0</v>
      </c>
    </row>
    <row r="276" spans="1:27" ht="79.150000000000006">
      <c r="A276" t="s">
        <v>173</v>
      </c>
      <c r="E276" s="23" t="s">
        <v>7088</v>
      </c>
    </row>
    <row r="277" spans="1:27">
      <c r="A277" t="s">
        <v>174</v>
      </c>
      <c r="E277" s="28" t="s">
        <v>7064</v>
      </c>
    </row>
    <row r="278" spans="1:27">
      <c r="A278" t="s">
        <v>176</v>
      </c>
      <c r="E278" s="23" t="s">
        <v>170</v>
      </c>
    </row>
    <row r="279" spans="1:27">
      <c r="A279" t="s">
        <v>168</v>
      </c>
      <c r="B279">
        <v>66</v>
      </c>
      <c r="C279" s="22" t="s">
        <v>7089</v>
      </c>
      <c r="D279" t="s">
        <v>170</v>
      </c>
      <c r="E279" s="23" t="s">
        <v>7090</v>
      </c>
      <c r="F279" s="24" t="s">
        <v>738</v>
      </c>
      <c r="G279" s="25">
        <v>460.37299999999999</v>
      </c>
      <c r="H279" s="24">
        <v>2.3099999999999999E-2</v>
      </c>
      <c r="I279" s="26">
        <f>ROUND(G279*H279,P4)</f>
        <v>0</v>
      </c>
      <c r="L279" s="26">
        <v>0</v>
      </c>
      <c r="M279" s="20">
        <f>ROUND(G279*L279,P4)</f>
        <v>0</v>
      </c>
      <c r="N279" s="21" t="s">
        <v>348</v>
      </c>
      <c r="O279" s="27">
        <f>M279*AA279</f>
        <v>0</v>
      </c>
      <c r="P279">
        <v>3</v>
      </c>
      <c r="AA279">
        <f>IF(P279=1,$O$3,IF(P279=2,$O$4,$O$5))</f>
        <v>0</v>
      </c>
    </row>
    <row r="280" spans="1:27" ht="66">
      <c r="A280" t="s">
        <v>173</v>
      </c>
      <c r="E280" s="23" t="s">
        <v>7091</v>
      </c>
    </row>
    <row r="281" spans="1:27" ht="52.9">
      <c r="A281" t="s">
        <v>174</v>
      </c>
      <c r="E281" s="28" t="s">
        <v>7092</v>
      </c>
    </row>
    <row r="282" spans="1:27">
      <c r="A282" t="s">
        <v>176</v>
      </c>
      <c r="E282" s="23" t="s">
        <v>170</v>
      </c>
    </row>
    <row r="283" spans="1:27">
      <c r="A283" t="s">
        <v>168</v>
      </c>
      <c r="B283">
        <v>67</v>
      </c>
      <c r="C283" s="22" t="s">
        <v>7093</v>
      </c>
      <c r="D283" t="s">
        <v>170</v>
      </c>
      <c r="E283" s="23" t="s">
        <v>7094</v>
      </c>
      <c r="F283" s="24" t="s">
        <v>738</v>
      </c>
      <c r="G283" s="25">
        <v>359.51</v>
      </c>
      <c r="H283" s="24">
        <v>2.7000000000000001E-3</v>
      </c>
      <c r="I283" s="26">
        <f>ROUND(G283*H283,P4)</f>
        <v>0</v>
      </c>
      <c r="L283" s="26">
        <v>0</v>
      </c>
      <c r="M283" s="20">
        <f>ROUND(G283*L283,P4)</f>
        <v>0</v>
      </c>
      <c r="N283" s="21" t="s">
        <v>348</v>
      </c>
      <c r="O283" s="27">
        <f>M283*AA283</f>
        <v>0</v>
      </c>
      <c r="P283">
        <v>3</v>
      </c>
      <c r="AA283">
        <f>IF(P283=1,$O$3,IF(P283=2,$O$4,$O$5))</f>
        <v>0</v>
      </c>
    </row>
    <row r="284" spans="1:27" ht="66">
      <c r="A284" t="s">
        <v>173</v>
      </c>
      <c r="E284" s="23" t="s">
        <v>7095</v>
      </c>
    </row>
    <row r="285" spans="1:27">
      <c r="A285" t="s">
        <v>174</v>
      </c>
      <c r="E285" s="28" t="s">
        <v>7082</v>
      </c>
    </row>
    <row r="286" spans="1:27">
      <c r="A286" t="s">
        <v>176</v>
      </c>
      <c r="E286" s="23" t="s">
        <v>170</v>
      </c>
    </row>
    <row r="287" spans="1:27">
      <c r="A287" t="s">
        <v>168</v>
      </c>
      <c r="B287">
        <v>68</v>
      </c>
      <c r="C287" s="22" t="s">
        <v>7096</v>
      </c>
      <c r="D287" t="s">
        <v>170</v>
      </c>
      <c r="E287" s="23" t="s">
        <v>7097</v>
      </c>
      <c r="F287" s="24" t="s">
        <v>317</v>
      </c>
      <c r="G287" s="25">
        <v>115.28</v>
      </c>
      <c r="H287" s="24">
        <v>1.2099999999999999E-3</v>
      </c>
      <c r="I287" s="26">
        <f>ROUND(G287*H287,P4)</f>
        <v>0</v>
      </c>
      <c r="L287" s="26">
        <v>0</v>
      </c>
      <c r="M287" s="20">
        <f>ROUND(G287*L287,P4)</f>
        <v>0</v>
      </c>
      <c r="N287" s="21" t="s">
        <v>348</v>
      </c>
      <c r="O287" s="27">
        <f>M287*AA287</f>
        <v>0</v>
      </c>
      <c r="P287">
        <v>3</v>
      </c>
      <c r="AA287">
        <f>IF(P287=1,$O$3,IF(P287=2,$O$4,$O$5))</f>
        <v>0</v>
      </c>
    </row>
    <row r="288" spans="1:27" ht="39.6">
      <c r="A288" t="s">
        <v>173</v>
      </c>
      <c r="E288" s="23" t="s">
        <v>7098</v>
      </c>
    </row>
    <row r="289" spans="1:27">
      <c r="A289" t="s">
        <v>174</v>
      </c>
      <c r="E289" s="28" t="s">
        <v>7099</v>
      </c>
    </row>
    <row r="290" spans="1:27">
      <c r="A290" t="s">
        <v>176</v>
      </c>
      <c r="E290" s="23" t="s">
        <v>170</v>
      </c>
    </row>
    <row r="291" spans="1:27">
      <c r="A291" t="s">
        <v>168</v>
      </c>
      <c r="B291">
        <v>69</v>
      </c>
      <c r="C291" s="22" t="s">
        <v>7100</v>
      </c>
      <c r="D291" t="s">
        <v>170</v>
      </c>
      <c r="E291" s="23" t="s">
        <v>7101</v>
      </c>
      <c r="F291" s="24" t="s">
        <v>738</v>
      </c>
      <c r="G291" s="25">
        <v>4265.433</v>
      </c>
      <c r="H291" s="24">
        <v>3.6000000000000002E-4</v>
      </c>
      <c r="I291" s="26">
        <f>ROUND(G291*H291,P4)</f>
        <v>0</v>
      </c>
      <c r="L291" s="26">
        <v>0</v>
      </c>
      <c r="M291" s="20">
        <f>ROUND(G291*L291,P4)</f>
        <v>0</v>
      </c>
      <c r="N291" s="21" t="s">
        <v>348</v>
      </c>
      <c r="O291" s="27">
        <f>M291*AA291</f>
        <v>0</v>
      </c>
      <c r="P291">
        <v>3</v>
      </c>
      <c r="AA291">
        <f>IF(P291=1,$O$3,IF(P291=2,$O$4,$O$5))</f>
        <v>0</v>
      </c>
    </row>
    <row r="292" spans="1:27" ht="26.45">
      <c r="A292" t="s">
        <v>173</v>
      </c>
      <c r="E292" s="23" t="s">
        <v>7102</v>
      </c>
    </row>
    <row r="293" spans="1:27">
      <c r="A293" t="s">
        <v>174</v>
      </c>
      <c r="E293" s="28" t="s">
        <v>7103</v>
      </c>
    </row>
    <row r="294" spans="1:27">
      <c r="A294" t="s">
        <v>176</v>
      </c>
      <c r="E294" s="23" t="s">
        <v>170</v>
      </c>
    </row>
    <row r="295" spans="1:27">
      <c r="A295" t="s">
        <v>168</v>
      </c>
      <c r="B295">
        <v>70</v>
      </c>
      <c r="C295" s="22" t="s">
        <v>7104</v>
      </c>
      <c r="D295" t="s">
        <v>170</v>
      </c>
      <c r="E295" s="23" t="s">
        <v>7105</v>
      </c>
      <c r="F295" s="24" t="s">
        <v>738</v>
      </c>
      <c r="G295" s="25">
        <v>3462.6970000000001</v>
      </c>
      <c r="H295" s="24">
        <v>7.0999999999999994E-2</v>
      </c>
      <c r="I295" s="26">
        <f>ROUND(G295*H295,P4)</f>
        <v>0</v>
      </c>
      <c r="L295" s="26">
        <v>0</v>
      </c>
      <c r="M295" s="20">
        <f>ROUND(G295*L295,P4)</f>
        <v>0</v>
      </c>
      <c r="N295" s="21" t="s">
        <v>348</v>
      </c>
      <c r="O295" s="27">
        <f>M295*AA295</f>
        <v>0</v>
      </c>
      <c r="P295">
        <v>3</v>
      </c>
      <c r="AA295">
        <f>IF(P295=1,$O$3,IF(P295=2,$O$4,$O$5))</f>
        <v>0</v>
      </c>
    </row>
    <row r="296" spans="1:27" ht="52.9">
      <c r="A296" t="s">
        <v>173</v>
      </c>
      <c r="E296" s="23" t="s">
        <v>7106</v>
      </c>
    </row>
    <row r="297" spans="1:27">
      <c r="A297" t="s">
        <v>174</v>
      </c>
      <c r="E297" s="28" t="s">
        <v>7107</v>
      </c>
    </row>
    <row r="298" spans="1:27">
      <c r="A298" t="s">
        <v>176</v>
      </c>
      <c r="E298" s="23" t="s">
        <v>170</v>
      </c>
    </row>
    <row r="299" spans="1:27" ht="26.45">
      <c r="A299" t="s">
        <v>168</v>
      </c>
      <c r="B299">
        <v>71</v>
      </c>
      <c r="C299" s="22" t="s">
        <v>7108</v>
      </c>
      <c r="D299" t="s">
        <v>170</v>
      </c>
      <c r="E299" s="23" t="s">
        <v>7109</v>
      </c>
      <c r="F299" s="24" t="s">
        <v>433</v>
      </c>
      <c r="G299" s="25">
        <v>6.9859999999999998</v>
      </c>
      <c r="H299" s="24">
        <v>2.5018699999999998</v>
      </c>
      <c r="I299" s="26">
        <f>ROUND(G299*H299,P4)</f>
        <v>0</v>
      </c>
      <c r="L299" s="26">
        <v>0</v>
      </c>
      <c r="M299" s="20">
        <f>ROUND(G299*L299,P4)</f>
        <v>0</v>
      </c>
      <c r="N299" s="21" t="s">
        <v>348</v>
      </c>
      <c r="O299" s="27">
        <f>M299*AA299</f>
        <v>0</v>
      </c>
      <c r="P299">
        <v>3</v>
      </c>
      <c r="AA299">
        <f>IF(P299=1,$O$3,IF(P299=2,$O$4,$O$5))</f>
        <v>0</v>
      </c>
    </row>
    <row r="300" spans="1:27" ht="52.9">
      <c r="A300" t="s">
        <v>173</v>
      </c>
      <c r="E300" s="23" t="s">
        <v>7110</v>
      </c>
    </row>
    <row r="301" spans="1:27">
      <c r="A301" t="s">
        <v>174</v>
      </c>
      <c r="E301" s="28" t="s">
        <v>7111</v>
      </c>
    </row>
    <row r="302" spans="1:27">
      <c r="A302" t="s">
        <v>176</v>
      </c>
      <c r="E302" s="23" t="s">
        <v>170</v>
      </c>
    </row>
    <row r="303" spans="1:27" ht="26.45">
      <c r="A303" t="s">
        <v>168</v>
      </c>
      <c r="B303">
        <v>72</v>
      </c>
      <c r="C303" s="22" t="s">
        <v>7112</v>
      </c>
      <c r="D303" t="s">
        <v>170</v>
      </c>
      <c r="E303" s="23" t="s">
        <v>7113</v>
      </c>
      <c r="F303" s="24" t="s">
        <v>433</v>
      </c>
      <c r="G303" s="25">
        <v>6.9859999999999998</v>
      </c>
      <c r="H303" s="24">
        <v>0</v>
      </c>
      <c r="I303" s="26">
        <f>ROUND(G303*H303,P4)</f>
        <v>0</v>
      </c>
      <c r="L303" s="26">
        <v>0</v>
      </c>
      <c r="M303" s="20">
        <f>ROUND(G303*L303,P4)</f>
        <v>0</v>
      </c>
      <c r="N303" s="21" t="s">
        <v>348</v>
      </c>
      <c r="O303" s="27">
        <f>M303*AA303</f>
        <v>0</v>
      </c>
      <c r="P303">
        <v>3</v>
      </c>
      <c r="AA303">
        <f>IF(P303=1,$O$3,IF(P303=2,$O$4,$O$5))</f>
        <v>0</v>
      </c>
    </row>
    <row r="304" spans="1:27" ht="66">
      <c r="A304" t="s">
        <v>173</v>
      </c>
      <c r="E304" s="23" t="s">
        <v>7114</v>
      </c>
    </row>
    <row r="305" spans="1:27">
      <c r="A305" t="s">
        <v>174</v>
      </c>
      <c r="E305" s="28" t="s">
        <v>7111</v>
      </c>
    </row>
    <row r="306" spans="1:27">
      <c r="A306" t="s">
        <v>176</v>
      </c>
      <c r="E306" s="23" t="s">
        <v>170</v>
      </c>
    </row>
    <row r="307" spans="1:27" ht="26.45">
      <c r="A307" t="s">
        <v>168</v>
      </c>
      <c r="B307">
        <v>73</v>
      </c>
      <c r="C307" s="22" t="s">
        <v>7115</v>
      </c>
      <c r="D307" t="s">
        <v>170</v>
      </c>
      <c r="E307" s="23" t="s">
        <v>7116</v>
      </c>
      <c r="F307" s="24" t="s">
        <v>433</v>
      </c>
      <c r="G307" s="25">
        <v>2.6520000000000001</v>
      </c>
      <c r="H307" s="24">
        <v>1.3</v>
      </c>
      <c r="I307" s="26">
        <f>ROUND(G307*H307,P4)</f>
        <v>0</v>
      </c>
      <c r="L307" s="26">
        <v>0</v>
      </c>
      <c r="M307" s="20">
        <f>ROUND(G307*L307,P4)</f>
        <v>0</v>
      </c>
      <c r="N307" s="21" t="s">
        <v>348</v>
      </c>
      <c r="O307" s="27">
        <f>M307*AA307</f>
        <v>0</v>
      </c>
      <c r="P307">
        <v>3</v>
      </c>
      <c r="AA307">
        <f>IF(P307=1,$O$3,IF(P307=2,$O$4,$O$5))</f>
        <v>0</v>
      </c>
    </row>
    <row r="308" spans="1:27" ht="39.6">
      <c r="A308" t="s">
        <v>173</v>
      </c>
      <c r="E308" s="23" t="s">
        <v>7117</v>
      </c>
    </row>
    <row r="309" spans="1:27">
      <c r="A309" t="s">
        <v>174</v>
      </c>
      <c r="E309" s="28" t="s">
        <v>7118</v>
      </c>
    </row>
    <row r="310" spans="1:27">
      <c r="A310" t="s">
        <v>176</v>
      </c>
      <c r="E310" s="23" t="s">
        <v>170</v>
      </c>
    </row>
    <row r="311" spans="1:27">
      <c r="A311" t="s">
        <v>168</v>
      </c>
      <c r="B311">
        <v>74</v>
      </c>
      <c r="C311" s="22" t="s">
        <v>7119</v>
      </c>
      <c r="D311" t="s">
        <v>170</v>
      </c>
      <c r="E311" s="23" t="s">
        <v>7120</v>
      </c>
      <c r="F311" s="24" t="s">
        <v>172</v>
      </c>
      <c r="G311" s="25">
        <v>0.44900000000000001</v>
      </c>
      <c r="H311" s="24">
        <v>1.06277</v>
      </c>
      <c r="I311" s="26">
        <f>ROUND(G311*H311,P4)</f>
        <v>0</v>
      </c>
      <c r="L311" s="26">
        <v>0</v>
      </c>
      <c r="M311" s="20">
        <f>ROUND(G311*L311,P4)</f>
        <v>0</v>
      </c>
      <c r="N311" s="21" t="s">
        <v>348</v>
      </c>
      <c r="O311" s="27">
        <f>M311*AA311</f>
        <v>0</v>
      </c>
      <c r="P311">
        <v>3</v>
      </c>
      <c r="AA311">
        <f>IF(P311=1,$O$3,IF(P311=2,$O$4,$O$5))</f>
        <v>0</v>
      </c>
    </row>
    <row r="312" spans="1:27" ht="39.6">
      <c r="A312" t="s">
        <v>173</v>
      </c>
      <c r="E312" s="23" t="s">
        <v>7121</v>
      </c>
    </row>
    <row r="313" spans="1:27">
      <c r="A313" t="s">
        <v>174</v>
      </c>
      <c r="E313" s="28" t="s">
        <v>7122</v>
      </c>
    </row>
    <row r="314" spans="1:27">
      <c r="A314" t="s">
        <v>176</v>
      </c>
      <c r="E314" s="23" t="s">
        <v>170</v>
      </c>
    </row>
    <row r="315" spans="1:27" ht="26.45">
      <c r="A315" t="s">
        <v>168</v>
      </c>
      <c r="B315">
        <v>75</v>
      </c>
      <c r="C315" s="22" t="s">
        <v>7123</v>
      </c>
      <c r="D315" t="s">
        <v>170</v>
      </c>
      <c r="E315" s="23" t="s">
        <v>7124</v>
      </c>
      <c r="F315" s="24" t="s">
        <v>738</v>
      </c>
      <c r="G315" s="25">
        <v>75.17</v>
      </c>
      <c r="H315" s="24">
        <v>8.4000000000000005E-2</v>
      </c>
      <c r="I315" s="26">
        <f>ROUND(G315*H315,P4)</f>
        <v>0</v>
      </c>
      <c r="L315" s="26">
        <v>0</v>
      </c>
      <c r="M315" s="20">
        <f>ROUND(G315*L315,P4)</f>
        <v>0</v>
      </c>
      <c r="N315" s="21" t="s">
        <v>348</v>
      </c>
      <c r="O315" s="27">
        <f>M315*AA315</f>
        <v>0</v>
      </c>
      <c r="P315">
        <v>3</v>
      </c>
      <c r="AA315">
        <f>IF(P315=1,$O$3,IF(P315=2,$O$4,$O$5))</f>
        <v>0</v>
      </c>
    </row>
    <row r="316" spans="1:27" ht="39.6">
      <c r="A316" t="s">
        <v>173</v>
      </c>
      <c r="E316" s="23" t="s">
        <v>7125</v>
      </c>
    </row>
    <row r="317" spans="1:27">
      <c r="A317" t="s">
        <v>174</v>
      </c>
      <c r="E317" s="28" t="s">
        <v>7126</v>
      </c>
    </row>
    <row r="318" spans="1:27">
      <c r="A318" t="s">
        <v>176</v>
      </c>
      <c r="E318" s="23" t="s">
        <v>170</v>
      </c>
    </row>
    <row r="319" spans="1:27" ht="26.45">
      <c r="A319" t="s">
        <v>168</v>
      </c>
      <c r="B319">
        <v>76</v>
      </c>
      <c r="C319" s="22" t="s">
        <v>7127</v>
      </c>
      <c r="D319" t="s">
        <v>170</v>
      </c>
      <c r="E319" s="23" t="s">
        <v>7128</v>
      </c>
      <c r="F319" s="24" t="s">
        <v>317</v>
      </c>
      <c r="G319" s="25">
        <v>8178</v>
      </c>
      <c r="H319" s="24">
        <v>2.0000000000000002E-5</v>
      </c>
      <c r="I319" s="26">
        <f>ROUND(G319*H319,P4)</f>
        <v>0</v>
      </c>
      <c r="L319" s="26">
        <v>0</v>
      </c>
      <c r="M319" s="20">
        <f>ROUND(G319*L319,P4)</f>
        <v>0</v>
      </c>
      <c r="N319" s="21" t="s">
        <v>348</v>
      </c>
      <c r="O319" s="27">
        <f>M319*AA319</f>
        <v>0</v>
      </c>
      <c r="P319">
        <v>3</v>
      </c>
      <c r="AA319">
        <f>IF(P319=1,$O$3,IF(P319=2,$O$4,$O$5))</f>
        <v>0</v>
      </c>
    </row>
    <row r="320" spans="1:27" ht="52.9">
      <c r="A320" t="s">
        <v>173</v>
      </c>
      <c r="E320" s="23" t="s">
        <v>7129</v>
      </c>
    </row>
    <row r="321" spans="1:27">
      <c r="A321" t="s">
        <v>174</v>
      </c>
      <c r="E321" s="28" t="s">
        <v>7130</v>
      </c>
    </row>
    <row r="322" spans="1:27">
      <c r="A322" t="s">
        <v>176</v>
      </c>
      <c r="E322" s="23" t="s">
        <v>170</v>
      </c>
    </row>
    <row r="323" spans="1:27">
      <c r="A323" t="s">
        <v>168</v>
      </c>
      <c r="B323">
        <v>77</v>
      </c>
      <c r="C323" s="22" t="s">
        <v>6783</v>
      </c>
      <c r="D323" t="s">
        <v>170</v>
      </c>
      <c r="E323" s="23" t="s">
        <v>6784</v>
      </c>
      <c r="F323" s="24" t="s">
        <v>415</v>
      </c>
      <c r="G323" s="25">
        <v>230</v>
      </c>
      <c r="H323" s="24">
        <v>1.7770000000000001E-2</v>
      </c>
      <c r="I323" s="26">
        <f>ROUND(G323*H323,P4)</f>
        <v>0</v>
      </c>
      <c r="L323" s="26">
        <v>0</v>
      </c>
      <c r="M323" s="20">
        <f>ROUND(G323*L323,P4)</f>
        <v>0</v>
      </c>
      <c r="N323" s="21" t="s">
        <v>348</v>
      </c>
      <c r="O323" s="27">
        <f>M323*AA323</f>
        <v>0</v>
      </c>
      <c r="P323">
        <v>3</v>
      </c>
      <c r="AA323">
        <f>IF(P323=1,$O$3,IF(P323=2,$O$4,$O$5))</f>
        <v>0</v>
      </c>
    </row>
    <row r="324" spans="1:27" ht="52.9">
      <c r="A324" t="s">
        <v>173</v>
      </c>
      <c r="E324" s="23" t="s">
        <v>6785</v>
      </c>
    </row>
    <row r="325" spans="1:27">
      <c r="A325" t="s">
        <v>174</v>
      </c>
      <c r="E325" s="28" t="s">
        <v>7131</v>
      </c>
    </row>
    <row r="326" spans="1:27">
      <c r="A326" t="s">
        <v>176</v>
      </c>
      <c r="E326" s="23" t="s">
        <v>170</v>
      </c>
    </row>
    <row r="327" spans="1:27" ht="26.45">
      <c r="A327" t="s">
        <v>168</v>
      </c>
      <c r="B327">
        <v>78</v>
      </c>
      <c r="C327" s="22" t="s">
        <v>7132</v>
      </c>
      <c r="D327" t="s">
        <v>170</v>
      </c>
      <c r="E327" s="23" t="s">
        <v>7133</v>
      </c>
      <c r="F327" s="24" t="s">
        <v>415</v>
      </c>
      <c r="G327" s="25">
        <v>3</v>
      </c>
      <c r="H327" s="24">
        <v>1.201E-2</v>
      </c>
      <c r="I327" s="26">
        <f>ROUND(G327*H327,P4)</f>
        <v>0</v>
      </c>
      <c r="L327" s="26">
        <v>0</v>
      </c>
      <c r="M327" s="20">
        <f>ROUND(G327*L327,P4)</f>
        <v>0</v>
      </c>
      <c r="N327" s="21" t="s">
        <v>348</v>
      </c>
      <c r="O327" s="27">
        <f>M327*AA327</f>
        <v>0</v>
      </c>
      <c r="P327">
        <v>3</v>
      </c>
      <c r="AA327">
        <f>IF(P327=1,$O$3,IF(P327=2,$O$4,$O$5))</f>
        <v>0</v>
      </c>
    </row>
    <row r="328" spans="1:27">
      <c r="A328" t="s">
        <v>173</v>
      </c>
      <c r="E328" s="23" t="s">
        <v>170</v>
      </c>
    </row>
    <row r="329" spans="1:27">
      <c r="A329" t="s">
        <v>174</v>
      </c>
      <c r="E329" s="28" t="s">
        <v>3202</v>
      </c>
    </row>
    <row r="330" spans="1:27">
      <c r="A330" t="s">
        <v>176</v>
      </c>
      <c r="E330" s="23" t="s">
        <v>170</v>
      </c>
    </row>
    <row r="331" spans="1:27" ht="26.45">
      <c r="A331" t="s">
        <v>168</v>
      </c>
      <c r="B331">
        <v>79</v>
      </c>
      <c r="C331" s="22" t="s">
        <v>7134</v>
      </c>
      <c r="D331" t="s">
        <v>170</v>
      </c>
      <c r="E331" s="23" t="s">
        <v>7135</v>
      </c>
      <c r="F331" s="24" t="s">
        <v>415</v>
      </c>
      <c r="G331" s="25">
        <v>65</v>
      </c>
      <c r="H331" s="24">
        <v>1.225E-2</v>
      </c>
      <c r="I331" s="26">
        <f>ROUND(G331*H331,P4)</f>
        <v>0</v>
      </c>
      <c r="L331" s="26">
        <v>0</v>
      </c>
      <c r="M331" s="20">
        <f>ROUND(G331*L331,P4)</f>
        <v>0</v>
      </c>
      <c r="N331" s="21" t="s">
        <v>348</v>
      </c>
      <c r="O331" s="27">
        <f>M331*AA331</f>
        <v>0</v>
      </c>
      <c r="P331">
        <v>3</v>
      </c>
      <c r="AA331">
        <f>IF(P331=1,$O$3,IF(P331=2,$O$4,$O$5))</f>
        <v>0</v>
      </c>
    </row>
    <row r="332" spans="1:27">
      <c r="A332" t="s">
        <v>173</v>
      </c>
      <c r="E332" s="23" t="s">
        <v>170</v>
      </c>
    </row>
    <row r="333" spans="1:27" ht="132">
      <c r="A333" t="s">
        <v>174</v>
      </c>
      <c r="E333" s="28" t="s">
        <v>7136</v>
      </c>
    </row>
    <row r="334" spans="1:27">
      <c r="A334" t="s">
        <v>176</v>
      </c>
      <c r="E334" s="23" t="s">
        <v>170</v>
      </c>
    </row>
    <row r="335" spans="1:27" ht="26.45">
      <c r="A335" t="s">
        <v>168</v>
      </c>
      <c r="B335">
        <v>80</v>
      </c>
      <c r="C335" s="22" t="s">
        <v>7137</v>
      </c>
      <c r="D335" t="s">
        <v>170</v>
      </c>
      <c r="E335" s="23" t="s">
        <v>7138</v>
      </c>
      <c r="F335" s="24" t="s">
        <v>415</v>
      </c>
      <c r="G335" s="25">
        <v>16</v>
      </c>
      <c r="H335" s="24">
        <v>1.2489999999999999E-2</v>
      </c>
      <c r="I335" s="26">
        <f>ROUND(G335*H335,P4)</f>
        <v>0</v>
      </c>
      <c r="L335" s="26">
        <v>0</v>
      </c>
      <c r="M335" s="20">
        <f>ROUND(G335*L335,P4)</f>
        <v>0</v>
      </c>
      <c r="N335" s="21" t="s">
        <v>348</v>
      </c>
      <c r="O335" s="27">
        <f>M335*AA335</f>
        <v>0</v>
      </c>
      <c r="P335">
        <v>3</v>
      </c>
      <c r="AA335">
        <f>IF(P335=1,$O$3,IF(P335=2,$O$4,$O$5))</f>
        <v>0</v>
      </c>
    </row>
    <row r="336" spans="1:27">
      <c r="A336" t="s">
        <v>173</v>
      </c>
      <c r="E336" s="23" t="s">
        <v>170</v>
      </c>
    </row>
    <row r="337" spans="1:27" ht="79.150000000000006">
      <c r="A337" t="s">
        <v>174</v>
      </c>
      <c r="E337" s="28" t="s">
        <v>7139</v>
      </c>
    </row>
    <row r="338" spans="1:27">
      <c r="A338" t="s">
        <v>176</v>
      </c>
      <c r="E338" s="23" t="s">
        <v>170</v>
      </c>
    </row>
    <row r="339" spans="1:27" ht="26.45">
      <c r="A339" t="s">
        <v>168</v>
      </c>
      <c r="B339">
        <v>81</v>
      </c>
      <c r="C339" s="22" t="s">
        <v>7140</v>
      </c>
      <c r="D339" t="s">
        <v>170</v>
      </c>
      <c r="E339" s="23" t="s">
        <v>7141</v>
      </c>
      <c r="F339" s="24" t="s">
        <v>415</v>
      </c>
      <c r="G339" s="25">
        <v>5</v>
      </c>
      <c r="H339" s="24">
        <v>1.272E-2</v>
      </c>
      <c r="I339" s="26">
        <f>ROUND(G339*H339,P4)</f>
        <v>0</v>
      </c>
      <c r="L339" s="26">
        <v>0</v>
      </c>
      <c r="M339" s="20">
        <f>ROUND(G339*L339,P4)</f>
        <v>0</v>
      </c>
      <c r="N339" s="21" t="s">
        <v>348</v>
      </c>
      <c r="O339" s="27">
        <f>M339*AA339</f>
        <v>0</v>
      </c>
      <c r="P339">
        <v>3</v>
      </c>
      <c r="AA339">
        <f>IF(P339=1,$O$3,IF(P339=2,$O$4,$O$5))</f>
        <v>0</v>
      </c>
    </row>
    <row r="340" spans="1:27">
      <c r="A340" t="s">
        <v>173</v>
      </c>
      <c r="E340" s="23" t="s">
        <v>170</v>
      </c>
    </row>
    <row r="341" spans="1:27" ht="39.6">
      <c r="A341" t="s">
        <v>174</v>
      </c>
      <c r="E341" s="28" t="s">
        <v>7142</v>
      </c>
    </row>
    <row r="342" spans="1:27">
      <c r="A342" t="s">
        <v>176</v>
      </c>
      <c r="E342" s="23" t="s">
        <v>170</v>
      </c>
    </row>
    <row r="343" spans="1:27" ht="26.45">
      <c r="A343" t="s">
        <v>168</v>
      </c>
      <c r="B343">
        <v>82</v>
      </c>
      <c r="C343" s="22" t="s">
        <v>7143</v>
      </c>
      <c r="D343" t="s">
        <v>170</v>
      </c>
      <c r="E343" s="23" t="s">
        <v>7144</v>
      </c>
      <c r="F343" s="24" t="s">
        <v>415</v>
      </c>
      <c r="G343" s="25">
        <v>28</v>
      </c>
      <c r="H343" s="24">
        <v>1.489E-2</v>
      </c>
      <c r="I343" s="26">
        <f>ROUND(G343*H343,P4)</f>
        <v>0</v>
      </c>
      <c r="L343" s="26">
        <v>0</v>
      </c>
      <c r="M343" s="20">
        <f>ROUND(G343*L343,P4)</f>
        <v>0</v>
      </c>
      <c r="N343" s="21" t="s">
        <v>348</v>
      </c>
      <c r="O343" s="27">
        <f>M343*AA343</f>
        <v>0</v>
      </c>
      <c r="P343">
        <v>3</v>
      </c>
      <c r="AA343">
        <f>IF(P343=1,$O$3,IF(P343=2,$O$4,$O$5))</f>
        <v>0</v>
      </c>
    </row>
    <row r="344" spans="1:27">
      <c r="A344" t="s">
        <v>173</v>
      </c>
      <c r="E344" s="23" t="s">
        <v>170</v>
      </c>
    </row>
    <row r="345" spans="1:27">
      <c r="A345" t="s">
        <v>174</v>
      </c>
      <c r="E345" s="28" t="s">
        <v>7145</v>
      </c>
    </row>
    <row r="346" spans="1:27">
      <c r="A346" t="s">
        <v>176</v>
      </c>
      <c r="E346" s="23" t="s">
        <v>170</v>
      </c>
    </row>
    <row r="347" spans="1:27" ht="26.45">
      <c r="A347" t="s">
        <v>168</v>
      </c>
      <c r="B347">
        <v>83</v>
      </c>
      <c r="C347" s="22" t="s">
        <v>7146</v>
      </c>
      <c r="D347" t="s">
        <v>170</v>
      </c>
      <c r="E347" s="23" t="s">
        <v>7147</v>
      </c>
      <c r="F347" s="24" t="s">
        <v>415</v>
      </c>
      <c r="G347" s="25">
        <v>68</v>
      </c>
      <c r="H347" s="24">
        <v>1.521E-2</v>
      </c>
      <c r="I347" s="26">
        <f>ROUND(G347*H347,P4)</f>
        <v>0</v>
      </c>
      <c r="L347" s="26">
        <v>0</v>
      </c>
      <c r="M347" s="20">
        <f>ROUND(G347*L347,P4)</f>
        <v>0</v>
      </c>
      <c r="N347" s="21" t="s">
        <v>348</v>
      </c>
      <c r="O347" s="27">
        <f>M347*AA347</f>
        <v>0</v>
      </c>
      <c r="P347">
        <v>3</v>
      </c>
      <c r="AA347">
        <f>IF(P347=1,$O$3,IF(P347=2,$O$4,$O$5))</f>
        <v>0</v>
      </c>
    </row>
    <row r="348" spans="1:27">
      <c r="A348" t="s">
        <v>173</v>
      </c>
      <c r="E348" s="23" t="s">
        <v>170</v>
      </c>
    </row>
    <row r="349" spans="1:27">
      <c r="A349" t="s">
        <v>174</v>
      </c>
      <c r="E349" s="28" t="s">
        <v>7148</v>
      </c>
    </row>
    <row r="350" spans="1:27">
      <c r="A350" t="s">
        <v>176</v>
      </c>
      <c r="E350" s="23" t="s">
        <v>170</v>
      </c>
    </row>
    <row r="351" spans="1:27" ht="26.45">
      <c r="A351" t="s">
        <v>168</v>
      </c>
      <c r="B351">
        <v>84</v>
      </c>
      <c r="C351" s="22" t="s">
        <v>7149</v>
      </c>
      <c r="D351" t="s">
        <v>170</v>
      </c>
      <c r="E351" s="23" t="s">
        <v>7150</v>
      </c>
      <c r="F351" s="24" t="s">
        <v>415</v>
      </c>
      <c r="G351" s="25">
        <v>7</v>
      </c>
      <c r="H351" s="24">
        <v>1.553E-2</v>
      </c>
      <c r="I351" s="26">
        <f>ROUND(G351*H351,P4)</f>
        <v>0</v>
      </c>
      <c r="L351" s="26">
        <v>0</v>
      </c>
      <c r="M351" s="20">
        <f>ROUND(G351*L351,P4)</f>
        <v>0</v>
      </c>
      <c r="N351" s="21" t="s">
        <v>348</v>
      </c>
      <c r="O351" s="27">
        <f>M351*AA351</f>
        <v>0</v>
      </c>
      <c r="P351">
        <v>3</v>
      </c>
      <c r="AA351">
        <f>IF(P351=1,$O$3,IF(P351=2,$O$4,$O$5))</f>
        <v>0</v>
      </c>
    </row>
    <row r="352" spans="1:27">
      <c r="A352" t="s">
        <v>173</v>
      </c>
      <c r="E352" s="23" t="s">
        <v>170</v>
      </c>
    </row>
    <row r="353" spans="1:27">
      <c r="A353" t="s">
        <v>174</v>
      </c>
      <c r="E353" s="28" t="s">
        <v>6943</v>
      </c>
    </row>
    <row r="354" spans="1:27">
      <c r="A354" t="s">
        <v>176</v>
      </c>
      <c r="E354" s="23" t="s">
        <v>170</v>
      </c>
    </row>
    <row r="355" spans="1:27" ht="26.45">
      <c r="A355" t="s">
        <v>168</v>
      </c>
      <c r="B355">
        <v>85</v>
      </c>
      <c r="C355" s="22" t="s">
        <v>7151</v>
      </c>
      <c r="D355" t="s">
        <v>170</v>
      </c>
      <c r="E355" s="23" t="s">
        <v>7152</v>
      </c>
      <c r="F355" s="24" t="s">
        <v>415</v>
      </c>
      <c r="G355" s="25">
        <v>8</v>
      </c>
      <c r="H355" s="24">
        <v>1.753E-2</v>
      </c>
      <c r="I355" s="26">
        <f>ROUND(G355*H355,P4)</f>
        <v>0</v>
      </c>
      <c r="L355" s="26">
        <v>0</v>
      </c>
      <c r="M355" s="20">
        <f>ROUND(G355*L355,P4)</f>
        <v>0</v>
      </c>
      <c r="N355" s="21" t="s">
        <v>348</v>
      </c>
      <c r="O355" s="27">
        <f>M355*AA355</f>
        <v>0</v>
      </c>
      <c r="P355">
        <v>3</v>
      </c>
      <c r="AA355">
        <f>IF(P355=1,$O$3,IF(P355=2,$O$4,$O$5))</f>
        <v>0</v>
      </c>
    </row>
    <row r="356" spans="1:27">
      <c r="A356" t="s">
        <v>173</v>
      </c>
      <c r="E356" s="23" t="s">
        <v>170</v>
      </c>
    </row>
    <row r="357" spans="1:27" ht="39.6">
      <c r="A357" t="s">
        <v>174</v>
      </c>
      <c r="E357" s="28" t="s">
        <v>7153</v>
      </c>
    </row>
    <row r="358" spans="1:27">
      <c r="A358" t="s">
        <v>176</v>
      </c>
      <c r="E358" s="23" t="s">
        <v>170</v>
      </c>
    </row>
    <row r="359" spans="1:27" ht="26.45">
      <c r="A359" t="s">
        <v>168</v>
      </c>
      <c r="B359">
        <v>86</v>
      </c>
      <c r="C359" s="22" t="s">
        <v>7154</v>
      </c>
      <c r="D359" t="s">
        <v>170</v>
      </c>
      <c r="E359" s="23" t="s">
        <v>7155</v>
      </c>
      <c r="F359" s="24" t="s">
        <v>415</v>
      </c>
      <c r="G359" s="25">
        <v>27</v>
      </c>
      <c r="H359" s="24">
        <v>1.7930000000000001E-2</v>
      </c>
      <c r="I359" s="26">
        <f>ROUND(G359*H359,P4)</f>
        <v>0</v>
      </c>
      <c r="L359" s="26">
        <v>0</v>
      </c>
      <c r="M359" s="20">
        <f>ROUND(G359*L359,P4)</f>
        <v>0</v>
      </c>
      <c r="N359" s="21" t="s">
        <v>348</v>
      </c>
      <c r="O359" s="27">
        <f>M359*AA359</f>
        <v>0</v>
      </c>
      <c r="P359">
        <v>3</v>
      </c>
      <c r="AA359">
        <f>IF(P359=1,$O$3,IF(P359=2,$O$4,$O$5))</f>
        <v>0</v>
      </c>
    </row>
    <row r="360" spans="1:27">
      <c r="A360" t="s">
        <v>173</v>
      </c>
      <c r="E360" s="23" t="s">
        <v>170</v>
      </c>
    </row>
    <row r="361" spans="1:27" ht="66">
      <c r="A361" t="s">
        <v>174</v>
      </c>
      <c r="E361" s="28" t="s">
        <v>7156</v>
      </c>
    </row>
    <row r="362" spans="1:27">
      <c r="A362" t="s">
        <v>176</v>
      </c>
      <c r="E362" s="23" t="s">
        <v>170</v>
      </c>
    </row>
    <row r="363" spans="1:27" ht="26.45">
      <c r="A363" t="s">
        <v>168</v>
      </c>
      <c r="B363">
        <v>87</v>
      </c>
      <c r="C363" s="22" t="s">
        <v>7157</v>
      </c>
      <c r="D363" t="s">
        <v>170</v>
      </c>
      <c r="E363" s="23" t="s">
        <v>7158</v>
      </c>
      <c r="F363" s="24" t="s">
        <v>415</v>
      </c>
      <c r="G363" s="25">
        <v>2</v>
      </c>
      <c r="H363" s="24">
        <v>1.8339999999999999E-2</v>
      </c>
      <c r="I363" s="26">
        <f>ROUND(G363*H363,P4)</f>
        <v>0</v>
      </c>
      <c r="L363" s="26">
        <v>0</v>
      </c>
      <c r="M363" s="20">
        <f>ROUND(G363*L363,P4)</f>
        <v>0</v>
      </c>
      <c r="N363" s="21" t="s">
        <v>348</v>
      </c>
      <c r="O363" s="27">
        <f>M363*AA363</f>
        <v>0</v>
      </c>
      <c r="P363">
        <v>3</v>
      </c>
      <c r="AA363">
        <f>IF(P363=1,$O$3,IF(P363=2,$O$4,$O$5))</f>
        <v>0</v>
      </c>
    </row>
    <row r="364" spans="1:27">
      <c r="A364" t="s">
        <v>173</v>
      </c>
      <c r="E364" s="23" t="s">
        <v>170</v>
      </c>
    </row>
    <row r="365" spans="1:27">
      <c r="A365" t="s">
        <v>174</v>
      </c>
      <c r="E365" s="28" t="s">
        <v>7159</v>
      </c>
    </row>
    <row r="366" spans="1:27">
      <c r="A366" t="s">
        <v>176</v>
      </c>
      <c r="E366" s="23" t="s">
        <v>170</v>
      </c>
    </row>
    <row r="367" spans="1:27" ht="26.45">
      <c r="A367" t="s">
        <v>168</v>
      </c>
      <c r="B367">
        <v>88</v>
      </c>
      <c r="C367" s="22" t="s">
        <v>7160</v>
      </c>
      <c r="D367" t="s">
        <v>170</v>
      </c>
      <c r="E367" s="23" t="s">
        <v>7161</v>
      </c>
      <c r="F367" s="24" t="s">
        <v>415</v>
      </c>
      <c r="G367" s="25">
        <v>1</v>
      </c>
      <c r="H367" s="24">
        <v>1.9720000000000001E-2</v>
      </c>
      <c r="I367" s="26">
        <f>ROUND(G367*H367,P4)</f>
        <v>0</v>
      </c>
      <c r="L367" s="26">
        <v>0</v>
      </c>
      <c r="M367" s="20">
        <f>ROUND(G367*L367,P4)</f>
        <v>0</v>
      </c>
      <c r="N367" s="21" t="s">
        <v>348</v>
      </c>
      <c r="O367" s="27">
        <f>M367*AA367</f>
        <v>0</v>
      </c>
      <c r="P367">
        <v>3</v>
      </c>
      <c r="AA367">
        <f>IF(P367=1,$O$3,IF(P367=2,$O$4,$O$5))</f>
        <v>0</v>
      </c>
    </row>
    <row r="368" spans="1:27">
      <c r="A368" t="s">
        <v>173</v>
      </c>
      <c r="E368" s="23" t="s">
        <v>170</v>
      </c>
    </row>
    <row r="369" spans="1:27">
      <c r="A369" t="s">
        <v>174</v>
      </c>
      <c r="E369" s="28" t="s">
        <v>193</v>
      </c>
    </row>
    <row r="370" spans="1:27">
      <c r="A370" t="s">
        <v>176</v>
      </c>
      <c r="E370" s="23" t="s">
        <v>170</v>
      </c>
    </row>
    <row r="371" spans="1:27">
      <c r="A371" t="s">
        <v>168</v>
      </c>
      <c r="B371">
        <v>94</v>
      </c>
      <c r="C371" s="22" t="s">
        <v>7162</v>
      </c>
      <c r="D371" t="s">
        <v>170</v>
      </c>
      <c r="E371" s="23" t="s">
        <v>7163</v>
      </c>
      <c r="F371" s="24" t="s">
        <v>415</v>
      </c>
      <c r="G371" s="25">
        <v>16</v>
      </c>
      <c r="H371" s="24">
        <v>3.5319999999999997E-2</v>
      </c>
      <c r="I371" s="26">
        <f>ROUND(G371*H371,P4)</f>
        <v>0</v>
      </c>
      <c r="L371" s="26">
        <v>0</v>
      </c>
      <c r="M371" s="20">
        <f>ROUND(G371*L371,P4)</f>
        <v>0</v>
      </c>
      <c r="N371" s="21" t="s">
        <v>348</v>
      </c>
      <c r="O371" s="27">
        <f>M371*AA371</f>
        <v>0</v>
      </c>
      <c r="P371">
        <v>3</v>
      </c>
      <c r="AA371">
        <f>IF(P371=1,$O$3,IF(P371=2,$O$4,$O$5))</f>
        <v>0</v>
      </c>
    </row>
    <row r="372" spans="1:27" ht="52.9">
      <c r="A372" t="s">
        <v>173</v>
      </c>
      <c r="E372" s="23" t="s">
        <v>7164</v>
      </c>
    </row>
    <row r="373" spans="1:27">
      <c r="A373" t="s">
        <v>174</v>
      </c>
      <c r="E373" s="28" t="s">
        <v>368</v>
      </c>
    </row>
    <row r="374" spans="1:27">
      <c r="A374" t="s">
        <v>176</v>
      </c>
      <c r="E374" s="23" t="s">
        <v>170</v>
      </c>
    </row>
    <row r="375" spans="1:27" ht="26.45">
      <c r="A375" t="s">
        <v>168</v>
      </c>
      <c r="B375">
        <v>95</v>
      </c>
      <c r="C375" s="22" t="s">
        <v>7165</v>
      </c>
      <c r="D375" t="s">
        <v>170</v>
      </c>
      <c r="E375" s="23" t="s">
        <v>7166</v>
      </c>
      <c r="F375" s="24" t="s">
        <v>415</v>
      </c>
      <c r="G375" s="25">
        <v>4</v>
      </c>
      <c r="H375" s="24">
        <v>3.0300000000000001E-2</v>
      </c>
      <c r="I375" s="26">
        <f>ROUND(G375*H375,P4)</f>
        <v>0</v>
      </c>
      <c r="L375" s="26">
        <v>0</v>
      </c>
      <c r="M375" s="20">
        <f>ROUND(G375*L375,P4)</f>
        <v>0</v>
      </c>
      <c r="N375" s="21" t="s">
        <v>170</v>
      </c>
      <c r="O375" s="27">
        <f>M375*AA375</f>
        <v>0</v>
      </c>
      <c r="P375">
        <v>3</v>
      </c>
      <c r="AA375">
        <f>IF(P375=1,$O$3,IF(P375=2,$O$4,$O$5))</f>
        <v>0</v>
      </c>
    </row>
    <row r="376" spans="1:27">
      <c r="A376" t="s">
        <v>173</v>
      </c>
      <c r="E376" s="23" t="s">
        <v>170</v>
      </c>
    </row>
    <row r="377" spans="1:27">
      <c r="A377" t="s">
        <v>174</v>
      </c>
      <c r="E377" s="28" t="s">
        <v>2525</v>
      </c>
    </row>
    <row r="378" spans="1:27">
      <c r="A378" t="s">
        <v>176</v>
      </c>
      <c r="E378" s="23" t="s">
        <v>170</v>
      </c>
    </row>
    <row r="379" spans="1:27" ht="26.45">
      <c r="A379" t="s">
        <v>168</v>
      </c>
      <c r="B379">
        <v>96</v>
      </c>
      <c r="C379" s="22" t="s">
        <v>7167</v>
      </c>
      <c r="D379" t="s">
        <v>170</v>
      </c>
      <c r="E379" s="23" t="s">
        <v>7168</v>
      </c>
      <c r="F379" s="24" t="s">
        <v>415</v>
      </c>
      <c r="G379" s="25">
        <v>1</v>
      </c>
      <c r="H379" s="24">
        <v>3.0300000000000001E-2</v>
      </c>
      <c r="I379" s="26">
        <f>ROUND(G379*H379,P4)</f>
        <v>0</v>
      </c>
      <c r="L379" s="26">
        <v>0</v>
      </c>
      <c r="M379" s="20">
        <f>ROUND(G379*L379,P4)</f>
        <v>0</v>
      </c>
      <c r="N379" s="21" t="s">
        <v>170</v>
      </c>
      <c r="O379" s="27">
        <f>M379*AA379</f>
        <v>0</v>
      </c>
      <c r="P379">
        <v>3</v>
      </c>
      <c r="AA379">
        <f>IF(P379=1,$O$3,IF(P379=2,$O$4,$O$5))</f>
        <v>0</v>
      </c>
    </row>
    <row r="380" spans="1:27">
      <c r="A380" t="s">
        <v>173</v>
      </c>
      <c r="E380" s="23" t="s">
        <v>170</v>
      </c>
    </row>
    <row r="381" spans="1:27">
      <c r="A381" t="s">
        <v>174</v>
      </c>
      <c r="E381" s="28" t="s">
        <v>193</v>
      </c>
    </row>
    <row r="382" spans="1:27">
      <c r="A382" t="s">
        <v>176</v>
      </c>
      <c r="E382" s="23" t="s">
        <v>7169</v>
      </c>
    </row>
    <row r="383" spans="1:27" ht="26.45">
      <c r="A383" t="s">
        <v>168</v>
      </c>
      <c r="B383">
        <v>97</v>
      </c>
      <c r="C383" s="22" t="s">
        <v>7170</v>
      </c>
      <c r="D383" t="s">
        <v>170</v>
      </c>
      <c r="E383" s="23" t="s">
        <v>7171</v>
      </c>
      <c r="F383" s="24" t="s">
        <v>415</v>
      </c>
      <c r="G383" s="25">
        <v>1</v>
      </c>
      <c r="H383" s="24">
        <v>3.0300000000000001E-2</v>
      </c>
      <c r="I383" s="26">
        <f>ROUND(G383*H383,P4)</f>
        <v>0</v>
      </c>
      <c r="L383" s="26">
        <v>0</v>
      </c>
      <c r="M383" s="20">
        <f>ROUND(G383*L383,P4)</f>
        <v>0</v>
      </c>
      <c r="N383" s="21" t="s">
        <v>170</v>
      </c>
      <c r="O383" s="27">
        <f>M383*AA383</f>
        <v>0</v>
      </c>
      <c r="P383">
        <v>3</v>
      </c>
      <c r="AA383">
        <f>IF(P383=1,$O$3,IF(P383=2,$O$4,$O$5))</f>
        <v>0</v>
      </c>
    </row>
    <row r="384" spans="1:27">
      <c r="A384" t="s">
        <v>173</v>
      </c>
      <c r="E384" s="23" t="s">
        <v>170</v>
      </c>
    </row>
    <row r="385" spans="1:27">
      <c r="A385" t="s">
        <v>174</v>
      </c>
      <c r="E385" s="28" t="s">
        <v>193</v>
      </c>
    </row>
    <row r="386" spans="1:27">
      <c r="A386" t="s">
        <v>176</v>
      </c>
      <c r="E386" s="23" t="s">
        <v>7169</v>
      </c>
    </row>
    <row r="387" spans="1:27" ht="26.45">
      <c r="A387" t="s">
        <v>168</v>
      </c>
      <c r="B387">
        <v>99</v>
      </c>
      <c r="C387" s="22" t="s">
        <v>7172</v>
      </c>
      <c r="D387" t="s">
        <v>170</v>
      </c>
      <c r="E387" s="23" t="s">
        <v>7173</v>
      </c>
      <c r="F387" s="24" t="s">
        <v>415</v>
      </c>
      <c r="G387" s="25">
        <v>2</v>
      </c>
      <c r="H387" s="24">
        <v>3.0300000000000001E-2</v>
      </c>
      <c r="I387" s="26">
        <f>ROUND(G387*H387,P4)</f>
        <v>0</v>
      </c>
      <c r="L387" s="26">
        <v>0</v>
      </c>
      <c r="M387" s="20">
        <f>ROUND(G387*L387,P4)</f>
        <v>0</v>
      </c>
      <c r="N387" s="21" t="s">
        <v>170</v>
      </c>
      <c r="O387" s="27">
        <f>M387*AA387</f>
        <v>0</v>
      </c>
      <c r="P387">
        <v>3</v>
      </c>
      <c r="AA387">
        <f>IF(P387=1,$O$3,IF(P387=2,$O$4,$O$5))</f>
        <v>0</v>
      </c>
    </row>
    <row r="388" spans="1:27">
      <c r="A388" t="s">
        <v>173</v>
      </c>
      <c r="E388" s="23" t="s">
        <v>170</v>
      </c>
    </row>
    <row r="389" spans="1:27">
      <c r="A389" t="s">
        <v>174</v>
      </c>
      <c r="E389" s="28" t="s">
        <v>3092</v>
      </c>
    </row>
    <row r="390" spans="1:27">
      <c r="A390" t="s">
        <v>176</v>
      </c>
      <c r="E390" s="23" t="s">
        <v>7169</v>
      </c>
    </row>
    <row r="391" spans="1:27" ht="26.45">
      <c r="A391" t="s">
        <v>168</v>
      </c>
      <c r="B391">
        <v>100</v>
      </c>
      <c r="C391" s="22" t="s">
        <v>7174</v>
      </c>
      <c r="D391" t="s">
        <v>170</v>
      </c>
      <c r="E391" s="23" t="s">
        <v>7175</v>
      </c>
      <c r="F391" s="24" t="s">
        <v>415</v>
      </c>
      <c r="G391" s="25">
        <v>2</v>
      </c>
      <c r="H391" s="24">
        <v>1.8679999999999999E-2</v>
      </c>
      <c r="I391" s="26">
        <f>ROUND(G391*H391,P4)</f>
        <v>0</v>
      </c>
      <c r="L391" s="26">
        <v>0</v>
      </c>
      <c r="M391" s="20">
        <f>ROUND(G391*L391,P4)</f>
        <v>0</v>
      </c>
      <c r="N391" s="21" t="s">
        <v>170</v>
      </c>
      <c r="O391" s="27">
        <f>M391*AA391</f>
        <v>0</v>
      </c>
      <c r="P391">
        <v>3</v>
      </c>
      <c r="AA391">
        <f>IF(P391=1,$O$3,IF(P391=2,$O$4,$O$5))</f>
        <v>0</v>
      </c>
    </row>
    <row r="392" spans="1:27">
      <c r="A392" t="s">
        <v>173</v>
      </c>
      <c r="E392" s="23" t="s">
        <v>170</v>
      </c>
    </row>
    <row r="393" spans="1:27">
      <c r="A393" t="s">
        <v>174</v>
      </c>
      <c r="E393" s="28" t="s">
        <v>3092</v>
      </c>
    </row>
    <row r="394" spans="1:27">
      <c r="A394" t="s">
        <v>176</v>
      </c>
      <c r="E394" s="23" t="s">
        <v>170</v>
      </c>
    </row>
    <row r="395" spans="1:27" ht="26.45">
      <c r="A395" t="s">
        <v>168</v>
      </c>
      <c r="B395">
        <v>101</v>
      </c>
      <c r="C395" s="22" t="s">
        <v>7176</v>
      </c>
      <c r="D395" t="s">
        <v>170</v>
      </c>
      <c r="E395" s="23" t="s">
        <v>7177</v>
      </c>
      <c r="F395" s="24" t="s">
        <v>415</v>
      </c>
      <c r="G395" s="25">
        <v>2</v>
      </c>
      <c r="H395" s="24">
        <v>1.8679999999999999E-2</v>
      </c>
      <c r="I395" s="26">
        <f>ROUND(G395*H395,P4)</f>
        <v>0</v>
      </c>
      <c r="L395" s="26">
        <v>0</v>
      </c>
      <c r="M395" s="20">
        <f>ROUND(G395*L395,P4)</f>
        <v>0</v>
      </c>
      <c r="N395" s="21" t="s">
        <v>170</v>
      </c>
      <c r="O395" s="27">
        <f>M395*AA395</f>
        <v>0</v>
      </c>
      <c r="P395">
        <v>3</v>
      </c>
      <c r="AA395">
        <f>IF(P395=1,$O$3,IF(P395=2,$O$4,$O$5))</f>
        <v>0</v>
      </c>
    </row>
    <row r="396" spans="1:27">
      <c r="A396" t="s">
        <v>173</v>
      </c>
      <c r="E396" s="23" t="s">
        <v>170</v>
      </c>
    </row>
    <row r="397" spans="1:27" ht="39.6">
      <c r="A397" t="s">
        <v>174</v>
      </c>
      <c r="E397" s="28" t="s">
        <v>7178</v>
      </c>
    </row>
    <row r="398" spans="1:27">
      <c r="A398" t="s">
        <v>176</v>
      </c>
      <c r="E398" s="23" t="s">
        <v>170</v>
      </c>
    </row>
    <row r="399" spans="1:27" ht="26.45">
      <c r="A399" t="s">
        <v>168</v>
      </c>
      <c r="B399">
        <v>102</v>
      </c>
      <c r="C399" s="22" t="s">
        <v>7179</v>
      </c>
      <c r="D399" t="s">
        <v>170</v>
      </c>
      <c r="E399" s="23" t="s">
        <v>7180</v>
      </c>
      <c r="F399" s="24" t="s">
        <v>415</v>
      </c>
      <c r="G399" s="25">
        <v>2</v>
      </c>
      <c r="H399" s="24">
        <v>1.95E-2</v>
      </c>
      <c r="I399" s="26">
        <f>ROUND(G399*H399,P4)</f>
        <v>0</v>
      </c>
      <c r="L399" s="26">
        <v>0</v>
      </c>
      <c r="M399" s="20">
        <f>ROUND(G399*L399,P4)</f>
        <v>0</v>
      </c>
      <c r="N399" s="21" t="s">
        <v>170</v>
      </c>
      <c r="O399" s="27">
        <f>M399*AA399</f>
        <v>0</v>
      </c>
      <c r="P399">
        <v>3</v>
      </c>
      <c r="AA399">
        <f>IF(P399=1,$O$3,IF(P399=2,$O$4,$O$5))</f>
        <v>0</v>
      </c>
    </row>
    <row r="400" spans="1:27">
      <c r="A400" t="s">
        <v>173</v>
      </c>
      <c r="E400" s="23" t="s">
        <v>170</v>
      </c>
    </row>
    <row r="401" spans="1:27">
      <c r="A401" t="s">
        <v>174</v>
      </c>
      <c r="E401" s="28" t="s">
        <v>3092</v>
      </c>
    </row>
    <row r="402" spans="1:27">
      <c r="A402" t="s">
        <v>176</v>
      </c>
      <c r="E402" s="23" t="s">
        <v>170</v>
      </c>
    </row>
    <row r="403" spans="1:27" ht="26.45">
      <c r="A403" t="s">
        <v>168</v>
      </c>
      <c r="B403">
        <v>103</v>
      </c>
      <c r="C403" s="22" t="s">
        <v>7181</v>
      </c>
      <c r="D403" t="s">
        <v>170</v>
      </c>
      <c r="E403" s="23" t="s">
        <v>7182</v>
      </c>
      <c r="F403" s="24" t="s">
        <v>415</v>
      </c>
      <c r="G403" s="25">
        <v>1</v>
      </c>
      <c r="H403" s="24">
        <v>1.95E-2</v>
      </c>
      <c r="I403" s="26">
        <f>ROUND(G403*H403,P4)</f>
        <v>0</v>
      </c>
      <c r="L403" s="26">
        <v>0</v>
      </c>
      <c r="M403" s="20">
        <f>ROUND(G403*L403,P4)</f>
        <v>0</v>
      </c>
      <c r="N403" s="21" t="s">
        <v>170</v>
      </c>
      <c r="O403" s="27">
        <f>M403*AA403</f>
        <v>0</v>
      </c>
      <c r="P403">
        <v>3</v>
      </c>
      <c r="AA403">
        <f>IF(P403=1,$O$3,IF(P403=2,$O$4,$O$5))</f>
        <v>0</v>
      </c>
    </row>
    <row r="404" spans="1:27">
      <c r="A404" t="s">
        <v>173</v>
      </c>
      <c r="E404" s="23" t="s">
        <v>170</v>
      </c>
    </row>
    <row r="405" spans="1:27">
      <c r="A405" t="s">
        <v>174</v>
      </c>
      <c r="E405" s="28" t="s">
        <v>193</v>
      </c>
    </row>
    <row r="406" spans="1:27">
      <c r="A406" t="s">
        <v>176</v>
      </c>
      <c r="E406" s="23" t="s">
        <v>170</v>
      </c>
    </row>
    <row r="407" spans="1:27" ht="26.45">
      <c r="A407" t="s">
        <v>168</v>
      </c>
      <c r="B407">
        <v>104</v>
      </c>
      <c r="C407" s="22" t="s">
        <v>7183</v>
      </c>
      <c r="D407" t="s">
        <v>170</v>
      </c>
      <c r="E407" s="23" t="s">
        <v>7184</v>
      </c>
      <c r="F407" s="24" t="s">
        <v>415</v>
      </c>
      <c r="G407" s="25">
        <v>1</v>
      </c>
      <c r="H407" s="24">
        <v>2.5559999999999999E-2</v>
      </c>
      <c r="I407" s="26">
        <f>ROUND(G407*H407,P4)</f>
        <v>0</v>
      </c>
      <c r="L407" s="26">
        <v>0</v>
      </c>
      <c r="M407" s="20">
        <f>ROUND(G407*L407,P4)</f>
        <v>0</v>
      </c>
      <c r="N407" s="21" t="s">
        <v>170</v>
      </c>
      <c r="O407" s="27">
        <f>M407*AA407</f>
        <v>0</v>
      </c>
      <c r="P407">
        <v>3</v>
      </c>
      <c r="AA407">
        <f>IF(P407=1,$O$3,IF(P407=2,$O$4,$O$5))</f>
        <v>0</v>
      </c>
    </row>
    <row r="408" spans="1:27">
      <c r="A408" t="s">
        <v>173</v>
      </c>
      <c r="E408" s="23" t="s">
        <v>170</v>
      </c>
    </row>
    <row r="409" spans="1:27">
      <c r="A409" t="s">
        <v>174</v>
      </c>
      <c r="E409" s="28" t="s">
        <v>193</v>
      </c>
    </row>
    <row r="410" spans="1:27">
      <c r="A410" t="s">
        <v>176</v>
      </c>
      <c r="E410" s="23" t="s">
        <v>170</v>
      </c>
    </row>
    <row r="411" spans="1:27" ht="26.45">
      <c r="A411" t="s">
        <v>168</v>
      </c>
      <c r="B411">
        <v>105</v>
      </c>
      <c r="C411" s="22" t="s">
        <v>7185</v>
      </c>
      <c r="D411" t="s">
        <v>170</v>
      </c>
      <c r="E411" s="23" t="s">
        <v>7186</v>
      </c>
      <c r="F411" s="24" t="s">
        <v>415</v>
      </c>
      <c r="G411" s="25">
        <v>74</v>
      </c>
      <c r="H411" s="24">
        <v>0.42153000000000002</v>
      </c>
      <c r="I411" s="26">
        <f>ROUND(G411*H411,P4)</f>
        <v>0</v>
      </c>
      <c r="L411" s="26">
        <v>0</v>
      </c>
      <c r="M411" s="20">
        <f>ROUND(G411*L411,P4)</f>
        <v>0</v>
      </c>
      <c r="N411" s="21" t="s">
        <v>348</v>
      </c>
      <c r="O411" s="27">
        <f>M411*AA411</f>
        <v>0</v>
      </c>
      <c r="P411">
        <v>3</v>
      </c>
      <c r="AA411">
        <f>IF(P411=1,$O$3,IF(P411=2,$O$4,$O$5))</f>
        <v>0</v>
      </c>
    </row>
    <row r="412" spans="1:27" ht="39.6">
      <c r="A412" t="s">
        <v>173</v>
      </c>
      <c r="E412" s="23" t="s">
        <v>7187</v>
      </c>
    </row>
    <row r="413" spans="1:27">
      <c r="A413" t="s">
        <v>174</v>
      </c>
      <c r="E413" s="28" t="s">
        <v>3673</v>
      </c>
    </row>
    <row r="414" spans="1:27">
      <c r="A414" t="s">
        <v>176</v>
      </c>
      <c r="E414" s="23" t="s">
        <v>170</v>
      </c>
    </row>
    <row r="415" spans="1:27" ht="26.45">
      <c r="A415" t="s">
        <v>168</v>
      </c>
      <c r="B415">
        <v>106</v>
      </c>
      <c r="C415" s="22" t="s">
        <v>7188</v>
      </c>
      <c r="D415" t="s">
        <v>170</v>
      </c>
      <c r="E415" s="23" t="s">
        <v>7189</v>
      </c>
      <c r="F415" s="24" t="s">
        <v>415</v>
      </c>
      <c r="G415" s="25">
        <v>10</v>
      </c>
      <c r="H415" s="24">
        <v>1.201E-2</v>
      </c>
      <c r="I415" s="26">
        <f>ROUND(G415*H415,P4)</f>
        <v>0</v>
      </c>
      <c r="L415" s="26">
        <v>0</v>
      </c>
      <c r="M415" s="20">
        <f>ROUND(G415*L415,P4)</f>
        <v>0</v>
      </c>
      <c r="N415" s="21" t="s">
        <v>348</v>
      </c>
      <c r="O415" s="27">
        <f>M415*AA415</f>
        <v>0</v>
      </c>
      <c r="P415">
        <v>3</v>
      </c>
      <c r="AA415">
        <f>IF(P415=1,$O$3,IF(P415=2,$O$4,$O$5))</f>
        <v>0</v>
      </c>
    </row>
    <row r="416" spans="1:27">
      <c r="A416" t="s">
        <v>173</v>
      </c>
      <c r="E416" s="23" t="s">
        <v>170</v>
      </c>
    </row>
    <row r="417" spans="1:27">
      <c r="A417" t="s">
        <v>174</v>
      </c>
      <c r="E417" s="28" t="s">
        <v>6144</v>
      </c>
    </row>
    <row r="418" spans="1:27">
      <c r="A418" t="s">
        <v>176</v>
      </c>
      <c r="E418" s="23" t="s">
        <v>170</v>
      </c>
    </row>
    <row r="419" spans="1:27" ht="26.45">
      <c r="A419" t="s">
        <v>168</v>
      </c>
      <c r="B419">
        <v>107</v>
      </c>
      <c r="C419" s="22" t="s">
        <v>7190</v>
      </c>
      <c r="D419" t="s">
        <v>170</v>
      </c>
      <c r="E419" s="23" t="s">
        <v>7191</v>
      </c>
      <c r="F419" s="24" t="s">
        <v>415</v>
      </c>
      <c r="G419" s="25">
        <v>6</v>
      </c>
      <c r="H419" s="24">
        <v>1.2489999999999999E-2</v>
      </c>
      <c r="I419" s="26">
        <f>ROUND(G419*H419,P4)</f>
        <v>0</v>
      </c>
      <c r="L419" s="26">
        <v>0</v>
      </c>
      <c r="M419" s="20">
        <f>ROUND(G419*L419,P4)</f>
        <v>0</v>
      </c>
      <c r="N419" s="21" t="s">
        <v>348</v>
      </c>
      <c r="O419" s="27">
        <f>M419*AA419</f>
        <v>0</v>
      </c>
      <c r="P419">
        <v>3</v>
      </c>
      <c r="AA419">
        <f>IF(P419=1,$O$3,IF(P419=2,$O$4,$O$5))</f>
        <v>0</v>
      </c>
    </row>
    <row r="420" spans="1:27">
      <c r="A420" t="s">
        <v>173</v>
      </c>
      <c r="E420" s="23" t="s">
        <v>170</v>
      </c>
    </row>
    <row r="421" spans="1:27" ht="52.9">
      <c r="A421" t="s">
        <v>174</v>
      </c>
      <c r="E421" s="28" t="s">
        <v>7192</v>
      </c>
    </row>
    <row r="422" spans="1:27">
      <c r="A422" t="s">
        <v>176</v>
      </c>
      <c r="E422" s="23" t="s">
        <v>170</v>
      </c>
    </row>
    <row r="423" spans="1:27" ht="26.45">
      <c r="A423" t="s">
        <v>168</v>
      </c>
      <c r="B423">
        <v>108</v>
      </c>
      <c r="C423" s="22" t="s">
        <v>7193</v>
      </c>
      <c r="D423" t="s">
        <v>170</v>
      </c>
      <c r="E423" s="23" t="s">
        <v>7194</v>
      </c>
      <c r="F423" s="24" t="s">
        <v>415</v>
      </c>
      <c r="G423" s="25">
        <v>2</v>
      </c>
      <c r="H423" s="24">
        <v>1.272E-2</v>
      </c>
      <c r="I423" s="26">
        <f>ROUND(G423*H423,P4)</f>
        <v>0</v>
      </c>
      <c r="L423" s="26">
        <v>0</v>
      </c>
      <c r="M423" s="20">
        <f>ROUND(G423*L423,P4)</f>
        <v>0</v>
      </c>
      <c r="N423" s="21" t="s">
        <v>348</v>
      </c>
      <c r="O423" s="27">
        <f>M423*AA423</f>
        <v>0</v>
      </c>
      <c r="P423">
        <v>3</v>
      </c>
      <c r="AA423">
        <f>IF(P423=1,$O$3,IF(P423=2,$O$4,$O$5))</f>
        <v>0</v>
      </c>
    </row>
    <row r="424" spans="1:27">
      <c r="A424" t="s">
        <v>173</v>
      </c>
      <c r="E424" s="23" t="s">
        <v>170</v>
      </c>
    </row>
    <row r="425" spans="1:27">
      <c r="A425" t="s">
        <v>174</v>
      </c>
      <c r="E425" s="28" t="s">
        <v>3092</v>
      </c>
    </row>
    <row r="426" spans="1:27">
      <c r="A426" t="s">
        <v>176</v>
      </c>
      <c r="E426" s="23" t="s">
        <v>170</v>
      </c>
    </row>
    <row r="427" spans="1:27" ht="26.45">
      <c r="A427" t="s">
        <v>168</v>
      </c>
      <c r="B427">
        <v>109</v>
      </c>
      <c r="C427" s="22" t="s">
        <v>7195</v>
      </c>
      <c r="D427" t="s">
        <v>170</v>
      </c>
      <c r="E427" s="23" t="s">
        <v>7196</v>
      </c>
      <c r="F427" s="24" t="s">
        <v>415</v>
      </c>
      <c r="G427" s="25">
        <v>1</v>
      </c>
      <c r="H427" s="24">
        <v>1.4579999999999999E-2</v>
      </c>
      <c r="I427" s="26">
        <f>ROUND(G427*H427,P4)</f>
        <v>0</v>
      </c>
      <c r="L427" s="26">
        <v>0</v>
      </c>
      <c r="M427" s="20">
        <f>ROUND(G427*L427,P4)</f>
        <v>0</v>
      </c>
      <c r="N427" s="21" t="s">
        <v>348</v>
      </c>
      <c r="O427" s="27">
        <f>M427*AA427</f>
        <v>0</v>
      </c>
      <c r="P427">
        <v>3</v>
      </c>
      <c r="AA427">
        <f>IF(P427=1,$O$3,IF(P427=2,$O$4,$O$5))</f>
        <v>0</v>
      </c>
    </row>
    <row r="428" spans="1:27">
      <c r="A428" t="s">
        <v>173</v>
      </c>
      <c r="E428" s="23" t="s">
        <v>170</v>
      </c>
    </row>
    <row r="429" spans="1:27">
      <c r="A429" t="s">
        <v>174</v>
      </c>
      <c r="E429" s="28" t="s">
        <v>193</v>
      </c>
    </row>
    <row r="430" spans="1:27">
      <c r="A430" t="s">
        <v>176</v>
      </c>
      <c r="E430" s="23" t="s">
        <v>170</v>
      </c>
    </row>
    <row r="431" spans="1:27" ht="26.45">
      <c r="A431" t="s">
        <v>168</v>
      </c>
      <c r="B431">
        <v>110</v>
      </c>
      <c r="C431" s="22" t="s">
        <v>7197</v>
      </c>
      <c r="D431" t="s">
        <v>170</v>
      </c>
      <c r="E431" s="23" t="s">
        <v>7198</v>
      </c>
      <c r="F431" s="24" t="s">
        <v>415</v>
      </c>
      <c r="G431" s="25">
        <v>5</v>
      </c>
      <c r="H431" s="24">
        <v>1.489E-2</v>
      </c>
      <c r="I431" s="26">
        <f>ROUND(G431*H431,P4)</f>
        <v>0</v>
      </c>
      <c r="L431" s="26">
        <v>0</v>
      </c>
      <c r="M431" s="20">
        <f>ROUND(G431*L431,P4)</f>
        <v>0</v>
      </c>
      <c r="N431" s="21" t="s">
        <v>348</v>
      </c>
      <c r="O431" s="27">
        <f>M431*AA431</f>
        <v>0</v>
      </c>
      <c r="P431">
        <v>3</v>
      </c>
      <c r="AA431">
        <f>IF(P431=1,$O$3,IF(P431=2,$O$4,$O$5))</f>
        <v>0</v>
      </c>
    </row>
    <row r="432" spans="1:27">
      <c r="A432" t="s">
        <v>173</v>
      </c>
      <c r="E432" s="23" t="s">
        <v>170</v>
      </c>
    </row>
    <row r="433" spans="1:27" ht="52.9">
      <c r="A433" t="s">
        <v>174</v>
      </c>
      <c r="E433" s="28" t="s">
        <v>7199</v>
      </c>
    </row>
    <row r="434" spans="1:27">
      <c r="A434" t="s">
        <v>176</v>
      </c>
      <c r="E434" s="23" t="s">
        <v>170</v>
      </c>
    </row>
    <row r="435" spans="1:27" ht="26.45">
      <c r="A435" t="s">
        <v>168</v>
      </c>
      <c r="B435">
        <v>111</v>
      </c>
      <c r="C435" s="22" t="s">
        <v>7200</v>
      </c>
      <c r="D435" t="s">
        <v>170</v>
      </c>
      <c r="E435" s="23" t="s">
        <v>7201</v>
      </c>
      <c r="F435" s="24" t="s">
        <v>415</v>
      </c>
      <c r="G435" s="25">
        <v>23</v>
      </c>
      <c r="H435" s="24">
        <v>1.521E-2</v>
      </c>
      <c r="I435" s="26">
        <f>ROUND(G435*H435,P4)</f>
        <v>0</v>
      </c>
      <c r="L435" s="26">
        <v>0</v>
      </c>
      <c r="M435" s="20">
        <f>ROUND(G435*L435,P4)</f>
        <v>0</v>
      </c>
      <c r="N435" s="21" t="s">
        <v>348</v>
      </c>
      <c r="O435" s="27">
        <f>M435*AA435</f>
        <v>0</v>
      </c>
      <c r="P435">
        <v>3</v>
      </c>
      <c r="AA435">
        <f>IF(P435=1,$O$3,IF(P435=2,$O$4,$O$5))</f>
        <v>0</v>
      </c>
    </row>
    <row r="436" spans="1:27">
      <c r="A436" t="s">
        <v>173</v>
      </c>
      <c r="E436" s="23" t="s">
        <v>170</v>
      </c>
    </row>
    <row r="437" spans="1:27" ht="79.150000000000006">
      <c r="A437" t="s">
        <v>174</v>
      </c>
      <c r="E437" s="28" t="s">
        <v>7202</v>
      </c>
    </row>
    <row r="438" spans="1:27">
      <c r="A438" t="s">
        <v>176</v>
      </c>
      <c r="E438" s="23" t="s">
        <v>170</v>
      </c>
    </row>
    <row r="439" spans="1:27" ht="26.45">
      <c r="A439" t="s">
        <v>168</v>
      </c>
      <c r="B439">
        <v>112</v>
      </c>
      <c r="C439" s="22" t="s">
        <v>7203</v>
      </c>
      <c r="D439" t="s">
        <v>170</v>
      </c>
      <c r="E439" s="23" t="s">
        <v>7204</v>
      </c>
      <c r="F439" s="24" t="s">
        <v>415</v>
      </c>
      <c r="G439" s="25">
        <v>3</v>
      </c>
      <c r="H439" s="24">
        <v>1.553E-2</v>
      </c>
      <c r="I439" s="26">
        <f>ROUND(G439*H439,P4)</f>
        <v>0</v>
      </c>
      <c r="L439" s="26">
        <v>0</v>
      </c>
      <c r="M439" s="20">
        <f>ROUND(G439*L439,P4)</f>
        <v>0</v>
      </c>
      <c r="N439" s="21" t="s">
        <v>348</v>
      </c>
      <c r="O439" s="27">
        <f>M439*AA439</f>
        <v>0</v>
      </c>
      <c r="P439">
        <v>3</v>
      </c>
      <c r="AA439">
        <f>IF(P439=1,$O$3,IF(P439=2,$O$4,$O$5))</f>
        <v>0</v>
      </c>
    </row>
    <row r="440" spans="1:27">
      <c r="A440" t="s">
        <v>173</v>
      </c>
      <c r="E440" s="23" t="s">
        <v>170</v>
      </c>
    </row>
    <row r="441" spans="1:27">
      <c r="A441" t="s">
        <v>174</v>
      </c>
      <c r="E441" s="28" t="s">
        <v>3202</v>
      </c>
    </row>
    <row r="442" spans="1:27">
      <c r="A442" t="s">
        <v>176</v>
      </c>
      <c r="E442" s="23" t="s">
        <v>170</v>
      </c>
    </row>
    <row r="443" spans="1:27" ht="26.45">
      <c r="A443" t="s">
        <v>168</v>
      </c>
      <c r="B443">
        <v>113</v>
      </c>
      <c r="C443" s="22" t="s">
        <v>7205</v>
      </c>
      <c r="D443" t="s">
        <v>170</v>
      </c>
      <c r="E443" s="23" t="s">
        <v>7206</v>
      </c>
      <c r="F443" s="24" t="s">
        <v>415</v>
      </c>
      <c r="G443" s="25">
        <v>9</v>
      </c>
      <c r="H443" s="24">
        <v>1.753E-2</v>
      </c>
      <c r="I443" s="26">
        <f>ROUND(G443*H443,P4)</f>
        <v>0</v>
      </c>
      <c r="L443" s="26">
        <v>0</v>
      </c>
      <c r="M443" s="20">
        <f>ROUND(G443*L443,P4)</f>
        <v>0</v>
      </c>
      <c r="N443" s="21" t="s">
        <v>348</v>
      </c>
      <c r="O443" s="27">
        <f>M443*AA443</f>
        <v>0</v>
      </c>
      <c r="P443">
        <v>3</v>
      </c>
      <c r="AA443">
        <f>IF(P443=1,$O$3,IF(P443=2,$O$4,$O$5))</f>
        <v>0</v>
      </c>
    </row>
    <row r="444" spans="1:27">
      <c r="A444" t="s">
        <v>173</v>
      </c>
      <c r="E444" s="23" t="s">
        <v>170</v>
      </c>
    </row>
    <row r="445" spans="1:27" ht="66">
      <c r="A445" t="s">
        <v>174</v>
      </c>
      <c r="E445" s="28" t="s">
        <v>7207</v>
      </c>
    </row>
    <row r="446" spans="1:27">
      <c r="A446" t="s">
        <v>176</v>
      </c>
      <c r="E446" s="23" t="s">
        <v>170</v>
      </c>
    </row>
    <row r="447" spans="1:27" ht="26.45">
      <c r="A447" t="s">
        <v>168</v>
      </c>
      <c r="B447">
        <v>114</v>
      </c>
      <c r="C447" s="22" t="s">
        <v>7208</v>
      </c>
      <c r="D447" t="s">
        <v>170</v>
      </c>
      <c r="E447" s="23" t="s">
        <v>7209</v>
      </c>
      <c r="F447" s="24" t="s">
        <v>415</v>
      </c>
      <c r="G447" s="25">
        <v>9</v>
      </c>
      <c r="H447" s="24">
        <v>1.7930000000000001E-2</v>
      </c>
      <c r="I447" s="26">
        <f>ROUND(G447*H447,P4)</f>
        <v>0</v>
      </c>
      <c r="L447" s="26">
        <v>0</v>
      </c>
      <c r="M447" s="20">
        <f>ROUND(G447*L447,P4)</f>
        <v>0</v>
      </c>
      <c r="N447" s="21" t="s">
        <v>348</v>
      </c>
      <c r="O447" s="27">
        <f>M447*AA447</f>
        <v>0</v>
      </c>
      <c r="P447">
        <v>3</v>
      </c>
      <c r="AA447">
        <f>IF(P447=1,$O$3,IF(P447=2,$O$4,$O$5))</f>
        <v>0</v>
      </c>
    </row>
    <row r="448" spans="1:27">
      <c r="A448" t="s">
        <v>173</v>
      </c>
      <c r="E448" s="23" t="s">
        <v>170</v>
      </c>
    </row>
    <row r="449" spans="1:27" ht="39.6">
      <c r="A449" t="s">
        <v>174</v>
      </c>
      <c r="E449" s="28" t="s">
        <v>7210</v>
      </c>
    </row>
    <row r="450" spans="1:27">
      <c r="A450" t="s">
        <v>176</v>
      </c>
      <c r="E450" s="23" t="s">
        <v>170</v>
      </c>
    </row>
    <row r="451" spans="1:27" ht="26.45">
      <c r="A451" t="s">
        <v>168</v>
      </c>
      <c r="B451">
        <v>122</v>
      </c>
      <c r="C451" s="22" t="s">
        <v>7211</v>
      </c>
      <c r="D451" t="s">
        <v>170</v>
      </c>
      <c r="E451" s="23" t="s">
        <v>7212</v>
      </c>
      <c r="F451" s="24" t="s">
        <v>415</v>
      </c>
      <c r="G451" s="25">
        <v>1</v>
      </c>
      <c r="H451" s="24">
        <v>2.521E-2</v>
      </c>
      <c r="I451" s="26">
        <f>ROUND(G451*H451,P4)</f>
        <v>0</v>
      </c>
      <c r="L451" s="26">
        <v>0</v>
      </c>
      <c r="M451" s="20">
        <f>ROUND(G451*L451,P4)</f>
        <v>0</v>
      </c>
      <c r="N451" s="21" t="s">
        <v>170</v>
      </c>
      <c r="O451" s="27">
        <f>M451*AA451</f>
        <v>0</v>
      </c>
      <c r="P451">
        <v>3</v>
      </c>
      <c r="AA451">
        <f>IF(P451=1,$O$3,IF(P451=2,$O$4,$O$5))</f>
        <v>0</v>
      </c>
    </row>
    <row r="452" spans="1:27">
      <c r="A452" t="s">
        <v>173</v>
      </c>
      <c r="E452" s="23" t="s">
        <v>170</v>
      </c>
    </row>
    <row r="453" spans="1:27">
      <c r="A453" t="s">
        <v>174</v>
      </c>
      <c r="E453" s="28" t="s">
        <v>193</v>
      </c>
    </row>
    <row r="454" spans="1:27">
      <c r="A454" t="s">
        <v>176</v>
      </c>
      <c r="E454" s="23" t="s">
        <v>170</v>
      </c>
    </row>
    <row r="455" spans="1:27" ht="26.45">
      <c r="A455" t="s">
        <v>168</v>
      </c>
      <c r="B455">
        <v>123</v>
      </c>
      <c r="C455" s="22" t="s">
        <v>7213</v>
      </c>
      <c r="D455" t="s">
        <v>170</v>
      </c>
      <c r="E455" s="23" t="s">
        <v>7214</v>
      </c>
      <c r="F455" s="24" t="s">
        <v>415</v>
      </c>
      <c r="G455" s="25">
        <v>25</v>
      </c>
      <c r="H455" s="24">
        <v>0.52571000000000001</v>
      </c>
      <c r="I455" s="26">
        <f>ROUND(G455*H455,P4)</f>
        <v>0</v>
      </c>
      <c r="L455" s="26">
        <v>0</v>
      </c>
      <c r="M455" s="20">
        <f>ROUND(G455*L455,P4)</f>
        <v>0</v>
      </c>
      <c r="N455" s="21" t="s">
        <v>348</v>
      </c>
      <c r="O455" s="27">
        <f>M455*AA455</f>
        <v>0</v>
      </c>
      <c r="P455">
        <v>3</v>
      </c>
      <c r="AA455">
        <f>IF(P455=1,$O$3,IF(P455=2,$O$4,$O$5))</f>
        <v>0</v>
      </c>
    </row>
    <row r="456" spans="1:27" ht="39.6">
      <c r="A456" t="s">
        <v>173</v>
      </c>
      <c r="E456" s="23" t="s">
        <v>7215</v>
      </c>
    </row>
    <row r="457" spans="1:27">
      <c r="A457" t="s">
        <v>174</v>
      </c>
      <c r="E457" s="28" t="s">
        <v>884</v>
      </c>
    </row>
    <row r="458" spans="1:27">
      <c r="A458" t="s">
        <v>176</v>
      </c>
      <c r="E458" s="23" t="s">
        <v>170</v>
      </c>
    </row>
    <row r="459" spans="1:27" ht="26.45">
      <c r="A459" t="s">
        <v>168</v>
      </c>
      <c r="B459">
        <v>124</v>
      </c>
      <c r="C459" s="22" t="s">
        <v>7216</v>
      </c>
      <c r="D459" t="s">
        <v>170</v>
      </c>
      <c r="E459" s="23" t="s">
        <v>7217</v>
      </c>
      <c r="F459" s="24" t="s">
        <v>415</v>
      </c>
      <c r="G459" s="25">
        <v>1</v>
      </c>
      <c r="H459" s="24">
        <v>1.7860000000000001E-2</v>
      </c>
      <c r="I459" s="26">
        <f>ROUND(G459*H459,P4)</f>
        <v>0</v>
      </c>
      <c r="L459" s="26">
        <v>0</v>
      </c>
      <c r="M459" s="20">
        <f>ROUND(G459*L459,P4)</f>
        <v>0</v>
      </c>
      <c r="N459" s="21" t="s">
        <v>170</v>
      </c>
      <c r="O459" s="27">
        <f>M459*AA459</f>
        <v>0</v>
      </c>
      <c r="P459">
        <v>3</v>
      </c>
      <c r="AA459">
        <f>IF(P459=1,$O$3,IF(P459=2,$O$4,$O$5))</f>
        <v>0</v>
      </c>
    </row>
    <row r="460" spans="1:27">
      <c r="A460" t="s">
        <v>173</v>
      </c>
      <c r="E460" s="23" t="s">
        <v>170</v>
      </c>
    </row>
    <row r="461" spans="1:27">
      <c r="A461" t="s">
        <v>174</v>
      </c>
      <c r="E461" s="28" t="s">
        <v>193</v>
      </c>
    </row>
    <row r="462" spans="1:27">
      <c r="A462" t="s">
        <v>176</v>
      </c>
      <c r="E462" s="23" t="s">
        <v>170</v>
      </c>
    </row>
    <row r="463" spans="1:27" ht="26.45">
      <c r="A463" t="s">
        <v>168</v>
      </c>
      <c r="B463">
        <v>125</v>
      </c>
      <c r="C463" s="22" t="s">
        <v>7218</v>
      </c>
      <c r="D463" t="s">
        <v>170</v>
      </c>
      <c r="E463" s="23" t="s">
        <v>7219</v>
      </c>
      <c r="F463" s="24" t="s">
        <v>415</v>
      </c>
      <c r="G463" s="25">
        <v>2</v>
      </c>
      <c r="H463" s="24">
        <v>1.7860000000000001E-2</v>
      </c>
      <c r="I463" s="26">
        <f>ROUND(G463*H463,P4)</f>
        <v>0</v>
      </c>
      <c r="L463" s="26">
        <v>0</v>
      </c>
      <c r="M463" s="20">
        <f>ROUND(G463*L463,P4)</f>
        <v>0</v>
      </c>
      <c r="N463" s="21" t="s">
        <v>170</v>
      </c>
      <c r="O463" s="27">
        <f>M463*AA463</f>
        <v>0</v>
      </c>
      <c r="P463">
        <v>3</v>
      </c>
      <c r="AA463">
        <f>IF(P463=1,$O$3,IF(P463=2,$O$4,$O$5))</f>
        <v>0</v>
      </c>
    </row>
    <row r="464" spans="1:27">
      <c r="A464" t="s">
        <v>173</v>
      </c>
      <c r="E464" s="23" t="s">
        <v>170</v>
      </c>
    </row>
    <row r="465" spans="1:27" ht="39.6">
      <c r="A465" t="s">
        <v>174</v>
      </c>
      <c r="E465" s="28" t="s">
        <v>7220</v>
      </c>
    </row>
    <row r="466" spans="1:27">
      <c r="A466" t="s">
        <v>176</v>
      </c>
      <c r="E466" s="23" t="s">
        <v>170</v>
      </c>
    </row>
    <row r="467" spans="1:27" ht="26.45">
      <c r="A467" t="s">
        <v>168</v>
      </c>
      <c r="B467">
        <v>126</v>
      </c>
      <c r="C467" s="22" t="s">
        <v>7221</v>
      </c>
      <c r="D467" t="s">
        <v>170</v>
      </c>
      <c r="E467" s="23" t="s">
        <v>7222</v>
      </c>
      <c r="F467" s="24" t="s">
        <v>415</v>
      </c>
      <c r="G467" s="25">
        <v>8</v>
      </c>
      <c r="H467" s="24">
        <v>1.8679999999999999E-2</v>
      </c>
      <c r="I467" s="26">
        <f>ROUND(G467*H467,P4)</f>
        <v>0</v>
      </c>
      <c r="L467" s="26">
        <v>0</v>
      </c>
      <c r="M467" s="20">
        <f>ROUND(G467*L467,P4)</f>
        <v>0</v>
      </c>
      <c r="N467" s="21" t="s">
        <v>348</v>
      </c>
      <c r="O467" s="27">
        <f>M467*AA467</f>
        <v>0</v>
      </c>
      <c r="P467">
        <v>3</v>
      </c>
      <c r="AA467">
        <f>IF(P467=1,$O$3,IF(P467=2,$O$4,$O$5))</f>
        <v>0</v>
      </c>
    </row>
    <row r="468" spans="1:27">
      <c r="A468" t="s">
        <v>173</v>
      </c>
      <c r="E468" s="23" t="s">
        <v>170</v>
      </c>
    </row>
    <row r="469" spans="1:27" ht="92.45">
      <c r="A469" t="s">
        <v>174</v>
      </c>
      <c r="E469" s="28" t="s">
        <v>7223</v>
      </c>
    </row>
    <row r="470" spans="1:27">
      <c r="A470" t="s">
        <v>176</v>
      </c>
      <c r="E470" s="23" t="s">
        <v>170</v>
      </c>
    </row>
    <row r="471" spans="1:27" ht="26.45">
      <c r="A471" t="s">
        <v>168</v>
      </c>
      <c r="B471">
        <v>127</v>
      </c>
      <c r="C471" s="22" t="s">
        <v>7224</v>
      </c>
      <c r="D471" t="s">
        <v>170</v>
      </c>
      <c r="E471" s="23" t="s">
        <v>7225</v>
      </c>
      <c r="F471" s="24" t="s">
        <v>415</v>
      </c>
      <c r="G471" s="25">
        <v>4</v>
      </c>
      <c r="H471" s="24">
        <v>1.95E-2</v>
      </c>
      <c r="I471" s="26">
        <f>ROUND(G471*H471,P4)</f>
        <v>0</v>
      </c>
      <c r="L471" s="26">
        <v>0</v>
      </c>
      <c r="M471" s="20">
        <f>ROUND(G471*L471,P4)</f>
        <v>0</v>
      </c>
      <c r="N471" s="21" t="s">
        <v>348</v>
      </c>
      <c r="O471" s="27">
        <f>M471*AA471</f>
        <v>0</v>
      </c>
      <c r="P471">
        <v>3</v>
      </c>
      <c r="AA471">
        <f>IF(P471=1,$O$3,IF(P471=2,$O$4,$O$5))</f>
        <v>0</v>
      </c>
    </row>
    <row r="472" spans="1:27">
      <c r="A472" t="s">
        <v>173</v>
      </c>
      <c r="E472" s="23" t="s">
        <v>170</v>
      </c>
    </row>
    <row r="473" spans="1:27" ht="39.6">
      <c r="A473" t="s">
        <v>174</v>
      </c>
      <c r="E473" s="28" t="s">
        <v>7226</v>
      </c>
    </row>
    <row r="474" spans="1:27">
      <c r="A474" t="s">
        <v>176</v>
      </c>
      <c r="E474" s="23" t="s">
        <v>170</v>
      </c>
    </row>
    <row r="475" spans="1:27" ht="26.45">
      <c r="A475" t="s">
        <v>168</v>
      </c>
      <c r="B475">
        <v>128</v>
      </c>
      <c r="C475" s="22" t="s">
        <v>7227</v>
      </c>
      <c r="D475" t="s">
        <v>170</v>
      </c>
      <c r="E475" s="23" t="s">
        <v>7228</v>
      </c>
      <c r="F475" s="24" t="s">
        <v>415</v>
      </c>
      <c r="G475" s="25">
        <v>1</v>
      </c>
      <c r="H475" s="24">
        <v>1.95E-2</v>
      </c>
      <c r="I475" s="26">
        <f>ROUND(G475*H475,P4)</f>
        <v>0</v>
      </c>
      <c r="L475" s="26">
        <v>0</v>
      </c>
      <c r="M475" s="20">
        <f>ROUND(G475*L475,P4)</f>
        <v>0</v>
      </c>
      <c r="N475" s="21" t="s">
        <v>170</v>
      </c>
      <c r="O475" s="27">
        <f>M475*AA475</f>
        <v>0</v>
      </c>
      <c r="P475">
        <v>3</v>
      </c>
      <c r="AA475">
        <f>IF(P475=1,$O$3,IF(P475=2,$O$4,$O$5))</f>
        <v>0</v>
      </c>
    </row>
    <row r="476" spans="1:27">
      <c r="A476" t="s">
        <v>173</v>
      </c>
      <c r="E476" s="23" t="s">
        <v>170</v>
      </c>
    </row>
    <row r="477" spans="1:27">
      <c r="A477" t="s">
        <v>174</v>
      </c>
      <c r="E477" s="28" t="s">
        <v>193</v>
      </c>
    </row>
    <row r="478" spans="1:27">
      <c r="A478" t="s">
        <v>176</v>
      </c>
      <c r="E478" s="23" t="s">
        <v>170</v>
      </c>
    </row>
    <row r="479" spans="1:27" ht="26.45">
      <c r="A479" t="s">
        <v>168</v>
      </c>
      <c r="B479">
        <v>129</v>
      </c>
      <c r="C479" s="22" t="s">
        <v>7229</v>
      </c>
      <c r="D479" t="s">
        <v>170</v>
      </c>
      <c r="E479" s="23" t="s">
        <v>7230</v>
      </c>
      <c r="F479" s="24" t="s">
        <v>415</v>
      </c>
      <c r="G479" s="25">
        <v>1</v>
      </c>
      <c r="H479" s="24">
        <v>2.2120000000000001E-2</v>
      </c>
      <c r="I479" s="26">
        <f>ROUND(G479*H479,P4)</f>
        <v>0</v>
      </c>
      <c r="L479" s="26">
        <v>0</v>
      </c>
      <c r="M479" s="20">
        <f>ROUND(G479*L479,P4)</f>
        <v>0</v>
      </c>
      <c r="N479" s="21" t="s">
        <v>170</v>
      </c>
      <c r="O479" s="27">
        <f>M479*AA479</f>
        <v>0</v>
      </c>
      <c r="P479">
        <v>3</v>
      </c>
      <c r="AA479">
        <f>IF(P479=1,$O$3,IF(P479=2,$O$4,$O$5))</f>
        <v>0</v>
      </c>
    </row>
    <row r="480" spans="1:27">
      <c r="A480" t="s">
        <v>173</v>
      </c>
      <c r="E480" s="23" t="s">
        <v>170</v>
      </c>
    </row>
    <row r="481" spans="1:27">
      <c r="A481" t="s">
        <v>174</v>
      </c>
      <c r="E481" s="28" t="s">
        <v>193</v>
      </c>
    </row>
    <row r="482" spans="1:27">
      <c r="A482" t="s">
        <v>176</v>
      </c>
      <c r="E482" s="23" t="s">
        <v>170</v>
      </c>
    </row>
    <row r="483" spans="1:27" ht="26.45">
      <c r="A483" t="s">
        <v>168</v>
      </c>
      <c r="B483">
        <v>130</v>
      </c>
      <c r="C483" s="22" t="s">
        <v>7231</v>
      </c>
      <c r="D483" t="s">
        <v>170</v>
      </c>
      <c r="E483" s="23" t="s">
        <v>7232</v>
      </c>
      <c r="F483" s="24" t="s">
        <v>415</v>
      </c>
      <c r="G483" s="25">
        <v>1</v>
      </c>
      <c r="H483" s="24">
        <v>2.3099999999999999E-2</v>
      </c>
      <c r="I483" s="26">
        <f>ROUND(G483*H483,P4)</f>
        <v>0</v>
      </c>
      <c r="L483" s="26">
        <v>0</v>
      </c>
      <c r="M483" s="20">
        <f>ROUND(G483*L483,P4)</f>
        <v>0</v>
      </c>
      <c r="N483" s="21" t="s">
        <v>170</v>
      </c>
      <c r="O483" s="27">
        <f>M483*AA483</f>
        <v>0</v>
      </c>
      <c r="P483">
        <v>3</v>
      </c>
      <c r="AA483">
        <f>IF(P483=1,$O$3,IF(P483=2,$O$4,$O$5))</f>
        <v>0</v>
      </c>
    </row>
    <row r="484" spans="1:27">
      <c r="A484" t="s">
        <v>173</v>
      </c>
      <c r="E484" s="23" t="s">
        <v>170</v>
      </c>
    </row>
    <row r="485" spans="1:27">
      <c r="A485" t="s">
        <v>174</v>
      </c>
      <c r="E485" s="28" t="s">
        <v>193</v>
      </c>
    </row>
    <row r="486" spans="1:27">
      <c r="A486" t="s">
        <v>176</v>
      </c>
      <c r="E486" s="23" t="s">
        <v>170</v>
      </c>
    </row>
    <row r="487" spans="1:27" ht="26.45">
      <c r="A487" t="s">
        <v>168</v>
      </c>
      <c r="B487">
        <v>134</v>
      </c>
      <c r="C487" s="22" t="s">
        <v>7233</v>
      </c>
      <c r="D487" t="s">
        <v>170</v>
      </c>
      <c r="E487" s="23" t="s">
        <v>7234</v>
      </c>
      <c r="F487" s="24" t="s">
        <v>415</v>
      </c>
      <c r="G487" s="25">
        <v>2</v>
      </c>
      <c r="H487" s="24">
        <v>3.0300000000000001E-2</v>
      </c>
      <c r="I487" s="26">
        <f>ROUND(G487*H487,P4)</f>
        <v>0</v>
      </c>
      <c r="L487" s="26">
        <v>0</v>
      </c>
      <c r="M487" s="20">
        <f>ROUND(G487*L487,P4)</f>
        <v>0</v>
      </c>
      <c r="N487" s="21" t="s">
        <v>170</v>
      </c>
      <c r="O487" s="27">
        <f>M487*AA487</f>
        <v>0</v>
      </c>
      <c r="P487">
        <v>3</v>
      </c>
      <c r="AA487">
        <f>IF(P487=1,$O$3,IF(P487=2,$O$4,$O$5))</f>
        <v>0</v>
      </c>
    </row>
    <row r="488" spans="1:27">
      <c r="A488" t="s">
        <v>173</v>
      </c>
      <c r="E488" s="23" t="s">
        <v>170</v>
      </c>
    </row>
    <row r="489" spans="1:27">
      <c r="A489" t="s">
        <v>174</v>
      </c>
      <c r="E489" s="28" t="s">
        <v>3092</v>
      </c>
    </row>
    <row r="490" spans="1:27">
      <c r="A490" t="s">
        <v>176</v>
      </c>
      <c r="E490" s="23" t="s">
        <v>170</v>
      </c>
    </row>
    <row r="491" spans="1:27" ht="26.45">
      <c r="A491" t="s">
        <v>168</v>
      </c>
      <c r="B491">
        <v>135</v>
      </c>
      <c r="C491" s="22" t="s">
        <v>7235</v>
      </c>
      <c r="D491" t="s">
        <v>170</v>
      </c>
      <c r="E491" s="23" t="s">
        <v>7236</v>
      </c>
      <c r="F491" s="24" t="s">
        <v>415</v>
      </c>
      <c r="G491" s="25">
        <v>1</v>
      </c>
      <c r="H491" s="24">
        <v>3.0300000000000001E-2</v>
      </c>
      <c r="I491" s="26">
        <f>ROUND(G491*H491,P4)</f>
        <v>0</v>
      </c>
      <c r="L491" s="26">
        <v>0</v>
      </c>
      <c r="M491" s="20">
        <f>ROUND(G491*L491,P4)</f>
        <v>0</v>
      </c>
      <c r="N491" s="21" t="s">
        <v>170</v>
      </c>
      <c r="O491" s="27">
        <f>M491*AA491</f>
        <v>0</v>
      </c>
      <c r="P491">
        <v>3</v>
      </c>
      <c r="AA491">
        <f>IF(P491=1,$O$3,IF(P491=2,$O$4,$O$5))</f>
        <v>0</v>
      </c>
    </row>
    <row r="492" spans="1:27">
      <c r="A492" t="s">
        <v>173</v>
      </c>
      <c r="E492" s="23" t="s">
        <v>170</v>
      </c>
    </row>
    <row r="493" spans="1:27">
      <c r="A493" t="s">
        <v>174</v>
      </c>
      <c r="E493" s="28" t="s">
        <v>193</v>
      </c>
    </row>
    <row r="494" spans="1:27">
      <c r="A494" t="s">
        <v>176</v>
      </c>
      <c r="E494" s="23" t="s">
        <v>170</v>
      </c>
    </row>
    <row r="495" spans="1:27" ht="26.45">
      <c r="A495" t="s">
        <v>168</v>
      </c>
      <c r="B495">
        <v>136</v>
      </c>
      <c r="C495" s="22" t="s">
        <v>7237</v>
      </c>
      <c r="D495" t="s">
        <v>170</v>
      </c>
      <c r="E495" s="23" t="s">
        <v>7238</v>
      </c>
      <c r="F495" s="24" t="s">
        <v>415</v>
      </c>
      <c r="G495" s="25">
        <v>1</v>
      </c>
      <c r="H495" s="24">
        <v>3.0300000000000001E-2</v>
      </c>
      <c r="I495" s="26">
        <f>ROUND(G495*H495,P4)</f>
        <v>0</v>
      </c>
      <c r="L495" s="26">
        <v>0</v>
      </c>
      <c r="M495" s="20">
        <f>ROUND(G495*L495,P4)</f>
        <v>0</v>
      </c>
      <c r="N495" s="21" t="s">
        <v>170</v>
      </c>
      <c r="O495" s="27">
        <f>M495*AA495</f>
        <v>0</v>
      </c>
      <c r="P495">
        <v>3</v>
      </c>
      <c r="AA495">
        <f>IF(P495=1,$O$3,IF(P495=2,$O$4,$O$5))</f>
        <v>0</v>
      </c>
    </row>
    <row r="496" spans="1:27">
      <c r="A496" t="s">
        <v>173</v>
      </c>
      <c r="E496" s="23" t="s">
        <v>170</v>
      </c>
    </row>
    <row r="497" spans="1:27">
      <c r="A497" t="s">
        <v>174</v>
      </c>
      <c r="E497" s="28" t="s">
        <v>193</v>
      </c>
    </row>
    <row r="498" spans="1:27">
      <c r="A498" t="s">
        <v>176</v>
      </c>
      <c r="E498" s="23" t="s">
        <v>170</v>
      </c>
    </row>
    <row r="499" spans="1:27" ht="26.45">
      <c r="A499" t="s">
        <v>168</v>
      </c>
      <c r="B499">
        <v>137</v>
      </c>
      <c r="C499" s="22" t="s">
        <v>7239</v>
      </c>
      <c r="D499" t="s">
        <v>170</v>
      </c>
      <c r="E499" s="23" t="s">
        <v>7240</v>
      </c>
      <c r="F499" s="24" t="s">
        <v>415</v>
      </c>
      <c r="G499" s="25">
        <v>1</v>
      </c>
      <c r="H499" s="24">
        <v>3.0300000000000001E-2</v>
      </c>
      <c r="I499" s="26">
        <f>ROUND(G499*H499,P4)</f>
        <v>0</v>
      </c>
      <c r="L499" s="26">
        <v>0</v>
      </c>
      <c r="M499" s="20">
        <f>ROUND(G499*L499,P4)</f>
        <v>0</v>
      </c>
      <c r="N499" s="21" t="s">
        <v>170</v>
      </c>
      <c r="O499" s="27">
        <f>M499*AA499</f>
        <v>0</v>
      </c>
      <c r="P499">
        <v>3</v>
      </c>
      <c r="AA499">
        <f>IF(P499=1,$O$3,IF(P499=2,$O$4,$O$5))</f>
        <v>0</v>
      </c>
    </row>
    <row r="500" spans="1:27">
      <c r="A500" t="s">
        <v>173</v>
      </c>
      <c r="E500" s="23" t="s">
        <v>170</v>
      </c>
    </row>
    <row r="501" spans="1:27">
      <c r="A501" t="s">
        <v>174</v>
      </c>
      <c r="E501" s="28" t="s">
        <v>193</v>
      </c>
    </row>
    <row r="502" spans="1:27">
      <c r="A502" t="s">
        <v>176</v>
      </c>
      <c r="E502" s="23" t="s">
        <v>7241</v>
      </c>
    </row>
    <row r="503" spans="1:27" ht="26.45">
      <c r="A503" t="s">
        <v>168</v>
      </c>
      <c r="B503">
        <v>138</v>
      </c>
      <c r="C503" s="22" t="s">
        <v>7242</v>
      </c>
      <c r="D503" t="s">
        <v>170</v>
      </c>
      <c r="E503" s="23" t="s">
        <v>7243</v>
      </c>
      <c r="F503" s="24" t="s">
        <v>415</v>
      </c>
      <c r="G503" s="25">
        <v>1</v>
      </c>
      <c r="H503" s="24">
        <v>3.0300000000000001E-2</v>
      </c>
      <c r="I503" s="26">
        <f>ROUND(G503*H503,P4)</f>
        <v>0</v>
      </c>
      <c r="L503" s="26">
        <v>0</v>
      </c>
      <c r="M503" s="20">
        <f>ROUND(G503*L503,P4)</f>
        <v>0</v>
      </c>
      <c r="N503" s="21" t="s">
        <v>170</v>
      </c>
      <c r="O503" s="27">
        <f>M503*AA503</f>
        <v>0</v>
      </c>
      <c r="P503">
        <v>3</v>
      </c>
      <c r="AA503">
        <f>IF(P503=1,$O$3,IF(P503=2,$O$4,$O$5))</f>
        <v>0</v>
      </c>
    </row>
    <row r="504" spans="1:27">
      <c r="A504" t="s">
        <v>173</v>
      </c>
      <c r="E504" s="23" t="s">
        <v>170</v>
      </c>
    </row>
    <row r="505" spans="1:27">
      <c r="A505" t="s">
        <v>174</v>
      </c>
      <c r="E505" s="28" t="s">
        <v>193</v>
      </c>
    </row>
    <row r="506" spans="1:27">
      <c r="A506" t="s">
        <v>176</v>
      </c>
      <c r="E506" s="23" t="s">
        <v>170</v>
      </c>
    </row>
    <row r="507" spans="1:27" ht="26.45">
      <c r="A507" t="s">
        <v>168</v>
      </c>
      <c r="B507">
        <v>139</v>
      </c>
      <c r="C507" s="22" t="s">
        <v>7244</v>
      </c>
      <c r="D507" t="s">
        <v>170</v>
      </c>
      <c r="E507" s="23" t="s">
        <v>7245</v>
      </c>
      <c r="F507" s="24" t="s">
        <v>415</v>
      </c>
      <c r="G507" s="25">
        <v>1</v>
      </c>
      <c r="H507" s="24">
        <v>3.0300000000000001E-2</v>
      </c>
      <c r="I507" s="26">
        <f>ROUND(G507*H507,P4)</f>
        <v>0</v>
      </c>
      <c r="L507" s="26">
        <v>0</v>
      </c>
      <c r="M507" s="20">
        <f>ROUND(G507*L507,P4)</f>
        <v>0</v>
      </c>
      <c r="N507" s="21" t="s">
        <v>170</v>
      </c>
      <c r="O507" s="27">
        <f>M507*AA507</f>
        <v>0</v>
      </c>
      <c r="P507">
        <v>3</v>
      </c>
      <c r="AA507">
        <f>IF(P507=1,$O$3,IF(P507=2,$O$4,$O$5))</f>
        <v>0</v>
      </c>
    </row>
    <row r="508" spans="1:27">
      <c r="A508" t="s">
        <v>173</v>
      </c>
      <c r="E508" s="23" t="s">
        <v>170</v>
      </c>
    </row>
    <row r="509" spans="1:27">
      <c r="A509" t="s">
        <v>174</v>
      </c>
      <c r="E509" s="28" t="s">
        <v>193</v>
      </c>
    </row>
    <row r="510" spans="1:27">
      <c r="A510" t="s">
        <v>176</v>
      </c>
      <c r="E510" s="23" t="s">
        <v>170</v>
      </c>
    </row>
    <row r="511" spans="1:27">
      <c r="A511" t="s">
        <v>168</v>
      </c>
      <c r="B511">
        <v>140</v>
      </c>
      <c r="C511" s="22" t="s">
        <v>7246</v>
      </c>
      <c r="D511" t="s">
        <v>170</v>
      </c>
      <c r="E511" s="23" t="s">
        <v>7247</v>
      </c>
      <c r="F511" s="24" t="s">
        <v>317</v>
      </c>
      <c r="G511" s="25">
        <v>196.785</v>
      </c>
      <c r="H511" s="24">
        <v>1.115E-2</v>
      </c>
      <c r="I511" s="26">
        <f>ROUND(G511*H511,P4)</f>
        <v>0</v>
      </c>
      <c r="L511" s="26">
        <v>0</v>
      </c>
      <c r="M511" s="20">
        <f>ROUND(G511*L511,P4)</f>
        <v>0</v>
      </c>
      <c r="N511" s="21" t="s">
        <v>348</v>
      </c>
      <c r="O511" s="27">
        <f>M511*AA511</f>
        <v>0</v>
      </c>
      <c r="P511">
        <v>3</v>
      </c>
      <c r="AA511">
        <f>IF(P511=1,$O$3,IF(P511=2,$O$4,$O$5))</f>
        <v>0</v>
      </c>
    </row>
    <row r="512" spans="1:27" ht="52.9">
      <c r="A512" t="s">
        <v>173</v>
      </c>
      <c r="E512" s="23" t="s">
        <v>7248</v>
      </c>
    </row>
    <row r="513" spans="1:27">
      <c r="A513" t="s">
        <v>174</v>
      </c>
      <c r="E513" s="28" t="s">
        <v>7249</v>
      </c>
    </row>
    <row r="514" spans="1:27">
      <c r="A514" t="s">
        <v>176</v>
      </c>
      <c r="E514" s="23" t="s">
        <v>170</v>
      </c>
    </row>
    <row r="515" spans="1:27">
      <c r="A515" t="s">
        <v>168</v>
      </c>
      <c r="B515">
        <v>141</v>
      </c>
      <c r="C515" s="22" t="s">
        <v>7250</v>
      </c>
      <c r="D515" t="s">
        <v>170</v>
      </c>
      <c r="E515" s="23" t="s">
        <v>7251</v>
      </c>
      <c r="F515" s="24" t="s">
        <v>317</v>
      </c>
      <c r="G515" s="25">
        <v>47.4</v>
      </c>
      <c r="H515" s="24">
        <v>2.5999999999999999E-2</v>
      </c>
      <c r="I515" s="26">
        <f>ROUND(G515*H515,P4)</f>
        <v>0</v>
      </c>
      <c r="L515" s="26">
        <v>0</v>
      </c>
      <c r="M515" s="20">
        <f>ROUND(G515*L515,P4)</f>
        <v>0</v>
      </c>
      <c r="N515" s="21" t="s">
        <v>170</v>
      </c>
      <c r="O515" s="27">
        <f>M515*AA515</f>
        <v>0</v>
      </c>
      <c r="P515">
        <v>3</v>
      </c>
      <c r="AA515">
        <f>IF(P515=1,$O$3,IF(P515=2,$O$4,$O$5))</f>
        <v>0</v>
      </c>
    </row>
    <row r="516" spans="1:27">
      <c r="A516" t="s">
        <v>173</v>
      </c>
      <c r="E516" s="23" t="s">
        <v>170</v>
      </c>
    </row>
    <row r="517" spans="1:27">
      <c r="A517" t="s">
        <v>174</v>
      </c>
      <c r="E517" s="28" t="s">
        <v>7252</v>
      </c>
    </row>
    <row r="518" spans="1:27">
      <c r="A518" t="s">
        <v>176</v>
      </c>
      <c r="E518" s="23" t="s">
        <v>170</v>
      </c>
    </row>
    <row r="519" spans="1:27">
      <c r="A519" t="s">
        <v>168</v>
      </c>
      <c r="B519">
        <v>142</v>
      </c>
      <c r="C519" s="22" t="s">
        <v>7253</v>
      </c>
      <c r="D519" t="s">
        <v>170</v>
      </c>
      <c r="E519" s="23" t="s">
        <v>7254</v>
      </c>
      <c r="F519" s="24" t="s">
        <v>317</v>
      </c>
      <c r="G519" s="25">
        <v>146.6</v>
      </c>
      <c r="H519" s="24">
        <v>3.3599999999999998E-2</v>
      </c>
      <c r="I519" s="26">
        <f>ROUND(G519*H519,P4)</f>
        <v>0</v>
      </c>
      <c r="L519" s="26">
        <v>0</v>
      </c>
      <c r="M519" s="20">
        <f>ROUND(G519*L519,P4)</f>
        <v>0</v>
      </c>
      <c r="N519" s="21" t="s">
        <v>170</v>
      </c>
      <c r="O519" s="27">
        <f>M519*AA519</f>
        <v>0</v>
      </c>
      <c r="P519">
        <v>3</v>
      </c>
      <c r="AA519">
        <f>IF(P519=1,$O$3,IF(P519=2,$O$4,$O$5))</f>
        <v>0</v>
      </c>
    </row>
    <row r="520" spans="1:27">
      <c r="A520" t="s">
        <v>173</v>
      </c>
      <c r="E520" s="23" t="s">
        <v>170</v>
      </c>
    </row>
    <row r="521" spans="1:27">
      <c r="A521" t="s">
        <v>174</v>
      </c>
      <c r="E521" s="28" t="s">
        <v>7255</v>
      </c>
    </row>
    <row r="522" spans="1:27">
      <c r="A522" t="s">
        <v>176</v>
      </c>
      <c r="E522" s="23" t="s">
        <v>170</v>
      </c>
    </row>
    <row r="523" spans="1:27">
      <c r="A523" t="s">
        <v>168</v>
      </c>
      <c r="B523">
        <v>143</v>
      </c>
      <c r="C523" s="22" t="s">
        <v>7256</v>
      </c>
      <c r="D523" t="s">
        <v>170</v>
      </c>
      <c r="E523" s="23" t="s">
        <v>7257</v>
      </c>
      <c r="F523" s="24" t="s">
        <v>317</v>
      </c>
      <c r="G523" s="25">
        <v>2.7850000000000001</v>
      </c>
      <c r="H523" s="24">
        <v>4.8000000000000001E-2</v>
      </c>
      <c r="I523" s="26">
        <f>ROUND(G523*H523,P4)</f>
        <v>0</v>
      </c>
      <c r="L523" s="26">
        <v>0</v>
      </c>
      <c r="M523" s="20">
        <f>ROUND(G523*L523,P4)</f>
        <v>0</v>
      </c>
      <c r="N523" s="21" t="s">
        <v>170</v>
      </c>
      <c r="O523" s="27">
        <f>M523*AA523</f>
        <v>0</v>
      </c>
      <c r="P523">
        <v>3</v>
      </c>
      <c r="AA523">
        <f>IF(P523=1,$O$3,IF(P523=2,$O$4,$O$5))</f>
        <v>0</v>
      </c>
    </row>
    <row r="524" spans="1:27">
      <c r="A524" t="s">
        <v>173</v>
      </c>
      <c r="E524" s="23" t="s">
        <v>170</v>
      </c>
    </row>
    <row r="525" spans="1:27">
      <c r="A525" t="s">
        <v>174</v>
      </c>
      <c r="E525" s="28" t="s">
        <v>7258</v>
      </c>
    </row>
    <row r="526" spans="1:27">
      <c r="A526" t="s">
        <v>176</v>
      </c>
      <c r="E526" s="23" t="s">
        <v>170</v>
      </c>
    </row>
    <row r="527" spans="1:27" ht="26.45">
      <c r="A527" t="s">
        <v>168</v>
      </c>
      <c r="B527">
        <v>144</v>
      </c>
      <c r="C527" s="22" t="s">
        <v>7259</v>
      </c>
      <c r="D527" t="s">
        <v>170</v>
      </c>
      <c r="E527" s="23" t="s">
        <v>7260</v>
      </c>
      <c r="F527" s="24" t="s">
        <v>738</v>
      </c>
      <c r="G527" s="25">
        <v>447.70800000000003</v>
      </c>
      <c r="H527" s="24">
        <v>6.3E-2</v>
      </c>
      <c r="I527" s="26">
        <f>ROUND(G527*H527,P4)</f>
        <v>0</v>
      </c>
      <c r="L527" s="26">
        <v>0</v>
      </c>
      <c r="M527" s="20">
        <f>ROUND(G527*L527,P4)</f>
        <v>0</v>
      </c>
      <c r="N527" s="21" t="s">
        <v>348</v>
      </c>
      <c r="O527" s="27">
        <f>M527*AA527</f>
        <v>0</v>
      </c>
      <c r="P527">
        <v>3</v>
      </c>
      <c r="AA527">
        <f>IF(P527=1,$O$3,IF(P527=2,$O$4,$O$5))</f>
        <v>0</v>
      </c>
    </row>
    <row r="528" spans="1:27" ht="39.6">
      <c r="A528" t="s">
        <v>173</v>
      </c>
      <c r="E528" s="23" t="s">
        <v>7261</v>
      </c>
    </row>
    <row r="529" spans="1:27">
      <c r="A529" t="s">
        <v>174</v>
      </c>
      <c r="E529" s="28" t="s">
        <v>7262</v>
      </c>
    </row>
    <row r="530" spans="1:27">
      <c r="A530" t="s">
        <v>176</v>
      </c>
      <c r="E530" s="23" t="s">
        <v>170</v>
      </c>
    </row>
    <row r="531" spans="1:27">
      <c r="A531" t="s">
        <v>168</v>
      </c>
      <c r="B531">
        <v>145</v>
      </c>
      <c r="C531" s="22" t="s">
        <v>7263</v>
      </c>
      <c r="D531" t="s">
        <v>170</v>
      </c>
      <c r="E531" s="23" t="s">
        <v>7264</v>
      </c>
      <c r="F531" s="24" t="s">
        <v>738</v>
      </c>
      <c r="G531" s="25">
        <v>33.15</v>
      </c>
      <c r="H531" s="24">
        <v>1.0200000000000001E-2</v>
      </c>
      <c r="I531" s="26">
        <f>ROUND(G531*H531,P4)</f>
        <v>0</v>
      </c>
      <c r="L531" s="26">
        <v>0</v>
      </c>
      <c r="M531" s="20">
        <f>ROUND(G531*L531,P4)</f>
        <v>0</v>
      </c>
      <c r="N531" s="21" t="s">
        <v>348</v>
      </c>
      <c r="O531" s="27">
        <f>M531*AA531</f>
        <v>0</v>
      </c>
      <c r="P531">
        <v>3</v>
      </c>
      <c r="AA531">
        <f>IF(P531=1,$O$3,IF(P531=2,$O$4,$O$5))</f>
        <v>0</v>
      </c>
    </row>
    <row r="532" spans="1:27" ht="39.6">
      <c r="A532" t="s">
        <v>173</v>
      </c>
      <c r="E532" s="23" t="s">
        <v>7265</v>
      </c>
    </row>
    <row r="533" spans="1:27">
      <c r="A533" t="s">
        <v>174</v>
      </c>
      <c r="E533" s="28" t="s">
        <v>7266</v>
      </c>
    </row>
    <row r="534" spans="1:27">
      <c r="A534" t="s">
        <v>176</v>
      </c>
      <c r="E534" s="23" t="s">
        <v>170</v>
      </c>
    </row>
    <row r="535" spans="1:27">
      <c r="A535" t="s">
        <v>168</v>
      </c>
      <c r="B535">
        <v>146</v>
      </c>
      <c r="C535" s="22" t="s">
        <v>7267</v>
      </c>
      <c r="D535" t="s">
        <v>170</v>
      </c>
      <c r="E535" s="23" t="s">
        <v>7268</v>
      </c>
      <c r="F535" s="24" t="s">
        <v>738</v>
      </c>
      <c r="G535" s="25">
        <v>6215.17</v>
      </c>
      <c r="H535" s="24">
        <v>2.0400000000000001E-2</v>
      </c>
      <c r="I535" s="26">
        <f>ROUND(G535*H535,P4)</f>
        <v>0</v>
      </c>
      <c r="L535" s="26">
        <v>0</v>
      </c>
      <c r="M535" s="20">
        <f>ROUND(G535*L535,P4)</f>
        <v>0</v>
      </c>
      <c r="N535" s="21" t="s">
        <v>348</v>
      </c>
      <c r="O535" s="27">
        <f>M535*AA535</f>
        <v>0</v>
      </c>
      <c r="P535">
        <v>3</v>
      </c>
      <c r="AA535">
        <f>IF(P535=1,$O$3,IF(P535=2,$O$4,$O$5))</f>
        <v>0</v>
      </c>
    </row>
    <row r="536" spans="1:27" ht="39.6">
      <c r="A536" t="s">
        <v>173</v>
      </c>
      <c r="E536" s="23" t="s">
        <v>7269</v>
      </c>
    </row>
    <row r="537" spans="1:27" ht="409.5">
      <c r="A537" t="s">
        <v>174</v>
      </c>
      <c r="E537" s="28" t="s">
        <v>7270</v>
      </c>
    </row>
    <row r="538" spans="1:27">
      <c r="A538" t="s">
        <v>176</v>
      </c>
      <c r="E538" s="23" t="s">
        <v>170</v>
      </c>
    </row>
    <row r="539" spans="1:27">
      <c r="A539" t="s">
        <v>168</v>
      </c>
      <c r="B539">
        <v>147</v>
      </c>
      <c r="C539" s="22" t="s">
        <v>7271</v>
      </c>
      <c r="D539" t="s">
        <v>170</v>
      </c>
      <c r="E539" s="23" t="s">
        <v>7272</v>
      </c>
      <c r="F539" s="24" t="s">
        <v>738</v>
      </c>
      <c r="G539" s="25">
        <v>3254.95</v>
      </c>
      <c r="H539" s="24">
        <v>0.11</v>
      </c>
      <c r="I539" s="26">
        <f>ROUND(G539*H539,P4)</f>
        <v>0</v>
      </c>
      <c r="L539" s="26">
        <v>0</v>
      </c>
      <c r="M539" s="20">
        <f>ROUND(G539*L539,P4)</f>
        <v>0</v>
      </c>
      <c r="N539" s="21" t="s">
        <v>348</v>
      </c>
      <c r="O539" s="27">
        <f>M539*AA539</f>
        <v>0</v>
      </c>
      <c r="P539">
        <v>3</v>
      </c>
      <c r="AA539">
        <f>IF(P539=1,$O$3,IF(P539=2,$O$4,$O$5))</f>
        <v>0</v>
      </c>
    </row>
    <row r="540" spans="1:27" ht="39.6">
      <c r="A540" t="s">
        <v>173</v>
      </c>
      <c r="E540" s="23" t="s">
        <v>7273</v>
      </c>
    </row>
    <row r="541" spans="1:27">
      <c r="A541" t="s">
        <v>174</v>
      </c>
      <c r="E541" s="28" t="s">
        <v>7274</v>
      </c>
    </row>
    <row r="542" spans="1:27">
      <c r="A542" t="s">
        <v>176</v>
      </c>
      <c r="E542" s="23" t="s">
        <v>170</v>
      </c>
    </row>
    <row r="543" spans="1:27">
      <c r="A543" t="s">
        <v>168</v>
      </c>
      <c r="B543">
        <v>148</v>
      </c>
      <c r="C543" s="22" t="s">
        <v>7275</v>
      </c>
      <c r="D543" t="s">
        <v>170</v>
      </c>
      <c r="E543" s="23" t="s">
        <v>7276</v>
      </c>
      <c r="F543" s="24" t="s">
        <v>738</v>
      </c>
      <c r="G543" s="25">
        <v>2487.69</v>
      </c>
      <c r="H543" s="24">
        <v>1.0999999999999999E-2</v>
      </c>
      <c r="I543" s="26">
        <f>ROUND(G543*H543,P4)</f>
        <v>0</v>
      </c>
      <c r="L543" s="26">
        <v>0</v>
      </c>
      <c r="M543" s="20">
        <f>ROUND(G543*L543,P4)</f>
        <v>0</v>
      </c>
      <c r="N543" s="21" t="s">
        <v>348</v>
      </c>
      <c r="O543" s="27">
        <f>M543*AA543</f>
        <v>0</v>
      </c>
      <c r="P543">
        <v>3</v>
      </c>
      <c r="AA543">
        <f>IF(P543=1,$O$3,IF(P543=2,$O$4,$O$5))</f>
        <v>0</v>
      </c>
    </row>
    <row r="544" spans="1:27" ht="52.9">
      <c r="A544" t="s">
        <v>173</v>
      </c>
      <c r="E544" s="23" t="s">
        <v>7277</v>
      </c>
    </row>
    <row r="545" spans="1:27">
      <c r="A545" t="s">
        <v>174</v>
      </c>
      <c r="E545" s="28" t="s">
        <v>7278</v>
      </c>
    </row>
    <row r="546" spans="1:27">
      <c r="A546" t="s">
        <v>176</v>
      </c>
      <c r="E546" s="23" t="s">
        <v>170</v>
      </c>
    </row>
    <row r="547" spans="1:27">
      <c r="A547" t="s">
        <v>168</v>
      </c>
      <c r="B547">
        <v>149</v>
      </c>
      <c r="C547" s="22" t="s">
        <v>7279</v>
      </c>
      <c r="D547" t="s">
        <v>170</v>
      </c>
      <c r="E547" s="23" t="s">
        <v>7280</v>
      </c>
      <c r="F547" s="24" t="s">
        <v>738</v>
      </c>
      <c r="G547" s="25">
        <v>3535.72</v>
      </c>
      <c r="H547" s="24">
        <v>1.2999999999999999E-4</v>
      </c>
      <c r="I547" s="26">
        <f>ROUND(G547*H547,P4)</f>
        <v>0</v>
      </c>
      <c r="L547" s="26">
        <v>0</v>
      </c>
      <c r="M547" s="20">
        <f>ROUND(G547*L547,P4)</f>
        <v>0</v>
      </c>
      <c r="N547" s="21" t="s">
        <v>348</v>
      </c>
      <c r="O547" s="27">
        <f>M547*AA547</f>
        <v>0</v>
      </c>
      <c r="P547">
        <v>3</v>
      </c>
      <c r="AA547">
        <f>IF(P547=1,$O$3,IF(P547=2,$O$4,$O$5))</f>
        <v>0</v>
      </c>
    </row>
    <row r="548" spans="1:27" ht="26.45">
      <c r="A548" t="s">
        <v>173</v>
      </c>
      <c r="E548" s="23" t="s">
        <v>7281</v>
      </c>
    </row>
    <row r="549" spans="1:27">
      <c r="A549" t="s">
        <v>174</v>
      </c>
      <c r="E549" s="28" t="s">
        <v>7282</v>
      </c>
    </row>
    <row r="550" spans="1:27">
      <c r="A550" t="s">
        <v>176</v>
      </c>
      <c r="E550" s="23" t="s">
        <v>170</v>
      </c>
    </row>
    <row r="551" spans="1:27">
      <c r="A551" t="s">
        <v>168</v>
      </c>
      <c r="B551">
        <v>150</v>
      </c>
      <c r="C551" s="22" t="s">
        <v>7283</v>
      </c>
      <c r="D551" t="s">
        <v>170</v>
      </c>
      <c r="E551" s="23" t="s">
        <v>7284</v>
      </c>
      <c r="F551" s="24" t="s">
        <v>738</v>
      </c>
      <c r="G551" s="25">
        <v>24.149000000000001</v>
      </c>
      <c r="H551" s="24">
        <v>1.575E-2</v>
      </c>
      <c r="I551" s="26">
        <f>ROUND(G551*H551,P4)</f>
        <v>0</v>
      </c>
      <c r="L551" s="26">
        <v>0</v>
      </c>
      <c r="M551" s="20">
        <f>ROUND(G551*L551,P4)</f>
        <v>0</v>
      </c>
      <c r="N551" s="21" t="s">
        <v>348</v>
      </c>
      <c r="O551" s="27">
        <f>M551*AA551</f>
        <v>0</v>
      </c>
      <c r="P551">
        <v>3</v>
      </c>
      <c r="AA551">
        <f>IF(P551=1,$O$3,IF(P551=2,$O$4,$O$5))</f>
        <v>0</v>
      </c>
    </row>
    <row r="552" spans="1:27" ht="79.150000000000006">
      <c r="A552" t="s">
        <v>173</v>
      </c>
      <c r="E552" s="23" t="s">
        <v>7285</v>
      </c>
    </row>
    <row r="553" spans="1:27">
      <c r="A553" t="s">
        <v>174</v>
      </c>
      <c r="E553" s="28" t="s">
        <v>7286</v>
      </c>
    </row>
    <row r="554" spans="1:27">
      <c r="A554" t="s">
        <v>176</v>
      </c>
      <c r="E554" s="23" t="s">
        <v>170</v>
      </c>
    </row>
    <row r="555" spans="1:27">
      <c r="A555" t="s">
        <v>168</v>
      </c>
      <c r="B555">
        <v>768</v>
      </c>
      <c r="C555" s="22" t="s">
        <v>7287</v>
      </c>
      <c r="D555" t="s">
        <v>170</v>
      </c>
      <c r="E555" s="23" t="s">
        <v>7288</v>
      </c>
      <c r="F555" s="24" t="s">
        <v>738</v>
      </c>
      <c r="G555" s="25">
        <v>6754.79</v>
      </c>
      <c r="H555" s="24">
        <v>2.5999999999999998E-4</v>
      </c>
      <c r="I555" s="26">
        <f>ROUND(G555*H555,P4)</f>
        <v>0</v>
      </c>
      <c r="L555" s="26">
        <v>0</v>
      </c>
      <c r="M555" s="20">
        <f>ROUND(G555*L555,P4)</f>
        <v>0</v>
      </c>
      <c r="N555" s="21" t="s">
        <v>348</v>
      </c>
      <c r="O555" s="27">
        <f>M555*AA555</f>
        <v>0</v>
      </c>
      <c r="P555">
        <v>3</v>
      </c>
      <c r="AA555">
        <f>IF(P555=1,$O$3,IF(P555=2,$O$4,$O$5))</f>
        <v>0</v>
      </c>
    </row>
    <row r="556" spans="1:27" ht="52.9">
      <c r="A556" t="s">
        <v>173</v>
      </c>
      <c r="E556" s="23" t="s">
        <v>7289</v>
      </c>
    </row>
    <row r="557" spans="1:27" ht="39.6">
      <c r="A557" t="s">
        <v>174</v>
      </c>
      <c r="E557" s="28" t="s">
        <v>7290</v>
      </c>
    </row>
    <row r="558" spans="1:27">
      <c r="A558" t="s">
        <v>176</v>
      </c>
      <c r="E558" s="23" t="s">
        <v>170</v>
      </c>
    </row>
    <row r="559" spans="1:27">
      <c r="A559" t="s">
        <v>168</v>
      </c>
      <c r="B559">
        <v>769</v>
      </c>
      <c r="C559" s="22" t="s">
        <v>7291</v>
      </c>
      <c r="D559" t="s">
        <v>170</v>
      </c>
      <c r="E559" s="23" t="s">
        <v>7292</v>
      </c>
      <c r="F559" s="24" t="s">
        <v>738</v>
      </c>
      <c r="G559" s="25">
        <v>2026.4369999999999</v>
      </c>
      <c r="H559" s="24">
        <v>1.47E-2</v>
      </c>
      <c r="I559" s="26">
        <f>ROUND(G559*H559,P4)</f>
        <v>0</v>
      </c>
      <c r="L559" s="26">
        <v>0</v>
      </c>
      <c r="M559" s="20">
        <f>ROUND(G559*L559,P4)</f>
        <v>0</v>
      </c>
      <c r="N559" s="21" t="s">
        <v>348</v>
      </c>
      <c r="O559" s="27">
        <f>M559*AA559</f>
        <v>0</v>
      </c>
      <c r="P559">
        <v>3</v>
      </c>
      <c r="AA559">
        <f>IF(P559=1,$O$3,IF(P559=2,$O$4,$O$5))</f>
        <v>0</v>
      </c>
    </row>
    <row r="560" spans="1:27" ht="79.150000000000006">
      <c r="A560" t="s">
        <v>173</v>
      </c>
      <c r="E560" s="23" t="s">
        <v>7293</v>
      </c>
    </row>
    <row r="561" spans="1:27" ht="39.6">
      <c r="A561" t="s">
        <v>174</v>
      </c>
      <c r="E561" s="28" t="s">
        <v>7294</v>
      </c>
    </row>
    <row r="562" spans="1:27">
      <c r="A562" t="s">
        <v>176</v>
      </c>
      <c r="E562" s="23" t="s">
        <v>170</v>
      </c>
    </row>
    <row r="563" spans="1:27" ht="26.45">
      <c r="A563" t="s">
        <v>168</v>
      </c>
      <c r="B563">
        <v>770</v>
      </c>
      <c r="C563" s="22" t="s">
        <v>7295</v>
      </c>
      <c r="D563" t="s">
        <v>170</v>
      </c>
      <c r="E563" s="23" t="s">
        <v>7296</v>
      </c>
      <c r="F563" s="24" t="s">
        <v>738</v>
      </c>
      <c r="G563" s="25">
        <v>7197.29</v>
      </c>
      <c r="H563" s="24">
        <v>1.103E-2</v>
      </c>
      <c r="I563" s="26">
        <f>ROUND(G563*H563,P4)</f>
        <v>0</v>
      </c>
      <c r="L563" s="26">
        <v>0</v>
      </c>
      <c r="M563" s="20">
        <f>ROUND(G563*L563,P4)</f>
        <v>0</v>
      </c>
      <c r="N563" s="21" t="s">
        <v>170</v>
      </c>
      <c r="O563" s="27">
        <f>M563*AA563</f>
        <v>0</v>
      </c>
      <c r="P563">
        <v>3</v>
      </c>
      <c r="AA563">
        <f>IF(P563=1,$O$3,IF(P563=2,$O$4,$O$5))</f>
        <v>0</v>
      </c>
    </row>
    <row r="564" spans="1:27">
      <c r="A564" t="s">
        <v>173</v>
      </c>
      <c r="E564" s="23" t="s">
        <v>170</v>
      </c>
    </row>
    <row r="565" spans="1:27" ht="277.14999999999998">
      <c r="A565" t="s">
        <v>174</v>
      </c>
      <c r="E565" s="28" t="s">
        <v>7297</v>
      </c>
    </row>
    <row r="566" spans="1:27">
      <c r="A566" t="s">
        <v>176</v>
      </c>
      <c r="E566" s="23" t="s">
        <v>170</v>
      </c>
    </row>
    <row r="567" spans="1:27" ht="26.45">
      <c r="A567" t="s">
        <v>168</v>
      </c>
      <c r="B567">
        <v>773</v>
      </c>
      <c r="C567" s="22" t="s">
        <v>7298</v>
      </c>
      <c r="D567" t="s">
        <v>170</v>
      </c>
      <c r="E567" s="23" t="s">
        <v>7299</v>
      </c>
      <c r="F567" s="24" t="s">
        <v>415</v>
      </c>
      <c r="G567" s="25">
        <v>4</v>
      </c>
      <c r="H567" s="24">
        <v>1.9720000000000001E-2</v>
      </c>
      <c r="I567" s="26">
        <f>ROUND(G567*H567,P4)</f>
        <v>0</v>
      </c>
      <c r="L567" s="26">
        <v>0</v>
      </c>
      <c r="M567" s="20">
        <f>ROUND(G567*L567,P4)</f>
        <v>0</v>
      </c>
      <c r="N567" s="21" t="s">
        <v>170</v>
      </c>
      <c r="O567" s="27">
        <f>M567*AA567</f>
        <v>0</v>
      </c>
      <c r="P567">
        <v>3</v>
      </c>
      <c r="AA567">
        <f>IF(P567=1,$O$3,IF(P567=2,$O$4,$O$5))</f>
        <v>0</v>
      </c>
    </row>
    <row r="568" spans="1:27">
      <c r="A568" t="s">
        <v>173</v>
      </c>
      <c r="E568" s="23" t="s">
        <v>170</v>
      </c>
    </row>
    <row r="569" spans="1:27" ht="52.9">
      <c r="A569" t="s">
        <v>174</v>
      </c>
      <c r="E569" s="28" t="s">
        <v>7300</v>
      </c>
    </row>
    <row r="570" spans="1:27">
      <c r="A570" t="s">
        <v>176</v>
      </c>
      <c r="E570" s="23" t="s">
        <v>170</v>
      </c>
    </row>
    <row r="571" spans="1:27" ht="26.45">
      <c r="A571" t="s">
        <v>168</v>
      </c>
      <c r="B571">
        <v>774</v>
      </c>
      <c r="C571" s="22" t="s">
        <v>7301</v>
      </c>
      <c r="D571" t="s">
        <v>170</v>
      </c>
      <c r="E571" s="23" t="s">
        <v>7302</v>
      </c>
      <c r="F571" s="24" t="s">
        <v>415</v>
      </c>
      <c r="G571" s="25">
        <v>1</v>
      </c>
      <c r="H571" s="24">
        <v>2.3959999999999999E-2</v>
      </c>
      <c r="I571" s="26">
        <f>ROUND(G571*H571,P4)</f>
        <v>0</v>
      </c>
      <c r="L571" s="26">
        <v>0</v>
      </c>
      <c r="M571" s="20">
        <f>ROUND(G571*L571,P4)</f>
        <v>0</v>
      </c>
      <c r="N571" s="21" t="s">
        <v>170</v>
      </c>
      <c r="O571" s="27">
        <f>M571*AA571</f>
        <v>0</v>
      </c>
      <c r="P571">
        <v>3</v>
      </c>
      <c r="AA571">
        <f>IF(P571=1,$O$3,IF(P571=2,$O$4,$O$5))</f>
        <v>0</v>
      </c>
    </row>
    <row r="572" spans="1:27">
      <c r="A572" t="s">
        <v>173</v>
      </c>
      <c r="E572" s="23" t="s">
        <v>170</v>
      </c>
    </row>
    <row r="573" spans="1:27">
      <c r="A573" t="s">
        <v>174</v>
      </c>
      <c r="E573" s="28" t="s">
        <v>193</v>
      </c>
    </row>
    <row r="574" spans="1:27">
      <c r="A574" t="s">
        <v>176</v>
      </c>
      <c r="E574" s="23" t="s">
        <v>170</v>
      </c>
    </row>
    <row r="575" spans="1:27">
      <c r="A575" t="s">
        <v>165</v>
      </c>
      <c r="C575" s="18" t="s">
        <v>3309</v>
      </c>
      <c r="E575" s="19" t="s">
        <v>3310</v>
      </c>
      <c r="L575" s="20">
        <f>SUMIFS(L576:L611,A576:A611,"P")</f>
        <v>0</v>
      </c>
      <c r="M575" s="20">
        <f>SUMIFS(M576:M611,A576:A611,"P")</f>
        <v>0</v>
      </c>
      <c r="N575" s="21"/>
    </row>
    <row r="576" spans="1:27">
      <c r="A576" t="s">
        <v>168</v>
      </c>
      <c r="B576">
        <v>233</v>
      </c>
      <c r="C576" s="22" t="s">
        <v>3314</v>
      </c>
      <c r="D576" t="s">
        <v>170</v>
      </c>
      <c r="E576" s="23" t="s">
        <v>3315</v>
      </c>
      <c r="F576" s="24" t="s">
        <v>738</v>
      </c>
      <c r="G576" s="25">
        <v>35.36</v>
      </c>
      <c r="H576" s="24">
        <v>0</v>
      </c>
      <c r="I576" s="26">
        <f>ROUND(G576*H576,P4)</f>
        <v>0</v>
      </c>
      <c r="L576" s="26">
        <v>0</v>
      </c>
      <c r="M576" s="20">
        <f>ROUND(G576*L576,P4)</f>
        <v>0</v>
      </c>
      <c r="N576" s="21" t="s">
        <v>348</v>
      </c>
      <c r="O576" s="27">
        <f>M576*AA576</f>
        <v>0</v>
      </c>
      <c r="P576">
        <v>3</v>
      </c>
      <c r="AA576">
        <f>IF(P576=1,$O$3,IF(P576=2,$O$4,$O$5))</f>
        <v>0</v>
      </c>
    </row>
    <row r="577" spans="1:27" ht="52.9">
      <c r="A577" t="s">
        <v>173</v>
      </c>
      <c r="E577" s="23" t="s">
        <v>3316</v>
      </c>
    </row>
    <row r="578" spans="1:27">
      <c r="A578" t="s">
        <v>174</v>
      </c>
      <c r="E578" s="28" t="s">
        <v>6907</v>
      </c>
    </row>
    <row r="579" spans="1:27">
      <c r="A579" t="s">
        <v>176</v>
      </c>
      <c r="E579" s="23" t="s">
        <v>170</v>
      </c>
    </row>
    <row r="580" spans="1:27">
      <c r="A580" t="s">
        <v>168</v>
      </c>
      <c r="B580">
        <v>234</v>
      </c>
      <c r="C580" s="22" t="s">
        <v>3317</v>
      </c>
      <c r="D580" t="s">
        <v>170</v>
      </c>
      <c r="E580" s="23" t="s">
        <v>3318</v>
      </c>
      <c r="F580" s="24" t="s">
        <v>172</v>
      </c>
      <c r="G580" s="25">
        <v>1.4E-2</v>
      </c>
      <c r="H580" s="24">
        <v>1</v>
      </c>
      <c r="I580" s="26">
        <f>ROUND(G580*H580,P4)</f>
        <v>0</v>
      </c>
      <c r="L580" s="26">
        <v>0</v>
      </c>
      <c r="M580" s="20">
        <f>ROUND(G580*L580,P4)</f>
        <v>0</v>
      </c>
      <c r="N580" s="21" t="s">
        <v>348</v>
      </c>
      <c r="O580" s="27">
        <f>M580*AA580</f>
        <v>0</v>
      </c>
      <c r="P580">
        <v>3</v>
      </c>
      <c r="AA580">
        <f>IF(P580=1,$O$3,IF(P580=2,$O$4,$O$5))</f>
        <v>0</v>
      </c>
    </row>
    <row r="581" spans="1:27">
      <c r="A581" t="s">
        <v>173</v>
      </c>
      <c r="E581" s="23" t="s">
        <v>170</v>
      </c>
    </row>
    <row r="582" spans="1:27">
      <c r="A582" t="s">
        <v>174</v>
      </c>
      <c r="E582" s="28" t="s">
        <v>7303</v>
      </c>
    </row>
    <row r="583" spans="1:27">
      <c r="A583" t="s">
        <v>176</v>
      </c>
      <c r="E583" s="23" t="s">
        <v>170</v>
      </c>
    </row>
    <row r="584" spans="1:27">
      <c r="A584" t="s">
        <v>168</v>
      </c>
      <c r="B584">
        <v>235</v>
      </c>
      <c r="C584" s="22" t="s">
        <v>3320</v>
      </c>
      <c r="D584" t="s">
        <v>170</v>
      </c>
      <c r="E584" s="23" t="s">
        <v>3321</v>
      </c>
      <c r="F584" s="24" t="s">
        <v>738</v>
      </c>
      <c r="G584" s="25">
        <v>213.68</v>
      </c>
      <c r="H584" s="24">
        <v>4.0000000000000002E-4</v>
      </c>
      <c r="I584" s="26">
        <f>ROUND(G584*H584,P4)</f>
        <v>0</v>
      </c>
      <c r="L584" s="26">
        <v>0</v>
      </c>
      <c r="M584" s="20">
        <f>ROUND(G584*L584,P4)</f>
        <v>0</v>
      </c>
      <c r="N584" s="21" t="s">
        <v>348</v>
      </c>
      <c r="O584" s="27">
        <f>M584*AA584</f>
        <v>0</v>
      </c>
      <c r="P584">
        <v>3</v>
      </c>
      <c r="AA584">
        <f>IF(P584=1,$O$3,IF(P584=2,$O$4,$O$5))</f>
        <v>0</v>
      </c>
    </row>
    <row r="585" spans="1:27" ht="39.6">
      <c r="A585" t="s">
        <v>173</v>
      </c>
      <c r="E585" s="23" t="s">
        <v>3322</v>
      </c>
    </row>
    <row r="586" spans="1:27">
      <c r="A586" t="s">
        <v>174</v>
      </c>
      <c r="E586" s="28" t="s">
        <v>7304</v>
      </c>
    </row>
    <row r="587" spans="1:27">
      <c r="A587" t="s">
        <v>176</v>
      </c>
      <c r="E587" s="23" t="s">
        <v>170</v>
      </c>
    </row>
    <row r="588" spans="1:27" ht="26.45">
      <c r="A588" t="s">
        <v>168</v>
      </c>
      <c r="B588">
        <v>236</v>
      </c>
      <c r="C588" s="22" t="s">
        <v>3323</v>
      </c>
      <c r="D588" t="s">
        <v>170</v>
      </c>
      <c r="E588" s="23" t="s">
        <v>3324</v>
      </c>
      <c r="F588" s="24" t="s">
        <v>738</v>
      </c>
      <c r="G588" s="25">
        <v>171.77099999999999</v>
      </c>
      <c r="H588" s="24">
        <v>5.0000000000000001E-3</v>
      </c>
      <c r="I588" s="26">
        <f>ROUND(G588*H588,P4)</f>
        <v>0</v>
      </c>
      <c r="L588" s="26">
        <v>0</v>
      </c>
      <c r="M588" s="20">
        <f>ROUND(G588*L588,P4)</f>
        <v>0</v>
      </c>
      <c r="N588" s="21" t="s">
        <v>348</v>
      </c>
      <c r="O588" s="27">
        <f>M588*AA588</f>
        <v>0</v>
      </c>
      <c r="P588">
        <v>3</v>
      </c>
      <c r="AA588">
        <f>IF(P588=1,$O$3,IF(P588=2,$O$4,$O$5))</f>
        <v>0</v>
      </c>
    </row>
    <row r="589" spans="1:27">
      <c r="A589" t="s">
        <v>173</v>
      </c>
      <c r="E589" s="23" t="s">
        <v>170</v>
      </c>
    </row>
    <row r="590" spans="1:27">
      <c r="A590" t="s">
        <v>174</v>
      </c>
      <c r="E590" s="28" t="s">
        <v>7305</v>
      </c>
    </row>
    <row r="591" spans="1:27">
      <c r="A591" t="s">
        <v>176</v>
      </c>
      <c r="E591" s="23" t="s">
        <v>170</v>
      </c>
    </row>
    <row r="592" spans="1:27" ht="26.45">
      <c r="A592" t="s">
        <v>168</v>
      </c>
      <c r="B592">
        <v>237</v>
      </c>
      <c r="C592" s="22" t="s">
        <v>7306</v>
      </c>
      <c r="D592" t="s">
        <v>170</v>
      </c>
      <c r="E592" s="23" t="s">
        <v>7307</v>
      </c>
      <c r="F592" s="24" t="s">
        <v>738</v>
      </c>
      <c r="G592" s="25">
        <v>72.930000000000007</v>
      </c>
      <c r="H592" s="24">
        <v>5.4000000000000003E-3</v>
      </c>
      <c r="I592" s="26">
        <f>ROUND(G592*H592,P4)</f>
        <v>0</v>
      </c>
      <c r="L592" s="26">
        <v>0</v>
      </c>
      <c r="M592" s="20">
        <f>ROUND(G592*L592,P4)</f>
        <v>0</v>
      </c>
      <c r="N592" s="21" t="s">
        <v>348</v>
      </c>
      <c r="O592" s="27">
        <f>M592*AA592</f>
        <v>0</v>
      </c>
      <c r="P592">
        <v>3</v>
      </c>
      <c r="AA592">
        <f>IF(P592=1,$O$3,IF(P592=2,$O$4,$O$5))</f>
        <v>0</v>
      </c>
    </row>
    <row r="593" spans="1:27">
      <c r="A593" t="s">
        <v>173</v>
      </c>
      <c r="E593" s="23" t="s">
        <v>170</v>
      </c>
    </row>
    <row r="594" spans="1:27">
      <c r="A594" t="s">
        <v>174</v>
      </c>
      <c r="E594" s="28" t="s">
        <v>7308</v>
      </c>
    </row>
    <row r="595" spans="1:27">
      <c r="A595" t="s">
        <v>176</v>
      </c>
      <c r="E595" s="23" t="s">
        <v>170</v>
      </c>
    </row>
    <row r="596" spans="1:27">
      <c r="A596" t="s">
        <v>168</v>
      </c>
      <c r="B596">
        <v>238</v>
      </c>
      <c r="C596" s="22" t="s">
        <v>3326</v>
      </c>
      <c r="D596" t="s">
        <v>170</v>
      </c>
      <c r="E596" s="23" t="s">
        <v>3327</v>
      </c>
      <c r="F596" s="24" t="s">
        <v>738</v>
      </c>
      <c r="G596" s="25">
        <v>70.72</v>
      </c>
      <c r="H596" s="24">
        <v>4.0000000000000002E-4</v>
      </c>
      <c r="I596" s="26">
        <f>ROUND(G596*H596,P4)</f>
        <v>0</v>
      </c>
      <c r="L596" s="26">
        <v>0</v>
      </c>
      <c r="M596" s="20">
        <f>ROUND(G596*L596,P4)</f>
        <v>0</v>
      </c>
      <c r="N596" s="21" t="s">
        <v>348</v>
      </c>
      <c r="O596" s="27">
        <f>M596*AA596</f>
        <v>0</v>
      </c>
      <c r="P596">
        <v>3</v>
      </c>
      <c r="AA596">
        <f>IF(P596=1,$O$3,IF(P596=2,$O$4,$O$5))</f>
        <v>0</v>
      </c>
    </row>
    <row r="597" spans="1:27" ht="39.6">
      <c r="A597" t="s">
        <v>173</v>
      </c>
      <c r="E597" s="23" t="s">
        <v>3328</v>
      </c>
    </row>
    <row r="598" spans="1:27">
      <c r="A598" t="s">
        <v>174</v>
      </c>
      <c r="E598" s="28" t="s">
        <v>7309</v>
      </c>
    </row>
    <row r="599" spans="1:27">
      <c r="A599" t="s">
        <v>176</v>
      </c>
      <c r="E599" s="23" t="s">
        <v>170</v>
      </c>
    </row>
    <row r="600" spans="1:27" ht="39.6">
      <c r="A600" t="s">
        <v>168</v>
      </c>
      <c r="B600">
        <v>239</v>
      </c>
      <c r="C600" s="22" t="s">
        <v>7310</v>
      </c>
      <c r="D600" t="s">
        <v>170</v>
      </c>
      <c r="E600" s="23" t="s">
        <v>3331</v>
      </c>
      <c r="F600" s="24" t="s">
        <v>738</v>
      </c>
      <c r="G600" s="25">
        <v>86.349000000000004</v>
      </c>
      <c r="H600" s="24">
        <v>5.3E-3</v>
      </c>
      <c r="I600" s="26">
        <f>ROUND(G600*H600,P4)</f>
        <v>0</v>
      </c>
      <c r="L600" s="26">
        <v>0</v>
      </c>
      <c r="M600" s="20">
        <f>ROUND(G600*L600,P4)</f>
        <v>0</v>
      </c>
      <c r="N600" s="21" t="s">
        <v>348</v>
      </c>
      <c r="O600" s="27">
        <f>M600*AA600</f>
        <v>0</v>
      </c>
      <c r="P600">
        <v>3</v>
      </c>
      <c r="AA600">
        <f>IF(P600=1,$O$3,IF(P600=2,$O$4,$O$5))</f>
        <v>0</v>
      </c>
    </row>
    <row r="601" spans="1:27">
      <c r="A601" t="s">
        <v>173</v>
      </c>
      <c r="E601" s="23" t="s">
        <v>170</v>
      </c>
    </row>
    <row r="602" spans="1:27">
      <c r="A602" t="s">
        <v>174</v>
      </c>
      <c r="E602" s="28" t="s">
        <v>7311</v>
      </c>
    </row>
    <row r="603" spans="1:27">
      <c r="A603" t="s">
        <v>176</v>
      </c>
      <c r="E603" s="23" t="s">
        <v>170</v>
      </c>
    </row>
    <row r="604" spans="1:27" ht="26.45">
      <c r="A604" t="s">
        <v>168</v>
      </c>
      <c r="B604">
        <v>240</v>
      </c>
      <c r="C604" s="22" t="s">
        <v>7312</v>
      </c>
      <c r="D604" t="s">
        <v>170</v>
      </c>
      <c r="E604" s="23" t="s">
        <v>7313</v>
      </c>
      <c r="F604" s="24" t="s">
        <v>738</v>
      </c>
      <c r="G604" s="25">
        <v>34.01</v>
      </c>
      <c r="H604" s="24">
        <v>3.1870000000000002E-2</v>
      </c>
      <c r="I604" s="26">
        <f>ROUND(G604*H604,P4)</f>
        <v>0</v>
      </c>
      <c r="L604" s="26">
        <v>0</v>
      </c>
      <c r="M604" s="20">
        <f>ROUND(G604*L604,P4)</f>
        <v>0</v>
      </c>
      <c r="N604" s="21" t="s">
        <v>348</v>
      </c>
      <c r="O604" s="27">
        <f>M604*AA604</f>
        <v>0</v>
      </c>
      <c r="P604">
        <v>3</v>
      </c>
      <c r="AA604">
        <f>IF(P604=1,$O$3,IF(P604=2,$O$4,$O$5))</f>
        <v>0</v>
      </c>
    </row>
    <row r="605" spans="1:27" ht="79.150000000000006">
      <c r="A605" t="s">
        <v>173</v>
      </c>
      <c r="E605" s="23" t="s">
        <v>7314</v>
      </c>
    </row>
    <row r="606" spans="1:27">
      <c r="A606" t="s">
        <v>174</v>
      </c>
      <c r="E606" s="28" t="s">
        <v>7315</v>
      </c>
    </row>
    <row r="607" spans="1:27">
      <c r="A607" t="s">
        <v>176</v>
      </c>
      <c r="E607" s="23" t="s">
        <v>170</v>
      </c>
    </row>
    <row r="608" spans="1:27" ht="26.45">
      <c r="A608" t="s">
        <v>168</v>
      </c>
      <c r="B608">
        <v>241</v>
      </c>
      <c r="C608" s="22" t="s">
        <v>3333</v>
      </c>
      <c r="D608" t="s">
        <v>170</v>
      </c>
      <c r="E608" s="23" t="s">
        <v>3334</v>
      </c>
      <c r="F608" s="24" t="s">
        <v>172</v>
      </c>
      <c r="G608" s="25">
        <v>2.9220000000000002</v>
      </c>
      <c r="H608" s="24">
        <v>0</v>
      </c>
      <c r="I608" s="26">
        <f>ROUND(G608*H608,P4)</f>
        <v>0</v>
      </c>
      <c r="L608" s="26">
        <v>0</v>
      </c>
      <c r="M608" s="20">
        <f>ROUND(G608*L608,P4)</f>
        <v>0</v>
      </c>
      <c r="N608" s="21" t="s">
        <v>348</v>
      </c>
      <c r="O608" s="27">
        <f>M608*AA608</f>
        <v>0</v>
      </c>
      <c r="P608">
        <v>3</v>
      </c>
      <c r="AA608">
        <f>IF(P608=1,$O$3,IF(P608=2,$O$4,$O$5))</f>
        <v>0</v>
      </c>
    </row>
    <row r="609" spans="1:27" ht="79.150000000000006">
      <c r="A609" t="s">
        <v>173</v>
      </c>
      <c r="E609" s="23" t="s">
        <v>3335</v>
      </c>
    </row>
    <row r="610" spans="1:27">
      <c r="A610" t="s">
        <v>174</v>
      </c>
      <c r="E610" s="28" t="s">
        <v>7316</v>
      </c>
    </row>
    <row r="611" spans="1:27">
      <c r="A611" t="s">
        <v>176</v>
      </c>
      <c r="E611" s="23" t="s">
        <v>170</v>
      </c>
    </row>
    <row r="612" spans="1:27">
      <c r="A612" t="s">
        <v>165</v>
      </c>
      <c r="C612" s="18" t="s">
        <v>7317</v>
      </c>
      <c r="E612" s="19" t="s">
        <v>7318</v>
      </c>
      <c r="L612" s="20">
        <f>SUMIFS(L613:L632,A613:A632,"P")</f>
        <v>0</v>
      </c>
      <c r="M612" s="20">
        <f>SUMIFS(M613:M632,A613:A632,"P")</f>
        <v>0</v>
      </c>
      <c r="N612" s="21"/>
    </row>
    <row r="613" spans="1:27" ht="26.45">
      <c r="A613" t="s">
        <v>168</v>
      </c>
      <c r="B613">
        <v>242</v>
      </c>
      <c r="C613" s="22" t="s">
        <v>7319</v>
      </c>
      <c r="D613" t="s">
        <v>170</v>
      </c>
      <c r="E613" s="23" t="s">
        <v>7320</v>
      </c>
      <c r="F613" s="24" t="s">
        <v>738</v>
      </c>
      <c r="G613" s="25">
        <v>203.4</v>
      </c>
      <c r="H613" s="24">
        <v>0</v>
      </c>
      <c r="I613" s="26">
        <f>ROUND(G613*H613,P4)</f>
        <v>0</v>
      </c>
      <c r="L613" s="26">
        <v>0</v>
      </c>
      <c r="M613" s="20">
        <f>ROUND(G613*L613,P4)</f>
        <v>0</v>
      </c>
      <c r="N613" s="21" t="s">
        <v>348</v>
      </c>
      <c r="O613" s="27">
        <f>M613*AA613</f>
        <v>0</v>
      </c>
      <c r="P613">
        <v>3</v>
      </c>
      <c r="AA613">
        <f>IF(P613=1,$O$3,IF(P613=2,$O$4,$O$5))</f>
        <v>0</v>
      </c>
    </row>
    <row r="614" spans="1:27" ht="26.45">
      <c r="A614" t="s">
        <v>173</v>
      </c>
      <c r="E614" s="23" t="s">
        <v>7321</v>
      </c>
    </row>
    <row r="615" spans="1:27">
      <c r="A615" t="s">
        <v>174</v>
      </c>
      <c r="E615" s="28" t="s">
        <v>7322</v>
      </c>
    </row>
    <row r="616" spans="1:27">
      <c r="A616" t="s">
        <v>176</v>
      </c>
      <c r="E616" s="23" t="s">
        <v>170</v>
      </c>
    </row>
    <row r="617" spans="1:27" ht="39.6">
      <c r="A617" t="s">
        <v>168</v>
      </c>
      <c r="B617">
        <v>243</v>
      </c>
      <c r="C617" s="22" t="s">
        <v>7323</v>
      </c>
      <c r="D617" t="s">
        <v>170</v>
      </c>
      <c r="E617" s="23" t="s">
        <v>3331</v>
      </c>
      <c r="F617" s="24" t="s">
        <v>738</v>
      </c>
      <c r="G617" s="25">
        <v>237.06299999999999</v>
      </c>
      <c r="H617" s="24">
        <v>5.3E-3</v>
      </c>
      <c r="I617" s="26">
        <f>ROUND(G617*H617,P4)</f>
        <v>0</v>
      </c>
      <c r="L617" s="26">
        <v>0</v>
      </c>
      <c r="M617" s="20">
        <f>ROUND(G617*L617,P4)</f>
        <v>0</v>
      </c>
      <c r="N617" s="21" t="s">
        <v>348</v>
      </c>
      <c r="O617" s="27">
        <f>M617*AA617</f>
        <v>0</v>
      </c>
      <c r="P617">
        <v>3</v>
      </c>
      <c r="AA617">
        <f>IF(P617=1,$O$3,IF(P617=2,$O$4,$O$5))</f>
        <v>0</v>
      </c>
    </row>
    <row r="618" spans="1:27">
      <c r="A618" t="s">
        <v>173</v>
      </c>
      <c r="E618" s="23" t="s">
        <v>170</v>
      </c>
    </row>
    <row r="619" spans="1:27">
      <c r="A619" t="s">
        <v>174</v>
      </c>
      <c r="E619" s="28" t="s">
        <v>7324</v>
      </c>
    </row>
    <row r="620" spans="1:27">
      <c r="A620" t="s">
        <v>176</v>
      </c>
      <c r="E620" s="23" t="s">
        <v>170</v>
      </c>
    </row>
    <row r="621" spans="1:27" ht="26.45">
      <c r="A621" t="s">
        <v>168</v>
      </c>
      <c r="B621">
        <v>244</v>
      </c>
      <c r="C621" s="22" t="s">
        <v>7325</v>
      </c>
      <c r="D621" t="s">
        <v>170</v>
      </c>
      <c r="E621" s="23" t="s">
        <v>7326</v>
      </c>
      <c r="F621" s="24" t="s">
        <v>738</v>
      </c>
      <c r="G621" s="25">
        <v>220.99</v>
      </c>
      <c r="H621" s="24">
        <v>0</v>
      </c>
      <c r="I621" s="26">
        <f>ROUND(G621*H621,P4)</f>
        <v>0</v>
      </c>
      <c r="L621" s="26">
        <v>0</v>
      </c>
      <c r="M621" s="20">
        <f>ROUND(G621*L621,P4)</f>
        <v>0</v>
      </c>
      <c r="N621" s="21" t="s">
        <v>348</v>
      </c>
      <c r="O621" s="27">
        <f>M621*AA621</f>
        <v>0</v>
      </c>
      <c r="P621">
        <v>3</v>
      </c>
      <c r="AA621">
        <f>IF(P621=1,$O$3,IF(P621=2,$O$4,$O$5))</f>
        <v>0</v>
      </c>
    </row>
    <row r="622" spans="1:27" ht="52.9">
      <c r="A622" t="s">
        <v>173</v>
      </c>
      <c r="E622" s="23" t="s">
        <v>7327</v>
      </c>
    </row>
    <row r="623" spans="1:27">
      <c r="A623" t="s">
        <v>174</v>
      </c>
      <c r="E623" s="28" t="s">
        <v>7328</v>
      </c>
    </row>
    <row r="624" spans="1:27">
      <c r="A624" t="s">
        <v>176</v>
      </c>
      <c r="E624" s="23" t="s">
        <v>170</v>
      </c>
    </row>
    <row r="625" spans="1:27">
      <c r="A625" t="s">
        <v>168</v>
      </c>
      <c r="B625">
        <v>245</v>
      </c>
      <c r="C625" s="22" t="s">
        <v>7329</v>
      </c>
      <c r="D625" t="s">
        <v>170</v>
      </c>
      <c r="E625" s="23" t="s">
        <v>7330</v>
      </c>
      <c r="F625" s="24" t="s">
        <v>738</v>
      </c>
      <c r="G625" s="25">
        <v>32</v>
      </c>
      <c r="H625" s="24">
        <v>8.8000000000000003E-4</v>
      </c>
      <c r="I625" s="26">
        <f>ROUND(G625*H625,P4)</f>
        <v>0</v>
      </c>
      <c r="L625" s="26">
        <v>0</v>
      </c>
      <c r="M625" s="20">
        <f>ROUND(G625*L625,P4)</f>
        <v>0</v>
      </c>
      <c r="N625" s="21" t="s">
        <v>348</v>
      </c>
      <c r="O625" s="27">
        <f>M625*AA625</f>
        <v>0</v>
      </c>
      <c r="P625">
        <v>3</v>
      </c>
      <c r="AA625">
        <f>IF(P625=1,$O$3,IF(P625=2,$O$4,$O$5))</f>
        <v>0</v>
      </c>
    </row>
    <row r="626" spans="1:27" ht="39.6">
      <c r="A626" t="s">
        <v>173</v>
      </c>
      <c r="E626" s="23" t="s">
        <v>7331</v>
      </c>
    </row>
    <row r="627" spans="1:27">
      <c r="A627" t="s">
        <v>174</v>
      </c>
      <c r="E627" s="28" t="s">
        <v>7332</v>
      </c>
    </row>
    <row r="628" spans="1:27">
      <c r="A628" t="s">
        <v>176</v>
      </c>
      <c r="E628" s="23" t="s">
        <v>170</v>
      </c>
    </row>
    <row r="629" spans="1:27" ht="39.6">
      <c r="A629" t="s">
        <v>168</v>
      </c>
      <c r="B629">
        <v>246</v>
      </c>
      <c r="C629" s="22" t="s">
        <v>3330</v>
      </c>
      <c r="D629" t="s">
        <v>170</v>
      </c>
      <c r="E629" s="23" t="s">
        <v>3331</v>
      </c>
      <c r="F629" s="24" t="s">
        <v>738</v>
      </c>
      <c r="G629" s="25">
        <v>37.295999999999999</v>
      </c>
      <c r="H629" s="24">
        <v>5.3E-3</v>
      </c>
      <c r="I629" s="26">
        <f>ROUND(G629*H629,P4)</f>
        <v>0</v>
      </c>
      <c r="L629" s="26">
        <v>0</v>
      </c>
      <c r="M629" s="20">
        <f>ROUND(G629*L629,P4)</f>
        <v>0</v>
      </c>
      <c r="N629" s="21" t="s">
        <v>348</v>
      </c>
      <c r="O629" s="27">
        <f>M629*AA629</f>
        <v>0</v>
      </c>
      <c r="P629">
        <v>3</v>
      </c>
      <c r="AA629">
        <f>IF(P629=1,$O$3,IF(P629=2,$O$4,$O$5))</f>
        <v>0</v>
      </c>
    </row>
    <row r="630" spans="1:27">
      <c r="A630" t="s">
        <v>173</v>
      </c>
      <c r="E630" s="23" t="s">
        <v>170</v>
      </c>
    </row>
    <row r="631" spans="1:27">
      <c r="A631" t="s">
        <v>174</v>
      </c>
      <c r="E631" s="28" t="s">
        <v>7333</v>
      </c>
    </row>
    <row r="632" spans="1:27">
      <c r="A632" t="s">
        <v>176</v>
      </c>
      <c r="E632" s="23" t="s">
        <v>170</v>
      </c>
    </row>
    <row r="633" spans="1:27">
      <c r="A633" t="s">
        <v>165</v>
      </c>
      <c r="C633" s="18" t="s">
        <v>3337</v>
      </c>
      <c r="E633" s="19" t="s">
        <v>3338</v>
      </c>
      <c r="L633" s="20">
        <f>SUMIFS(L634:L737,A634:A737,"P")</f>
        <v>0</v>
      </c>
      <c r="M633" s="20">
        <f>SUMIFS(M634:M737,A634:A737,"P")</f>
        <v>0</v>
      </c>
      <c r="N633" s="21"/>
    </row>
    <row r="634" spans="1:27" ht="26.45">
      <c r="A634" t="s">
        <v>168</v>
      </c>
      <c r="B634">
        <v>247</v>
      </c>
      <c r="C634" s="22" t="s">
        <v>7334</v>
      </c>
      <c r="D634" t="s">
        <v>170</v>
      </c>
      <c r="E634" s="23" t="s">
        <v>7335</v>
      </c>
      <c r="F634" s="24" t="s">
        <v>738</v>
      </c>
      <c r="G634" s="25">
        <v>5.5</v>
      </c>
      <c r="H634" s="24">
        <v>0</v>
      </c>
      <c r="I634" s="26">
        <f>ROUND(G634*H634,P4)</f>
        <v>0</v>
      </c>
      <c r="L634" s="26">
        <v>0</v>
      </c>
      <c r="M634" s="20">
        <f>ROUND(G634*L634,P4)</f>
        <v>0</v>
      </c>
      <c r="N634" s="21" t="s">
        <v>348</v>
      </c>
      <c r="O634" s="27">
        <f>M634*AA634</f>
        <v>0</v>
      </c>
      <c r="P634">
        <v>3</v>
      </c>
      <c r="AA634">
        <f>IF(P634=1,$O$3,IF(P634=2,$O$4,$O$5))</f>
        <v>0</v>
      </c>
    </row>
    <row r="635" spans="1:27" ht="92.45">
      <c r="A635" t="s">
        <v>173</v>
      </c>
      <c r="E635" s="23" t="s">
        <v>7336</v>
      </c>
    </row>
    <row r="636" spans="1:27">
      <c r="A636" t="s">
        <v>174</v>
      </c>
      <c r="E636" s="28" t="s">
        <v>7337</v>
      </c>
    </row>
    <row r="637" spans="1:27">
      <c r="A637" t="s">
        <v>176</v>
      </c>
      <c r="E637" s="23" t="s">
        <v>170</v>
      </c>
    </row>
    <row r="638" spans="1:27">
      <c r="A638" t="s">
        <v>168</v>
      </c>
      <c r="B638">
        <v>248</v>
      </c>
      <c r="C638" s="22" t="s">
        <v>7338</v>
      </c>
      <c r="D638" t="s">
        <v>170</v>
      </c>
      <c r="E638" s="23" t="s">
        <v>7339</v>
      </c>
      <c r="F638" s="24" t="s">
        <v>738</v>
      </c>
      <c r="G638" s="25">
        <v>288.67</v>
      </c>
      <c r="H638" s="24">
        <v>6.0000000000000001E-3</v>
      </c>
      <c r="I638" s="26">
        <f>ROUND(G638*H638,P4)</f>
        <v>0</v>
      </c>
      <c r="L638" s="26">
        <v>0</v>
      </c>
      <c r="M638" s="20">
        <f>ROUND(G638*L638,P4)</f>
        <v>0</v>
      </c>
      <c r="N638" s="21" t="s">
        <v>348</v>
      </c>
      <c r="O638" s="27">
        <f>M638*AA638</f>
        <v>0</v>
      </c>
      <c r="P638">
        <v>3</v>
      </c>
      <c r="AA638">
        <f>IF(P638=1,$O$3,IF(P638=2,$O$4,$O$5))</f>
        <v>0</v>
      </c>
    </row>
    <row r="639" spans="1:27" ht="52.9">
      <c r="A639" t="s">
        <v>173</v>
      </c>
      <c r="E639" s="23" t="s">
        <v>7340</v>
      </c>
    </row>
    <row r="640" spans="1:27">
      <c r="A640" t="s">
        <v>174</v>
      </c>
      <c r="E640" s="28" t="s">
        <v>7341</v>
      </c>
    </row>
    <row r="641" spans="1:27">
      <c r="A641" t="s">
        <v>176</v>
      </c>
      <c r="E641" s="23" t="s">
        <v>170</v>
      </c>
    </row>
    <row r="642" spans="1:27">
      <c r="A642" t="s">
        <v>168</v>
      </c>
      <c r="B642">
        <v>249</v>
      </c>
      <c r="C642" s="22" t="s">
        <v>7342</v>
      </c>
      <c r="D642" t="s">
        <v>170</v>
      </c>
      <c r="E642" s="23" t="s">
        <v>7343</v>
      </c>
      <c r="F642" s="24" t="s">
        <v>738</v>
      </c>
      <c r="G642" s="25">
        <v>303.10399999999998</v>
      </c>
      <c r="H642" s="24">
        <v>0</v>
      </c>
      <c r="I642" s="26">
        <f>ROUND(G642*H642,P4)</f>
        <v>0</v>
      </c>
      <c r="L642" s="26">
        <v>0</v>
      </c>
      <c r="M642" s="20">
        <f>ROUND(G642*L642,P4)</f>
        <v>0</v>
      </c>
      <c r="N642" s="21" t="s">
        <v>170</v>
      </c>
      <c r="O642" s="27">
        <f>M642*AA642</f>
        <v>0</v>
      </c>
      <c r="P642">
        <v>3</v>
      </c>
      <c r="AA642">
        <f>IF(P642=1,$O$3,IF(P642=2,$O$4,$O$5))</f>
        <v>0</v>
      </c>
    </row>
    <row r="643" spans="1:27">
      <c r="A643" t="s">
        <v>173</v>
      </c>
      <c r="E643" s="23" t="s">
        <v>170</v>
      </c>
    </row>
    <row r="644" spans="1:27">
      <c r="A644" t="s">
        <v>174</v>
      </c>
      <c r="E644" s="28" t="s">
        <v>7344</v>
      </c>
    </row>
    <row r="645" spans="1:27">
      <c r="A645" t="s">
        <v>176</v>
      </c>
      <c r="E645" s="23" t="s">
        <v>170</v>
      </c>
    </row>
    <row r="646" spans="1:27" ht="26.45">
      <c r="A646" t="s">
        <v>168</v>
      </c>
      <c r="B646">
        <v>250</v>
      </c>
      <c r="C646" s="22" t="s">
        <v>7345</v>
      </c>
      <c r="D646" t="s">
        <v>170</v>
      </c>
      <c r="E646" s="23" t="s">
        <v>7346</v>
      </c>
      <c r="F646" s="24" t="s">
        <v>738</v>
      </c>
      <c r="G646" s="25">
        <v>4947.6899999999996</v>
      </c>
      <c r="H646" s="24">
        <v>0</v>
      </c>
      <c r="I646" s="26">
        <f>ROUND(G646*H646,P4)</f>
        <v>0</v>
      </c>
      <c r="L646" s="26">
        <v>0</v>
      </c>
      <c r="M646" s="20">
        <f>ROUND(G646*L646,P4)</f>
        <v>0</v>
      </c>
      <c r="N646" s="21" t="s">
        <v>348</v>
      </c>
      <c r="O646" s="27">
        <f>M646*AA646</f>
        <v>0</v>
      </c>
      <c r="P646">
        <v>3</v>
      </c>
      <c r="AA646">
        <f>IF(P646=1,$O$3,IF(P646=2,$O$4,$O$5))</f>
        <v>0</v>
      </c>
    </row>
    <row r="647" spans="1:27" ht="92.45">
      <c r="A647" t="s">
        <v>173</v>
      </c>
      <c r="E647" s="23" t="s">
        <v>7347</v>
      </c>
    </row>
    <row r="648" spans="1:27">
      <c r="A648" t="s">
        <v>174</v>
      </c>
      <c r="E648" s="28" t="s">
        <v>7348</v>
      </c>
    </row>
    <row r="649" spans="1:27">
      <c r="A649" t="s">
        <v>176</v>
      </c>
      <c r="E649" s="23" t="s">
        <v>170</v>
      </c>
    </row>
    <row r="650" spans="1:27">
      <c r="A650" t="s">
        <v>168</v>
      </c>
      <c r="B650">
        <v>251</v>
      </c>
      <c r="C650" s="22" t="s">
        <v>3339</v>
      </c>
      <c r="D650" t="s">
        <v>170</v>
      </c>
      <c r="E650" s="23" t="s">
        <v>3340</v>
      </c>
      <c r="F650" s="24" t="s">
        <v>738</v>
      </c>
      <c r="G650" s="25">
        <v>3356.02</v>
      </c>
      <c r="H650" s="24">
        <v>0</v>
      </c>
      <c r="I650" s="26">
        <f>ROUND(G650*H650,P4)</f>
        <v>0</v>
      </c>
      <c r="L650" s="26">
        <v>0</v>
      </c>
      <c r="M650" s="20">
        <f>ROUND(G650*L650,P4)</f>
        <v>0</v>
      </c>
      <c r="N650" s="21" t="s">
        <v>348</v>
      </c>
      <c r="O650" s="27">
        <f>M650*AA650</f>
        <v>0</v>
      </c>
      <c r="P650">
        <v>3</v>
      </c>
      <c r="AA650">
        <f>IF(P650=1,$O$3,IF(P650=2,$O$4,$O$5))</f>
        <v>0</v>
      </c>
    </row>
    <row r="651" spans="1:27" ht="52.9">
      <c r="A651" t="s">
        <v>173</v>
      </c>
      <c r="E651" s="23" t="s">
        <v>3341</v>
      </c>
    </row>
    <row r="652" spans="1:27">
      <c r="A652" t="s">
        <v>174</v>
      </c>
      <c r="E652" s="28" t="s">
        <v>7349</v>
      </c>
    </row>
    <row r="653" spans="1:27">
      <c r="A653" t="s">
        <v>176</v>
      </c>
      <c r="E653" s="23" t="s">
        <v>170</v>
      </c>
    </row>
    <row r="654" spans="1:27">
      <c r="A654" t="s">
        <v>168</v>
      </c>
      <c r="B654">
        <v>252</v>
      </c>
      <c r="C654" s="22" t="s">
        <v>3342</v>
      </c>
      <c r="D654" t="s">
        <v>170</v>
      </c>
      <c r="E654" s="23" t="s">
        <v>3343</v>
      </c>
      <c r="F654" s="24" t="s">
        <v>433</v>
      </c>
      <c r="G654" s="25">
        <v>10.292999999999999</v>
      </c>
      <c r="H654" s="24">
        <v>0.03</v>
      </c>
      <c r="I654" s="26">
        <f>ROUND(G654*H654,P4)</f>
        <v>0</v>
      </c>
      <c r="L654" s="26">
        <v>0</v>
      </c>
      <c r="M654" s="20">
        <f>ROUND(G654*L654,P4)</f>
        <v>0</v>
      </c>
      <c r="N654" s="21" t="s">
        <v>348</v>
      </c>
      <c r="O654" s="27">
        <f>M654*AA654</f>
        <v>0</v>
      </c>
      <c r="P654">
        <v>3</v>
      </c>
      <c r="AA654">
        <f>IF(P654=1,$O$3,IF(P654=2,$O$4,$O$5))</f>
        <v>0</v>
      </c>
    </row>
    <row r="655" spans="1:27">
      <c r="A655" t="s">
        <v>173</v>
      </c>
      <c r="E655" s="23" t="s">
        <v>170</v>
      </c>
    </row>
    <row r="656" spans="1:27">
      <c r="A656" t="s">
        <v>174</v>
      </c>
      <c r="E656" s="28" t="s">
        <v>7350</v>
      </c>
    </row>
    <row r="657" spans="1:27">
      <c r="A657" t="s">
        <v>176</v>
      </c>
      <c r="E657" s="23" t="s">
        <v>170</v>
      </c>
    </row>
    <row r="658" spans="1:27" ht="26.45">
      <c r="A658" t="s">
        <v>168</v>
      </c>
      <c r="B658">
        <v>253</v>
      </c>
      <c r="C658" s="22" t="s">
        <v>7351</v>
      </c>
      <c r="D658" t="s">
        <v>170</v>
      </c>
      <c r="E658" s="23" t="s">
        <v>7352</v>
      </c>
      <c r="F658" s="24" t="s">
        <v>738</v>
      </c>
      <c r="G658" s="25">
        <v>118.08199999999999</v>
      </c>
      <c r="H658" s="24">
        <v>2.96E-3</v>
      </c>
      <c r="I658" s="26">
        <f>ROUND(G658*H658,P4)</f>
        <v>0</v>
      </c>
      <c r="L658" s="26">
        <v>0</v>
      </c>
      <c r="M658" s="20">
        <f>ROUND(G658*L658,P4)</f>
        <v>0</v>
      </c>
      <c r="N658" s="21" t="s">
        <v>348</v>
      </c>
      <c r="O658" s="27">
        <f>M658*AA658</f>
        <v>0</v>
      </c>
      <c r="P658">
        <v>3</v>
      </c>
      <c r="AA658">
        <f>IF(P658=1,$O$3,IF(P658=2,$O$4,$O$5))</f>
        <v>0</v>
      </c>
    </row>
    <row r="659" spans="1:27">
      <c r="A659" t="s">
        <v>173</v>
      </c>
      <c r="E659" s="23" t="s">
        <v>170</v>
      </c>
    </row>
    <row r="660" spans="1:27">
      <c r="A660" t="s">
        <v>174</v>
      </c>
      <c r="E660" s="28" t="s">
        <v>7353</v>
      </c>
    </row>
    <row r="661" spans="1:27">
      <c r="A661" t="s">
        <v>176</v>
      </c>
      <c r="E661" s="23" t="s">
        <v>170</v>
      </c>
    </row>
    <row r="662" spans="1:27" ht="26.45">
      <c r="A662" t="s">
        <v>168</v>
      </c>
      <c r="B662">
        <v>254</v>
      </c>
      <c r="C662" s="22" t="s">
        <v>7354</v>
      </c>
      <c r="D662" t="s">
        <v>170</v>
      </c>
      <c r="E662" s="23" t="s">
        <v>7355</v>
      </c>
      <c r="F662" s="24" t="s">
        <v>738</v>
      </c>
      <c r="G662" s="25">
        <v>844.25</v>
      </c>
      <c r="H662" s="24">
        <v>4.4400000000000004E-3</v>
      </c>
      <c r="I662" s="26">
        <f>ROUND(G662*H662,P4)</f>
        <v>0</v>
      </c>
      <c r="L662" s="26">
        <v>0</v>
      </c>
      <c r="M662" s="20">
        <f>ROUND(G662*L662,P4)</f>
        <v>0</v>
      </c>
      <c r="N662" s="21" t="s">
        <v>348</v>
      </c>
      <c r="O662" s="27">
        <f>M662*AA662</f>
        <v>0</v>
      </c>
      <c r="P662">
        <v>3</v>
      </c>
      <c r="AA662">
        <f>IF(P662=1,$O$3,IF(P662=2,$O$4,$O$5))</f>
        <v>0</v>
      </c>
    </row>
    <row r="663" spans="1:27">
      <c r="A663" t="s">
        <v>173</v>
      </c>
      <c r="E663" s="23" t="s">
        <v>170</v>
      </c>
    </row>
    <row r="664" spans="1:27">
      <c r="A664" t="s">
        <v>174</v>
      </c>
      <c r="E664" s="28" t="s">
        <v>7356</v>
      </c>
    </row>
    <row r="665" spans="1:27">
      <c r="A665" t="s">
        <v>176</v>
      </c>
      <c r="E665" s="23" t="s">
        <v>170</v>
      </c>
    </row>
    <row r="666" spans="1:27" ht="26.45">
      <c r="A666" t="s">
        <v>168</v>
      </c>
      <c r="B666">
        <v>255</v>
      </c>
      <c r="C666" s="22" t="s">
        <v>7357</v>
      </c>
      <c r="D666" t="s">
        <v>170</v>
      </c>
      <c r="E666" s="23" t="s">
        <v>7358</v>
      </c>
      <c r="F666" s="24" t="s">
        <v>738</v>
      </c>
      <c r="G666" s="25">
        <v>2820.8470000000002</v>
      </c>
      <c r="H666" s="24">
        <v>5.9199999999999999E-3</v>
      </c>
      <c r="I666" s="26">
        <f>ROUND(G666*H666,P4)</f>
        <v>0</v>
      </c>
      <c r="L666" s="26">
        <v>0</v>
      </c>
      <c r="M666" s="20">
        <f>ROUND(G666*L666,P4)</f>
        <v>0</v>
      </c>
      <c r="N666" s="21" t="s">
        <v>348</v>
      </c>
      <c r="O666" s="27">
        <f>M666*AA666</f>
        <v>0</v>
      </c>
      <c r="P666">
        <v>3</v>
      </c>
      <c r="AA666">
        <f>IF(P666=1,$O$3,IF(P666=2,$O$4,$O$5))</f>
        <v>0</v>
      </c>
    </row>
    <row r="667" spans="1:27">
      <c r="A667" t="s">
        <v>173</v>
      </c>
      <c r="E667" s="23" t="s">
        <v>170</v>
      </c>
    </row>
    <row r="668" spans="1:27">
      <c r="A668" t="s">
        <v>174</v>
      </c>
      <c r="E668" s="28" t="s">
        <v>7359</v>
      </c>
    </row>
    <row r="669" spans="1:27">
      <c r="A669" t="s">
        <v>176</v>
      </c>
      <c r="E669" s="23" t="s">
        <v>170</v>
      </c>
    </row>
    <row r="670" spans="1:27">
      <c r="A670" t="s">
        <v>168</v>
      </c>
      <c r="B670">
        <v>256</v>
      </c>
      <c r="C670" s="22" t="s">
        <v>3345</v>
      </c>
      <c r="D670" t="s">
        <v>170</v>
      </c>
      <c r="E670" s="23" t="s">
        <v>3346</v>
      </c>
      <c r="F670" s="24" t="s">
        <v>738</v>
      </c>
      <c r="G670" s="25">
        <v>1423.04</v>
      </c>
      <c r="H670" s="24">
        <v>6.0000000000000001E-3</v>
      </c>
      <c r="I670" s="26">
        <f>ROUND(G670*H670,P4)</f>
        <v>0</v>
      </c>
      <c r="L670" s="26">
        <v>0</v>
      </c>
      <c r="M670" s="20">
        <f>ROUND(G670*L670,P4)</f>
        <v>0</v>
      </c>
      <c r="N670" s="21" t="s">
        <v>348</v>
      </c>
      <c r="O670" s="27">
        <f>M670*AA670</f>
        <v>0</v>
      </c>
      <c r="P670">
        <v>3</v>
      </c>
      <c r="AA670">
        <f>IF(P670=1,$O$3,IF(P670=2,$O$4,$O$5))</f>
        <v>0</v>
      </c>
    </row>
    <row r="671" spans="1:27" ht="66">
      <c r="A671" t="s">
        <v>173</v>
      </c>
      <c r="E671" s="23" t="s">
        <v>3347</v>
      </c>
    </row>
    <row r="672" spans="1:27">
      <c r="A672" t="s">
        <v>174</v>
      </c>
      <c r="E672" s="28" t="s">
        <v>7360</v>
      </c>
    </row>
    <row r="673" spans="1:27">
      <c r="A673" t="s">
        <v>176</v>
      </c>
      <c r="E673" s="23" t="s">
        <v>170</v>
      </c>
    </row>
    <row r="674" spans="1:27">
      <c r="A674" t="s">
        <v>168</v>
      </c>
      <c r="B674">
        <v>257</v>
      </c>
      <c r="C674" s="22" t="s">
        <v>7361</v>
      </c>
      <c r="D674" t="s">
        <v>170</v>
      </c>
      <c r="E674" s="23" t="s">
        <v>7362</v>
      </c>
      <c r="F674" s="24" t="s">
        <v>738</v>
      </c>
      <c r="G674" s="25">
        <v>104.685</v>
      </c>
      <c r="H674" s="24">
        <v>7.26E-3</v>
      </c>
      <c r="I674" s="26">
        <f>ROUND(G674*H674,P4)</f>
        <v>0</v>
      </c>
      <c r="L674" s="26">
        <v>0</v>
      </c>
      <c r="M674" s="20">
        <f>ROUND(G674*L674,P4)</f>
        <v>0</v>
      </c>
      <c r="N674" s="21" t="s">
        <v>348</v>
      </c>
      <c r="O674" s="27">
        <f>M674*AA674</f>
        <v>0</v>
      </c>
      <c r="P674">
        <v>3</v>
      </c>
      <c r="AA674">
        <f>IF(P674=1,$O$3,IF(P674=2,$O$4,$O$5))</f>
        <v>0</v>
      </c>
    </row>
    <row r="675" spans="1:27">
      <c r="A675" t="s">
        <v>173</v>
      </c>
      <c r="E675" s="23" t="s">
        <v>170</v>
      </c>
    </row>
    <row r="676" spans="1:27">
      <c r="A676" t="s">
        <v>174</v>
      </c>
      <c r="E676" s="28" t="s">
        <v>7363</v>
      </c>
    </row>
    <row r="677" spans="1:27">
      <c r="A677" t="s">
        <v>176</v>
      </c>
      <c r="E677" s="23" t="s">
        <v>170</v>
      </c>
    </row>
    <row r="678" spans="1:27">
      <c r="A678" t="s">
        <v>168</v>
      </c>
      <c r="B678">
        <v>258</v>
      </c>
      <c r="C678" s="22" t="s">
        <v>7364</v>
      </c>
      <c r="D678" t="s">
        <v>170</v>
      </c>
      <c r="E678" s="23" t="s">
        <v>7365</v>
      </c>
      <c r="F678" s="24" t="s">
        <v>738</v>
      </c>
      <c r="G678" s="25">
        <v>195.65</v>
      </c>
      <c r="H678" s="24">
        <v>1.086E-2</v>
      </c>
      <c r="I678" s="26">
        <f>ROUND(G678*H678,P4)</f>
        <v>0</v>
      </c>
      <c r="L678" s="26">
        <v>0</v>
      </c>
      <c r="M678" s="20">
        <f>ROUND(G678*L678,P4)</f>
        <v>0</v>
      </c>
      <c r="N678" s="21" t="s">
        <v>348</v>
      </c>
      <c r="O678" s="27">
        <f>M678*AA678</f>
        <v>0</v>
      </c>
      <c r="P678">
        <v>3</v>
      </c>
      <c r="AA678">
        <f>IF(P678=1,$O$3,IF(P678=2,$O$4,$O$5))</f>
        <v>0</v>
      </c>
    </row>
    <row r="679" spans="1:27">
      <c r="A679" t="s">
        <v>173</v>
      </c>
      <c r="E679" s="23" t="s">
        <v>170</v>
      </c>
    </row>
    <row r="680" spans="1:27">
      <c r="A680" t="s">
        <v>174</v>
      </c>
      <c r="E680" s="28" t="s">
        <v>7366</v>
      </c>
    </row>
    <row r="681" spans="1:27">
      <c r="A681" t="s">
        <v>176</v>
      </c>
      <c r="E681" s="23" t="s">
        <v>170</v>
      </c>
    </row>
    <row r="682" spans="1:27">
      <c r="A682" t="s">
        <v>168</v>
      </c>
      <c r="B682">
        <v>259</v>
      </c>
      <c r="C682" s="22" t="s">
        <v>7367</v>
      </c>
      <c r="D682" t="s">
        <v>170</v>
      </c>
      <c r="E682" s="23" t="s">
        <v>7368</v>
      </c>
      <c r="F682" s="24" t="s">
        <v>738</v>
      </c>
      <c r="G682" s="25">
        <v>96.98</v>
      </c>
      <c r="H682" s="24">
        <v>1.4489999999999999E-2</v>
      </c>
      <c r="I682" s="26">
        <f>ROUND(G682*H682,P4)</f>
        <v>0</v>
      </c>
      <c r="L682" s="26">
        <v>0</v>
      </c>
      <c r="M682" s="20">
        <f>ROUND(G682*L682,P4)</f>
        <v>0</v>
      </c>
      <c r="N682" s="21" t="s">
        <v>348</v>
      </c>
      <c r="O682" s="27">
        <f>M682*AA682</f>
        <v>0</v>
      </c>
      <c r="P682">
        <v>3</v>
      </c>
      <c r="AA682">
        <f>IF(P682=1,$O$3,IF(P682=2,$O$4,$O$5))</f>
        <v>0</v>
      </c>
    </row>
    <row r="683" spans="1:27">
      <c r="A683" t="s">
        <v>173</v>
      </c>
      <c r="E683" s="23" t="s">
        <v>170</v>
      </c>
    </row>
    <row r="684" spans="1:27">
      <c r="A684" t="s">
        <v>174</v>
      </c>
      <c r="E684" s="28" t="s">
        <v>7369</v>
      </c>
    </row>
    <row r="685" spans="1:27">
      <c r="A685" t="s">
        <v>176</v>
      </c>
      <c r="E685" s="23" t="s">
        <v>170</v>
      </c>
    </row>
    <row r="686" spans="1:27">
      <c r="A686" t="s">
        <v>168</v>
      </c>
      <c r="B686">
        <v>260</v>
      </c>
      <c r="C686" s="22" t="s">
        <v>7370</v>
      </c>
      <c r="D686" t="s">
        <v>170</v>
      </c>
      <c r="E686" s="23" t="s">
        <v>7371</v>
      </c>
      <c r="F686" s="24" t="s">
        <v>738</v>
      </c>
      <c r="G686" s="25">
        <v>1235.8710000000001</v>
      </c>
      <c r="H686" s="24">
        <v>1.993E-2</v>
      </c>
      <c r="I686" s="26">
        <f>ROUND(G686*H686,P4)</f>
        <v>0</v>
      </c>
      <c r="L686" s="26">
        <v>0</v>
      </c>
      <c r="M686" s="20">
        <f>ROUND(G686*L686,P4)</f>
        <v>0</v>
      </c>
      <c r="N686" s="21" t="s">
        <v>348</v>
      </c>
      <c r="O686" s="27">
        <f>M686*AA686</f>
        <v>0</v>
      </c>
      <c r="P686">
        <v>3</v>
      </c>
      <c r="AA686">
        <f>IF(P686=1,$O$3,IF(P686=2,$O$4,$O$5))</f>
        <v>0</v>
      </c>
    </row>
    <row r="687" spans="1:27">
      <c r="A687" t="s">
        <v>173</v>
      </c>
      <c r="E687" s="23" t="s">
        <v>170</v>
      </c>
    </row>
    <row r="688" spans="1:27">
      <c r="A688" t="s">
        <v>174</v>
      </c>
      <c r="E688" s="28" t="s">
        <v>7372</v>
      </c>
    </row>
    <row r="689" spans="1:27">
      <c r="A689" t="s">
        <v>176</v>
      </c>
      <c r="E689" s="23" t="s">
        <v>170</v>
      </c>
    </row>
    <row r="690" spans="1:27">
      <c r="A690" t="s">
        <v>168</v>
      </c>
      <c r="B690">
        <v>261</v>
      </c>
      <c r="C690" s="22" t="s">
        <v>7373</v>
      </c>
      <c r="D690" t="s">
        <v>170</v>
      </c>
      <c r="E690" s="23" t="s">
        <v>7374</v>
      </c>
      <c r="F690" s="24" t="s">
        <v>738</v>
      </c>
      <c r="G690" s="25">
        <v>3.3119999999999998</v>
      </c>
      <c r="H690" s="24">
        <v>2.8969999999999999E-2</v>
      </c>
      <c r="I690" s="26">
        <f>ROUND(G690*H690,P4)</f>
        <v>0</v>
      </c>
      <c r="L690" s="26">
        <v>0</v>
      </c>
      <c r="M690" s="20">
        <f>ROUND(G690*L690,P4)</f>
        <v>0</v>
      </c>
      <c r="N690" s="21" t="s">
        <v>348</v>
      </c>
      <c r="O690" s="27">
        <f>M690*AA690</f>
        <v>0</v>
      </c>
      <c r="P690">
        <v>3</v>
      </c>
      <c r="AA690">
        <f>IF(P690=1,$O$3,IF(P690=2,$O$4,$O$5))</f>
        <v>0</v>
      </c>
    </row>
    <row r="691" spans="1:27">
      <c r="A691" t="s">
        <v>173</v>
      </c>
      <c r="E691" s="23" t="s">
        <v>170</v>
      </c>
    </row>
    <row r="692" spans="1:27">
      <c r="A692" t="s">
        <v>174</v>
      </c>
      <c r="E692" s="28" t="s">
        <v>7375</v>
      </c>
    </row>
    <row r="693" spans="1:27">
      <c r="A693" t="s">
        <v>176</v>
      </c>
      <c r="E693" s="23" t="s">
        <v>170</v>
      </c>
    </row>
    <row r="694" spans="1:27" ht="26.45">
      <c r="A694" t="s">
        <v>168</v>
      </c>
      <c r="B694">
        <v>262</v>
      </c>
      <c r="C694" s="22" t="s">
        <v>7376</v>
      </c>
      <c r="D694" t="s">
        <v>170</v>
      </c>
      <c r="E694" s="23" t="s">
        <v>7377</v>
      </c>
      <c r="F694" s="24" t="s">
        <v>738</v>
      </c>
      <c r="G694" s="25">
        <v>12.701000000000001</v>
      </c>
      <c r="H694" s="24">
        <v>0</v>
      </c>
      <c r="I694" s="26">
        <f>ROUND(G694*H694,P4)</f>
        <v>0</v>
      </c>
      <c r="L694" s="26">
        <v>0</v>
      </c>
      <c r="M694" s="20">
        <f>ROUND(G694*L694,P4)</f>
        <v>0</v>
      </c>
      <c r="N694" s="21" t="s">
        <v>348</v>
      </c>
      <c r="O694" s="27">
        <f>M694*AA694</f>
        <v>0</v>
      </c>
      <c r="P694">
        <v>3</v>
      </c>
      <c r="AA694">
        <f>IF(P694=1,$O$3,IF(P694=2,$O$4,$O$5))</f>
        <v>0</v>
      </c>
    </row>
    <row r="695" spans="1:27" ht="52.9">
      <c r="A695" t="s">
        <v>173</v>
      </c>
      <c r="E695" s="23" t="s">
        <v>7378</v>
      </c>
    </row>
    <row r="696" spans="1:27">
      <c r="A696" t="s">
        <v>174</v>
      </c>
      <c r="E696" s="28" t="s">
        <v>7379</v>
      </c>
    </row>
    <row r="697" spans="1:27">
      <c r="A697" t="s">
        <v>176</v>
      </c>
      <c r="E697" s="23" t="s">
        <v>170</v>
      </c>
    </row>
    <row r="698" spans="1:27">
      <c r="A698" t="s">
        <v>168</v>
      </c>
      <c r="B698">
        <v>263</v>
      </c>
      <c r="C698" s="22" t="s">
        <v>7380</v>
      </c>
      <c r="D698" t="s">
        <v>170</v>
      </c>
      <c r="E698" s="23" t="s">
        <v>7381</v>
      </c>
      <c r="F698" s="24" t="s">
        <v>738</v>
      </c>
      <c r="G698" s="25">
        <v>13.717000000000001</v>
      </c>
      <c r="H698" s="24">
        <v>5.4000000000000003E-3</v>
      </c>
      <c r="I698" s="26">
        <f>ROUND(G698*H698,P4)</f>
        <v>0</v>
      </c>
      <c r="L698" s="26">
        <v>0</v>
      </c>
      <c r="M698" s="20">
        <f>ROUND(G698*L698,P4)</f>
        <v>0</v>
      </c>
      <c r="N698" s="21" t="s">
        <v>348</v>
      </c>
      <c r="O698" s="27">
        <f>M698*AA698</f>
        <v>0</v>
      </c>
      <c r="P698">
        <v>3</v>
      </c>
      <c r="AA698">
        <f>IF(P698=1,$O$3,IF(P698=2,$O$4,$O$5))</f>
        <v>0</v>
      </c>
    </row>
    <row r="699" spans="1:27">
      <c r="A699" t="s">
        <v>173</v>
      </c>
      <c r="E699" s="23" t="s">
        <v>170</v>
      </c>
    </row>
    <row r="700" spans="1:27">
      <c r="A700" t="s">
        <v>174</v>
      </c>
      <c r="E700" s="28" t="s">
        <v>7382</v>
      </c>
    </row>
    <row r="701" spans="1:27">
      <c r="A701" t="s">
        <v>176</v>
      </c>
      <c r="E701" s="23" t="s">
        <v>170</v>
      </c>
    </row>
    <row r="702" spans="1:27" ht="26.45">
      <c r="A702" t="s">
        <v>168</v>
      </c>
      <c r="B702">
        <v>264</v>
      </c>
      <c r="C702" s="22" t="s">
        <v>7383</v>
      </c>
      <c r="D702" t="s">
        <v>170</v>
      </c>
      <c r="E702" s="23" t="s">
        <v>7384</v>
      </c>
      <c r="F702" s="24" t="s">
        <v>738</v>
      </c>
      <c r="G702" s="25">
        <v>193.2</v>
      </c>
      <c r="H702" s="24">
        <v>2.0400000000000001E-3</v>
      </c>
      <c r="I702" s="26">
        <f>ROUND(G702*H702,P4)</f>
        <v>0</v>
      </c>
      <c r="L702" s="26">
        <v>0</v>
      </c>
      <c r="M702" s="20">
        <f>ROUND(G702*L702,P4)</f>
        <v>0</v>
      </c>
      <c r="N702" s="21" t="s">
        <v>348</v>
      </c>
      <c r="O702" s="27">
        <f>M702*AA702</f>
        <v>0</v>
      </c>
      <c r="P702">
        <v>3</v>
      </c>
      <c r="AA702">
        <f>IF(P702=1,$O$3,IF(P702=2,$O$4,$O$5))</f>
        <v>0</v>
      </c>
    </row>
    <row r="703" spans="1:27" ht="66">
      <c r="A703" t="s">
        <v>173</v>
      </c>
      <c r="E703" s="23" t="s">
        <v>7385</v>
      </c>
    </row>
    <row r="704" spans="1:27">
      <c r="A704" t="s">
        <v>174</v>
      </c>
      <c r="E704" s="28" t="s">
        <v>7386</v>
      </c>
    </row>
    <row r="705" spans="1:27">
      <c r="A705" t="s">
        <v>176</v>
      </c>
      <c r="E705" s="23" t="s">
        <v>170</v>
      </c>
    </row>
    <row r="706" spans="1:27">
      <c r="A706" t="s">
        <v>168</v>
      </c>
      <c r="B706">
        <v>265</v>
      </c>
      <c r="C706" s="22" t="s">
        <v>7387</v>
      </c>
      <c r="D706" t="s">
        <v>170</v>
      </c>
      <c r="E706" s="23" t="s">
        <v>7388</v>
      </c>
      <c r="F706" s="24" t="s">
        <v>738</v>
      </c>
      <c r="G706" s="25">
        <v>40.950000000000003</v>
      </c>
      <c r="H706" s="24">
        <v>2.0060000000000001E-2</v>
      </c>
      <c r="I706" s="26">
        <f>ROUND(G706*H706,P4)</f>
        <v>0</v>
      </c>
      <c r="L706" s="26">
        <v>0</v>
      </c>
      <c r="M706" s="20">
        <f>ROUND(G706*L706,P4)</f>
        <v>0</v>
      </c>
      <c r="N706" s="21" t="s">
        <v>348</v>
      </c>
      <c r="O706" s="27">
        <f>M706*AA706</f>
        <v>0</v>
      </c>
      <c r="P706">
        <v>3</v>
      </c>
      <c r="AA706">
        <f>IF(P706=1,$O$3,IF(P706=2,$O$4,$O$5))</f>
        <v>0</v>
      </c>
    </row>
    <row r="707" spans="1:27">
      <c r="A707" t="s">
        <v>173</v>
      </c>
      <c r="E707" s="23" t="s">
        <v>170</v>
      </c>
    </row>
    <row r="708" spans="1:27">
      <c r="A708" t="s">
        <v>174</v>
      </c>
      <c r="E708" s="28" t="s">
        <v>7389</v>
      </c>
    </row>
    <row r="709" spans="1:27">
      <c r="A709" t="s">
        <v>176</v>
      </c>
      <c r="E709" s="23" t="s">
        <v>170</v>
      </c>
    </row>
    <row r="710" spans="1:27" ht="26.45">
      <c r="A710" t="s">
        <v>168</v>
      </c>
      <c r="B710">
        <v>266</v>
      </c>
      <c r="C710" s="22" t="s">
        <v>7390</v>
      </c>
      <c r="D710" t="s">
        <v>170</v>
      </c>
      <c r="E710" s="23" t="s">
        <v>7391</v>
      </c>
      <c r="F710" s="24" t="s">
        <v>738</v>
      </c>
      <c r="G710" s="25">
        <v>88.2</v>
      </c>
      <c r="H710" s="24">
        <v>1.4999999999999999E-2</v>
      </c>
      <c r="I710" s="26">
        <f>ROUND(G710*H710,P4)</f>
        <v>0</v>
      </c>
      <c r="L710" s="26">
        <v>0</v>
      </c>
      <c r="M710" s="20">
        <f>ROUND(G710*L710,P4)</f>
        <v>0</v>
      </c>
      <c r="N710" s="21" t="s">
        <v>348</v>
      </c>
      <c r="O710" s="27">
        <f>M710*AA710</f>
        <v>0</v>
      </c>
      <c r="P710">
        <v>3</v>
      </c>
      <c r="AA710">
        <f>IF(P710=1,$O$3,IF(P710=2,$O$4,$O$5))</f>
        <v>0</v>
      </c>
    </row>
    <row r="711" spans="1:27">
      <c r="A711" t="s">
        <v>173</v>
      </c>
      <c r="E711" s="23" t="s">
        <v>170</v>
      </c>
    </row>
    <row r="712" spans="1:27">
      <c r="A712" t="s">
        <v>174</v>
      </c>
      <c r="E712" s="28" t="s">
        <v>7392</v>
      </c>
    </row>
    <row r="713" spans="1:27">
      <c r="A713" t="s">
        <v>176</v>
      </c>
      <c r="E713" s="23" t="s">
        <v>170</v>
      </c>
    </row>
    <row r="714" spans="1:27" ht="26.45">
      <c r="A714" t="s">
        <v>168</v>
      </c>
      <c r="B714">
        <v>267</v>
      </c>
      <c r="C714" s="22" t="s">
        <v>7393</v>
      </c>
      <c r="D714" t="s">
        <v>170</v>
      </c>
      <c r="E714" s="23" t="s">
        <v>7394</v>
      </c>
      <c r="F714" s="24" t="s">
        <v>738</v>
      </c>
      <c r="G714" s="25">
        <v>73.709999999999994</v>
      </c>
      <c r="H714" s="24">
        <v>6.0000000000000001E-3</v>
      </c>
      <c r="I714" s="26">
        <f>ROUND(G714*H714,P4)</f>
        <v>0</v>
      </c>
      <c r="L714" s="26">
        <v>0</v>
      </c>
      <c r="M714" s="20">
        <f>ROUND(G714*L714,P4)</f>
        <v>0</v>
      </c>
      <c r="N714" s="21" t="s">
        <v>348</v>
      </c>
      <c r="O714" s="27">
        <f>M714*AA714</f>
        <v>0</v>
      </c>
      <c r="P714">
        <v>3</v>
      </c>
      <c r="AA714">
        <f>IF(P714=1,$O$3,IF(P714=2,$O$4,$O$5))</f>
        <v>0</v>
      </c>
    </row>
    <row r="715" spans="1:27">
      <c r="A715" t="s">
        <v>173</v>
      </c>
      <c r="E715" s="23" t="s">
        <v>170</v>
      </c>
    </row>
    <row r="716" spans="1:27">
      <c r="A716" t="s">
        <v>174</v>
      </c>
      <c r="E716" s="28" t="s">
        <v>7395</v>
      </c>
    </row>
    <row r="717" spans="1:27">
      <c r="A717" t="s">
        <v>176</v>
      </c>
      <c r="E717" s="23" t="s">
        <v>170</v>
      </c>
    </row>
    <row r="718" spans="1:27">
      <c r="A718" t="s">
        <v>168</v>
      </c>
      <c r="B718">
        <v>268</v>
      </c>
      <c r="C718" s="22" t="s">
        <v>7396</v>
      </c>
      <c r="D718" t="s">
        <v>170</v>
      </c>
      <c r="E718" s="23" t="s">
        <v>7397</v>
      </c>
      <c r="F718" s="24" t="s">
        <v>738</v>
      </c>
      <c r="G718" s="25">
        <v>12</v>
      </c>
      <c r="H718" s="24">
        <v>2.0400000000000001E-3</v>
      </c>
      <c r="I718" s="26">
        <f>ROUND(G718*H718,P4)</f>
        <v>0</v>
      </c>
      <c r="L718" s="26">
        <v>0</v>
      </c>
      <c r="M718" s="20">
        <f>ROUND(G718*L718,P4)</f>
        <v>0</v>
      </c>
      <c r="N718" s="21" t="s">
        <v>348</v>
      </c>
      <c r="O718" s="27">
        <f>M718*AA718</f>
        <v>0</v>
      </c>
      <c r="P718">
        <v>3</v>
      </c>
      <c r="AA718">
        <f>IF(P718=1,$O$3,IF(P718=2,$O$4,$O$5))</f>
        <v>0</v>
      </c>
    </row>
    <row r="719" spans="1:27" ht="52.9">
      <c r="A719" t="s">
        <v>173</v>
      </c>
      <c r="E719" s="23" t="s">
        <v>7398</v>
      </c>
    </row>
    <row r="720" spans="1:27">
      <c r="A720" t="s">
        <v>174</v>
      </c>
      <c r="E720" s="28" t="s">
        <v>6939</v>
      </c>
    </row>
    <row r="721" spans="1:27">
      <c r="A721" t="s">
        <v>176</v>
      </c>
      <c r="E721" s="23" t="s">
        <v>170</v>
      </c>
    </row>
    <row r="722" spans="1:27">
      <c r="A722" t="s">
        <v>168</v>
      </c>
      <c r="B722">
        <v>269</v>
      </c>
      <c r="C722" s="22" t="s">
        <v>7399</v>
      </c>
      <c r="D722" t="s">
        <v>170</v>
      </c>
      <c r="E722" s="23" t="s">
        <v>7400</v>
      </c>
      <c r="F722" s="24" t="s">
        <v>433</v>
      </c>
      <c r="G722" s="25">
        <v>1.2</v>
      </c>
      <c r="H722" s="24">
        <v>2.6249999999999999E-2</v>
      </c>
      <c r="I722" s="26">
        <f>ROUND(G722*H722,P4)</f>
        <v>0</v>
      </c>
      <c r="L722" s="26">
        <v>0</v>
      </c>
      <c r="M722" s="20">
        <f>ROUND(G722*L722,P4)</f>
        <v>0</v>
      </c>
      <c r="N722" s="21" t="s">
        <v>348</v>
      </c>
      <c r="O722" s="27">
        <f>M722*AA722</f>
        <v>0</v>
      </c>
      <c r="P722">
        <v>3</v>
      </c>
      <c r="AA722">
        <f>IF(P722=1,$O$3,IF(P722=2,$O$4,$O$5))</f>
        <v>0</v>
      </c>
    </row>
    <row r="723" spans="1:27">
      <c r="A723" t="s">
        <v>173</v>
      </c>
      <c r="E723" s="23" t="s">
        <v>170</v>
      </c>
    </row>
    <row r="724" spans="1:27">
      <c r="A724" t="s">
        <v>174</v>
      </c>
      <c r="E724" s="28" t="s">
        <v>7401</v>
      </c>
    </row>
    <row r="725" spans="1:27">
      <c r="A725" t="s">
        <v>176</v>
      </c>
      <c r="E725" s="23" t="s">
        <v>170</v>
      </c>
    </row>
    <row r="726" spans="1:27" ht="26.45">
      <c r="A726" t="s">
        <v>168</v>
      </c>
      <c r="B726">
        <v>270</v>
      </c>
      <c r="C726" s="22" t="s">
        <v>7402</v>
      </c>
      <c r="D726" t="s">
        <v>170</v>
      </c>
      <c r="E726" s="23" t="s">
        <v>7403</v>
      </c>
      <c r="F726" s="24" t="s">
        <v>738</v>
      </c>
      <c r="G726" s="25">
        <v>487.24</v>
      </c>
      <c r="H726" s="24">
        <v>0</v>
      </c>
      <c r="I726" s="26">
        <f>ROUND(G726*H726,P4)</f>
        <v>0</v>
      </c>
      <c r="L726" s="26">
        <v>0</v>
      </c>
      <c r="M726" s="20">
        <f>ROUND(G726*L726,P4)</f>
        <v>0</v>
      </c>
      <c r="N726" s="21" t="s">
        <v>170</v>
      </c>
      <c r="O726" s="27">
        <f>M726*AA726</f>
        <v>0</v>
      </c>
      <c r="P726">
        <v>3</v>
      </c>
      <c r="AA726">
        <f>IF(P726=1,$O$3,IF(P726=2,$O$4,$O$5))</f>
        <v>0</v>
      </c>
    </row>
    <row r="727" spans="1:27">
      <c r="A727" t="s">
        <v>173</v>
      </c>
      <c r="E727" s="23" t="s">
        <v>170</v>
      </c>
    </row>
    <row r="728" spans="1:27">
      <c r="A728" t="s">
        <v>174</v>
      </c>
      <c r="E728" s="28" t="s">
        <v>7404</v>
      </c>
    </row>
    <row r="729" spans="1:27">
      <c r="A729" t="s">
        <v>176</v>
      </c>
      <c r="E729" s="23" t="s">
        <v>7405</v>
      </c>
    </row>
    <row r="730" spans="1:27" ht="39.6">
      <c r="A730" t="s">
        <v>168</v>
      </c>
      <c r="B730">
        <v>271</v>
      </c>
      <c r="C730" s="22" t="s">
        <v>7406</v>
      </c>
      <c r="D730" t="s">
        <v>170</v>
      </c>
      <c r="E730" s="23" t="s">
        <v>7407</v>
      </c>
      <c r="F730" s="24" t="s">
        <v>433</v>
      </c>
      <c r="G730" s="25">
        <v>90.483000000000004</v>
      </c>
      <c r="H730" s="24">
        <v>2.5000000000000001E-2</v>
      </c>
      <c r="I730" s="26">
        <f>ROUND(G730*H730,P4)</f>
        <v>0</v>
      </c>
      <c r="L730" s="26">
        <v>0</v>
      </c>
      <c r="M730" s="20">
        <f>ROUND(G730*L730,P4)</f>
        <v>0</v>
      </c>
      <c r="N730" s="21" t="s">
        <v>170</v>
      </c>
      <c r="O730" s="27">
        <f>M730*AA730</f>
        <v>0</v>
      </c>
      <c r="P730">
        <v>3</v>
      </c>
      <c r="AA730">
        <f>IF(P730=1,$O$3,IF(P730=2,$O$4,$O$5))</f>
        <v>0</v>
      </c>
    </row>
    <row r="731" spans="1:27">
      <c r="A731" t="s">
        <v>173</v>
      </c>
      <c r="E731" s="23" t="s">
        <v>170</v>
      </c>
    </row>
    <row r="732" spans="1:27">
      <c r="A732" t="s">
        <v>174</v>
      </c>
      <c r="E732" s="28" t="s">
        <v>7408</v>
      </c>
    </row>
    <row r="733" spans="1:27">
      <c r="A733" t="s">
        <v>176</v>
      </c>
      <c r="E733" s="23" t="s">
        <v>170</v>
      </c>
    </row>
    <row r="734" spans="1:27">
      <c r="A734" t="s">
        <v>168</v>
      </c>
      <c r="B734">
        <v>272</v>
      </c>
      <c r="C734" s="22" t="s">
        <v>3350</v>
      </c>
      <c r="D734" t="s">
        <v>170</v>
      </c>
      <c r="E734" s="23" t="s">
        <v>3351</v>
      </c>
      <c r="F734" s="24" t="s">
        <v>172</v>
      </c>
      <c r="G734" s="25">
        <v>65.766000000000005</v>
      </c>
      <c r="H734" s="24">
        <v>0</v>
      </c>
      <c r="I734" s="26">
        <f>ROUND(G734*H734,P4)</f>
        <v>0</v>
      </c>
      <c r="L734" s="26">
        <v>0</v>
      </c>
      <c r="M734" s="20">
        <f>ROUND(G734*L734,P4)</f>
        <v>0</v>
      </c>
      <c r="N734" s="21" t="s">
        <v>348</v>
      </c>
      <c r="O734" s="27">
        <f>M734*AA734</f>
        <v>0</v>
      </c>
      <c r="P734">
        <v>3</v>
      </c>
      <c r="AA734">
        <f>IF(P734=1,$O$3,IF(P734=2,$O$4,$O$5))</f>
        <v>0</v>
      </c>
    </row>
    <row r="735" spans="1:27" ht="79.150000000000006">
      <c r="A735" t="s">
        <v>173</v>
      </c>
      <c r="E735" s="23" t="s">
        <v>3352</v>
      </c>
    </row>
    <row r="736" spans="1:27">
      <c r="A736" t="s">
        <v>174</v>
      </c>
      <c r="E736" s="28" t="s">
        <v>7409</v>
      </c>
    </row>
    <row r="737" spans="1:27">
      <c r="A737" t="s">
        <v>176</v>
      </c>
      <c r="E737" s="23" t="s">
        <v>170</v>
      </c>
    </row>
    <row r="738" spans="1:27">
      <c r="A738" t="s">
        <v>165</v>
      </c>
      <c r="C738" s="18" t="s">
        <v>7410</v>
      </c>
      <c r="E738" s="19" t="s">
        <v>7411</v>
      </c>
      <c r="L738" s="20">
        <f>SUMIFS(L739:L754,A739:A754,"P")</f>
        <v>0</v>
      </c>
      <c r="M738" s="20">
        <f>SUMIFS(M739:M754,A739:A754,"P")</f>
        <v>0</v>
      </c>
      <c r="N738" s="21"/>
    </row>
    <row r="739" spans="1:27">
      <c r="A739" t="s">
        <v>168</v>
      </c>
      <c r="B739">
        <v>273</v>
      </c>
      <c r="C739" s="22" t="s">
        <v>7412</v>
      </c>
      <c r="D739" t="s">
        <v>170</v>
      </c>
      <c r="E739" s="23" t="s">
        <v>7413</v>
      </c>
      <c r="F739" s="24" t="s">
        <v>738</v>
      </c>
      <c r="G739" s="25">
        <v>159.16999999999999</v>
      </c>
      <c r="H739" s="24">
        <v>2.9999999999999997E-4</v>
      </c>
      <c r="I739" s="26">
        <f>ROUND(G739*H739,P4)</f>
        <v>0</v>
      </c>
      <c r="L739" s="26">
        <v>0</v>
      </c>
      <c r="M739" s="20">
        <f>ROUND(G739*L739,P4)</f>
        <v>0</v>
      </c>
      <c r="N739" s="21" t="s">
        <v>348</v>
      </c>
      <c r="O739" s="27">
        <f>M739*AA739</f>
        <v>0</v>
      </c>
      <c r="P739">
        <v>3</v>
      </c>
      <c r="AA739">
        <f>IF(P739=1,$O$3,IF(P739=2,$O$4,$O$5))</f>
        <v>0</v>
      </c>
    </row>
    <row r="740" spans="1:27" ht="52.9">
      <c r="A740" t="s">
        <v>173</v>
      </c>
      <c r="E740" s="23" t="s">
        <v>7414</v>
      </c>
    </row>
    <row r="741" spans="1:27">
      <c r="A741" t="s">
        <v>174</v>
      </c>
      <c r="E741" s="28" t="s">
        <v>7415</v>
      </c>
    </row>
    <row r="742" spans="1:27">
      <c r="A742" t="s">
        <v>176</v>
      </c>
      <c r="E742" s="23" t="s">
        <v>170</v>
      </c>
    </row>
    <row r="743" spans="1:27" ht="26.45">
      <c r="A743" t="s">
        <v>168</v>
      </c>
      <c r="B743">
        <v>274</v>
      </c>
      <c r="C743" s="22" t="s">
        <v>7416</v>
      </c>
      <c r="D743" t="s">
        <v>170</v>
      </c>
      <c r="E743" s="23" t="s">
        <v>7417</v>
      </c>
      <c r="F743" s="24" t="s">
        <v>738</v>
      </c>
      <c r="G743" s="25">
        <v>171.904</v>
      </c>
      <c r="H743" s="24">
        <v>4.1000000000000003E-3</v>
      </c>
      <c r="I743" s="26">
        <f>ROUND(G743*H743,P4)</f>
        <v>0</v>
      </c>
      <c r="L743" s="26">
        <v>0</v>
      </c>
      <c r="M743" s="20">
        <f>ROUND(G743*L743,P4)</f>
        <v>0</v>
      </c>
      <c r="N743" s="21" t="s">
        <v>348</v>
      </c>
      <c r="O743" s="27">
        <f>M743*AA743</f>
        <v>0</v>
      </c>
      <c r="P743">
        <v>3</v>
      </c>
      <c r="AA743">
        <f>IF(P743=1,$O$3,IF(P743=2,$O$4,$O$5))</f>
        <v>0</v>
      </c>
    </row>
    <row r="744" spans="1:27">
      <c r="A744" t="s">
        <v>173</v>
      </c>
      <c r="E744" s="23" t="s">
        <v>170</v>
      </c>
    </row>
    <row r="745" spans="1:27">
      <c r="A745" t="s">
        <v>174</v>
      </c>
      <c r="E745" s="28" t="s">
        <v>7418</v>
      </c>
    </row>
    <row r="746" spans="1:27">
      <c r="A746" t="s">
        <v>176</v>
      </c>
      <c r="E746" s="23" t="s">
        <v>170</v>
      </c>
    </row>
    <row r="747" spans="1:27">
      <c r="A747" t="s">
        <v>168</v>
      </c>
      <c r="B747">
        <v>275</v>
      </c>
      <c r="C747" s="22" t="s">
        <v>7419</v>
      </c>
      <c r="D747" t="s">
        <v>170</v>
      </c>
      <c r="E747" s="23" t="s">
        <v>7420</v>
      </c>
      <c r="F747" s="24" t="s">
        <v>738</v>
      </c>
      <c r="G747" s="25">
        <v>181.45</v>
      </c>
      <c r="H747" s="24">
        <v>2.0500000000000002E-3</v>
      </c>
      <c r="I747" s="26">
        <f>ROUND(G747*H747,P4)</f>
        <v>0</v>
      </c>
      <c r="L747" s="26">
        <v>0</v>
      </c>
      <c r="M747" s="20">
        <f>ROUND(G747*L747,P4)</f>
        <v>0</v>
      </c>
      <c r="N747" s="21" t="s">
        <v>348</v>
      </c>
      <c r="O747" s="27">
        <f>M747*AA747</f>
        <v>0</v>
      </c>
      <c r="P747">
        <v>3</v>
      </c>
      <c r="AA747">
        <f>IF(P747=1,$O$3,IF(P747=2,$O$4,$O$5))</f>
        <v>0</v>
      </c>
    </row>
    <row r="748" spans="1:27" ht="52.9">
      <c r="A748" t="s">
        <v>173</v>
      </c>
      <c r="E748" s="23" t="s">
        <v>7421</v>
      </c>
    </row>
    <row r="749" spans="1:27">
      <c r="A749" t="s">
        <v>174</v>
      </c>
      <c r="E749" s="28" t="s">
        <v>7023</v>
      </c>
    </row>
    <row r="750" spans="1:27">
      <c r="A750" t="s">
        <v>176</v>
      </c>
      <c r="E750" s="23" t="s">
        <v>170</v>
      </c>
    </row>
    <row r="751" spans="1:27" ht="26.45">
      <c r="A751" t="s">
        <v>168</v>
      </c>
      <c r="B751">
        <v>276</v>
      </c>
      <c r="C751" s="22" t="s">
        <v>7422</v>
      </c>
      <c r="D751" t="s">
        <v>170</v>
      </c>
      <c r="E751" s="23" t="s">
        <v>7423</v>
      </c>
      <c r="F751" s="24" t="s">
        <v>738</v>
      </c>
      <c r="G751" s="25">
        <v>190.523</v>
      </c>
      <c r="H751" s="24">
        <v>5.0000000000000001E-3</v>
      </c>
      <c r="I751" s="26">
        <f>ROUND(G751*H751,P4)</f>
        <v>0</v>
      </c>
      <c r="L751" s="26">
        <v>0</v>
      </c>
      <c r="M751" s="20">
        <f>ROUND(G751*L751,P4)</f>
        <v>0</v>
      </c>
      <c r="N751" s="21" t="s">
        <v>348</v>
      </c>
      <c r="O751" s="27">
        <f>M751*AA751</f>
        <v>0</v>
      </c>
      <c r="P751">
        <v>3</v>
      </c>
      <c r="AA751">
        <f>IF(P751=1,$O$3,IF(P751=2,$O$4,$O$5))</f>
        <v>0</v>
      </c>
    </row>
    <row r="752" spans="1:27">
      <c r="A752" t="s">
        <v>173</v>
      </c>
      <c r="E752" s="23" t="s">
        <v>170</v>
      </c>
    </row>
    <row r="753" spans="1:27">
      <c r="A753" t="s">
        <v>174</v>
      </c>
      <c r="E753" s="28" t="s">
        <v>7424</v>
      </c>
    </row>
    <row r="754" spans="1:27">
      <c r="A754" t="s">
        <v>176</v>
      </c>
      <c r="E754" s="23" t="s">
        <v>170</v>
      </c>
    </row>
    <row r="755" spans="1:27">
      <c r="A755" t="s">
        <v>165</v>
      </c>
      <c r="C755" s="18" t="s">
        <v>2530</v>
      </c>
      <c r="E755" s="19" t="s">
        <v>2531</v>
      </c>
      <c r="L755" s="20">
        <f>SUMIFS(L756:L759,A756:A759,"P")</f>
        <v>0</v>
      </c>
      <c r="M755" s="20">
        <f>SUMIFS(M756:M759,A756:A759,"P")</f>
        <v>0</v>
      </c>
      <c r="N755" s="21"/>
    </row>
    <row r="756" spans="1:27" ht="26.45">
      <c r="A756" t="s">
        <v>168</v>
      </c>
      <c r="B756">
        <v>277</v>
      </c>
      <c r="C756" s="22" t="s">
        <v>7425</v>
      </c>
      <c r="D756" t="s">
        <v>170</v>
      </c>
      <c r="E756" s="23" t="s">
        <v>7426</v>
      </c>
      <c r="F756" s="24" t="s">
        <v>415</v>
      </c>
      <c r="G756" s="25">
        <v>4</v>
      </c>
      <c r="H756" s="24">
        <v>3.7000000000000002E-3</v>
      </c>
      <c r="I756" s="26">
        <f>ROUND(G756*H756,P4)</f>
        <v>0</v>
      </c>
      <c r="L756" s="26">
        <v>0</v>
      </c>
      <c r="M756" s="20">
        <f>ROUND(G756*L756,P4)</f>
        <v>0</v>
      </c>
      <c r="N756" s="21" t="s">
        <v>348</v>
      </c>
      <c r="O756" s="27">
        <f>M756*AA756</f>
        <v>0</v>
      </c>
      <c r="P756">
        <v>3</v>
      </c>
      <c r="AA756">
        <f>IF(P756=1,$O$3,IF(P756=2,$O$4,$O$5))</f>
        <v>0</v>
      </c>
    </row>
    <row r="757" spans="1:27" ht="79.150000000000006">
      <c r="A757" t="s">
        <v>173</v>
      </c>
      <c r="E757" s="23" t="s">
        <v>7427</v>
      </c>
    </row>
    <row r="758" spans="1:27">
      <c r="A758" t="s">
        <v>174</v>
      </c>
      <c r="E758" s="28" t="s">
        <v>549</v>
      </c>
    </row>
    <row r="759" spans="1:27">
      <c r="A759" t="s">
        <v>176</v>
      </c>
      <c r="E759" s="23" t="s">
        <v>170</v>
      </c>
    </row>
    <row r="760" spans="1:27">
      <c r="A760" t="s">
        <v>165</v>
      </c>
      <c r="C760" s="18" t="s">
        <v>3612</v>
      </c>
      <c r="E760" s="19" t="s">
        <v>7428</v>
      </c>
      <c r="L760" s="20">
        <f>SUMIFS(L761:L768,A761:A768,"P")</f>
        <v>0</v>
      </c>
      <c r="M760" s="20">
        <f>SUMIFS(M761:M768,A761:A768,"P")</f>
        <v>0</v>
      </c>
      <c r="N760" s="21"/>
    </row>
    <row r="761" spans="1:27">
      <c r="A761" t="s">
        <v>168</v>
      </c>
      <c r="B761">
        <v>278</v>
      </c>
      <c r="C761" s="22" t="s">
        <v>7429</v>
      </c>
      <c r="D761" t="s">
        <v>170</v>
      </c>
      <c r="E761" s="23" t="s">
        <v>7430</v>
      </c>
      <c r="F761" s="24" t="s">
        <v>1915</v>
      </c>
      <c r="G761" s="25">
        <v>6</v>
      </c>
      <c r="H761" s="24">
        <v>1.188E-2</v>
      </c>
      <c r="I761" s="26">
        <f>ROUND(G761*H761,P4)</f>
        <v>0</v>
      </c>
      <c r="L761" s="26">
        <v>0</v>
      </c>
      <c r="M761" s="20">
        <f>ROUND(G761*L761,P4)</f>
        <v>0</v>
      </c>
      <c r="N761" s="21" t="s">
        <v>348</v>
      </c>
      <c r="O761" s="27">
        <f>M761*AA761</f>
        <v>0</v>
      </c>
      <c r="P761">
        <v>3</v>
      </c>
      <c r="AA761">
        <f>IF(P761=1,$O$3,IF(P761=2,$O$4,$O$5))</f>
        <v>0</v>
      </c>
    </row>
    <row r="762" spans="1:27" ht="52.9">
      <c r="A762" t="s">
        <v>173</v>
      </c>
      <c r="E762" s="23" t="s">
        <v>7431</v>
      </c>
    </row>
    <row r="763" spans="1:27">
      <c r="A763" t="s">
        <v>174</v>
      </c>
      <c r="E763" s="28" t="s">
        <v>6420</v>
      </c>
    </row>
    <row r="764" spans="1:27">
      <c r="A764" t="s">
        <v>176</v>
      </c>
      <c r="E764" s="23" t="s">
        <v>170</v>
      </c>
    </row>
    <row r="765" spans="1:27">
      <c r="A765" t="s">
        <v>168</v>
      </c>
      <c r="B765">
        <v>279</v>
      </c>
      <c r="C765" s="22" t="s">
        <v>7432</v>
      </c>
      <c r="D765" t="s">
        <v>170</v>
      </c>
      <c r="E765" s="23" t="s">
        <v>7433</v>
      </c>
      <c r="F765" s="24" t="s">
        <v>172</v>
      </c>
      <c r="G765" s="25">
        <v>7.0999999999999994E-2</v>
      </c>
      <c r="H765" s="24">
        <v>0</v>
      </c>
      <c r="I765" s="26">
        <f>ROUND(G765*H765,P4)</f>
        <v>0</v>
      </c>
      <c r="L765" s="26">
        <v>0</v>
      </c>
      <c r="M765" s="20">
        <f>ROUND(G765*L765,P4)</f>
        <v>0</v>
      </c>
      <c r="N765" s="21" t="s">
        <v>348</v>
      </c>
      <c r="O765" s="27">
        <f>M765*AA765</f>
        <v>0</v>
      </c>
      <c r="P765">
        <v>3</v>
      </c>
      <c r="AA765">
        <f>IF(P765=1,$O$3,IF(P765=2,$O$4,$O$5))</f>
        <v>0</v>
      </c>
    </row>
    <row r="766" spans="1:27" ht="79.150000000000006">
      <c r="A766" t="s">
        <v>173</v>
      </c>
      <c r="E766" s="23" t="s">
        <v>7434</v>
      </c>
    </row>
    <row r="767" spans="1:27">
      <c r="A767" t="s">
        <v>174</v>
      </c>
      <c r="E767" s="28" t="s">
        <v>7435</v>
      </c>
    </row>
    <row r="768" spans="1:27">
      <c r="A768" t="s">
        <v>176</v>
      </c>
      <c r="E768" s="23" t="s">
        <v>170</v>
      </c>
    </row>
    <row r="769" spans="1:27">
      <c r="A769" t="s">
        <v>165</v>
      </c>
      <c r="C769" s="18" t="s">
        <v>7436</v>
      </c>
      <c r="E769" s="19" t="s">
        <v>72</v>
      </c>
      <c r="L769" s="20">
        <f>SUMIFS(L770:L781,A770:A781,"P")</f>
        <v>0</v>
      </c>
      <c r="M769" s="20">
        <f>SUMIFS(M770:M781,A770:A781,"P")</f>
        <v>0</v>
      </c>
      <c r="N769" s="21"/>
    </row>
    <row r="770" spans="1:27" ht="26.45">
      <c r="A770" t="s">
        <v>168</v>
      </c>
      <c r="B770">
        <v>280</v>
      </c>
      <c r="C770" s="22" t="s">
        <v>7437</v>
      </c>
      <c r="D770" t="s">
        <v>170</v>
      </c>
      <c r="E770" s="23" t="s">
        <v>7438</v>
      </c>
      <c r="F770" s="24" t="s">
        <v>415</v>
      </c>
      <c r="G770" s="25">
        <v>1</v>
      </c>
      <c r="H770" s="24">
        <v>0</v>
      </c>
      <c r="I770" s="26">
        <f>ROUND(G770*H770,P4)</f>
        <v>0</v>
      </c>
      <c r="L770" s="26">
        <v>0</v>
      </c>
      <c r="M770" s="20">
        <f>ROUND(G770*L770,P4)</f>
        <v>0</v>
      </c>
      <c r="N770" s="21" t="s">
        <v>348</v>
      </c>
      <c r="O770" s="27">
        <f>M770*AA770</f>
        <v>0</v>
      </c>
      <c r="P770">
        <v>3</v>
      </c>
      <c r="AA770">
        <f>IF(P770=1,$O$3,IF(P770=2,$O$4,$O$5))</f>
        <v>0</v>
      </c>
    </row>
    <row r="771" spans="1:27" ht="52.9">
      <c r="A771" t="s">
        <v>173</v>
      </c>
      <c r="E771" s="23" t="s">
        <v>7439</v>
      </c>
    </row>
    <row r="772" spans="1:27">
      <c r="A772" t="s">
        <v>174</v>
      </c>
      <c r="E772" s="28" t="s">
        <v>193</v>
      </c>
    </row>
    <row r="773" spans="1:27">
      <c r="A773" t="s">
        <v>176</v>
      </c>
      <c r="E773" s="23" t="s">
        <v>170</v>
      </c>
    </row>
    <row r="774" spans="1:27">
      <c r="A774" t="s">
        <v>168</v>
      </c>
      <c r="B774">
        <v>281</v>
      </c>
      <c r="C774" s="22" t="s">
        <v>7440</v>
      </c>
      <c r="D774" t="s">
        <v>170</v>
      </c>
      <c r="E774" s="23" t="s">
        <v>7441</v>
      </c>
      <c r="F774" s="24" t="s">
        <v>415</v>
      </c>
      <c r="G774" s="25">
        <v>1</v>
      </c>
      <c r="H774" s="24">
        <v>5.9999999999999995E-4</v>
      </c>
      <c r="I774" s="26">
        <f>ROUND(G774*H774,P4)</f>
        <v>0</v>
      </c>
      <c r="L774" s="26">
        <v>0</v>
      </c>
      <c r="M774" s="20">
        <f>ROUND(G774*L774,P4)</f>
        <v>0</v>
      </c>
      <c r="N774" s="21" t="s">
        <v>348</v>
      </c>
      <c r="O774" s="27">
        <f>M774*AA774</f>
        <v>0</v>
      </c>
      <c r="P774">
        <v>3</v>
      </c>
      <c r="AA774">
        <f>IF(P774=1,$O$3,IF(P774=2,$O$4,$O$5))</f>
        <v>0</v>
      </c>
    </row>
    <row r="775" spans="1:27">
      <c r="A775" t="s">
        <v>173</v>
      </c>
      <c r="E775" s="23" t="s">
        <v>170</v>
      </c>
    </row>
    <row r="776" spans="1:27">
      <c r="A776" t="s">
        <v>174</v>
      </c>
      <c r="E776" s="28" t="s">
        <v>183</v>
      </c>
    </row>
    <row r="777" spans="1:27">
      <c r="A777" t="s">
        <v>176</v>
      </c>
      <c r="E777" s="23" t="s">
        <v>170</v>
      </c>
    </row>
    <row r="778" spans="1:27">
      <c r="A778" t="s">
        <v>168</v>
      </c>
      <c r="B778">
        <v>282</v>
      </c>
      <c r="C778" s="22" t="s">
        <v>7442</v>
      </c>
      <c r="D778" t="s">
        <v>170</v>
      </c>
      <c r="E778" s="23" t="s">
        <v>7443</v>
      </c>
      <c r="F778" s="24" t="s">
        <v>172</v>
      </c>
      <c r="G778" s="25">
        <v>1E-3</v>
      </c>
      <c r="H778" s="24">
        <v>0</v>
      </c>
      <c r="I778" s="26">
        <f>ROUND(G778*H778,P4)</f>
        <v>0</v>
      </c>
      <c r="L778" s="26">
        <v>0</v>
      </c>
      <c r="M778" s="20">
        <f>ROUND(G778*L778,P4)</f>
        <v>0</v>
      </c>
      <c r="N778" s="21" t="s">
        <v>348</v>
      </c>
      <c r="O778" s="27">
        <f>M778*AA778</f>
        <v>0</v>
      </c>
      <c r="P778">
        <v>3</v>
      </c>
      <c r="AA778">
        <f>IF(P778=1,$O$3,IF(P778=2,$O$4,$O$5))</f>
        <v>0</v>
      </c>
    </row>
    <row r="779" spans="1:27" ht="79.150000000000006">
      <c r="A779" t="s">
        <v>173</v>
      </c>
      <c r="E779" s="23" t="s">
        <v>7444</v>
      </c>
    </row>
    <row r="780" spans="1:27">
      <c r="A780" t="s">
        <v>174</v>
      </c>
      <c r="E780" s="28" t="s">
        <v>7445</v>
      </c>
    </row>
    <row r="781" spans="1:27">
      <c r="A781" t="s">
        <v>176</v>
      </c>
      <c r="E781" s="23" t="s">
        <v>170</v>
      </c>
    </row>
    <row r="782" spans="1:27">
      <c r="A782" t="s">
        <v>165</v>
      </c>
      <c r="C782" s="18" t="s">
        <v>7446</v>
      </c>
      <c r="E782" s="19" t="s">
        <v>7447</v>
      </c>
      <c r="L782" s="20">
        <f>SUMIFS(L783:L798,A783:A798,"P")</f>
        <v>0</v>
      </c>
      <c r="M782" s="20">
        <f>SUMIFS(M783:M798,A783:A798,"P")</f>
        <v>0</v>
      </c>
      <c r="N782" s="21"/>
    </row>
    <row r="783" spans="1:27" ht="26.45">
      <c r="A783" t="s">
        <v>168</v>
      </c>
      <c r="B783">
        <v>283</v>
      </c>
      <c r="C783" s="22" t="s">
        <v>7448</v>
      </c>
      <c r="D783" t="s">
        <v>170</v>
      </c>
      <c r="E783" s="23" t="s">
        <v>7449</v>
      </c>
      <c r="F783" s="24" t="s">
        <v>738</v>
      </c>
      <c r="G783" s="25">
        <v>15.823</v>
      </c>
      <c r="H783" s="24">
        <v>0.11534999999999999</v>
      </c>
      <c r="I783" s="26">
        <f>ROUND(G783*H783,P4)</f>
        <v>0</v>
      </c>
      <c r="L783" s="26">
        <v>0</v>
      </c>
      <c r="M783" s="20">
        <f>ROUND(G783*L783,P4)</f>
        <v>0</v>
      </c>
      <c r="N783" s="21" t="s">
        <v>348</v>
      </c>
      <c r="O783" s="27">
        <f>M783*AA783</f>
        <v>0</v>
      </c>
      <c r="P783">
        <v>3</v>
      </c>
      <c r="AA783">
        <f>IF(P783=1,$O$3,IF(P783=2,$O$4,$O$5))</f>
        <v>0</v>
      </c>
    </row>
    <row r="784" spans="1:27" ht="66">
      <c r="A784" t="s">
        <v>173</v>
      </c>
      <c r="E784" s="23" t="s">
        <v>7450</v>
      </c>
    </row>
    <row r="785" spans="1:27">
      <c r="A785" t="s">
        <v>174</v>
      </c>
      <c r="E785" s="28" t="s">
        <v>7451</v>
      </c>
    </row>
    <row r="786" spans="1:27">
      <c r="A786" t="s">
        <v>176</v>
      </c>
      <c r="E786" s="23" t="s">
        <v>7452</v>
      </c>
    </row>
    <row r="787" spans="1:27">
      <c r="A787" t="s">
        <v>168</v>
      </c>
      <c r="B787">
        <v>284</v>
      </c>
      <c r="C787" s="22" t="s">
        <v>7453</v>
      </c>
      <c r="D787" t="s">
        <v>170</v>
      </c>
      <c r="E787" s="23" t="s">
        <v>7454</v>
      </c>
      <c r="F787" s="24" t="s">
        <v>738</v>
      </c>
      <c r="G787" s="25">
        <v>94.933000000000007</v>
      </c>
      <c r="H787" s="24">
        <v>0.11706999999999999</v>
      </c>
      <c r="I787" s="26">
        <f>ROUND(G787*H787,P4)</f>
        <v>0</v>
      </c>
      <c r="L787" s="26">
        <v>0</v>
      </c>
      <c r="M787" s="20">
        <f>ROUND(G787*L787,P4)</f>
        <v>0</v>
      </c>
      <c r="N787" s="21" t="s">
        <v>348</v>
      </c>
      <c r="O787" s="27">
        <f>M787*AA787</f>
        <v>0</v>
      </c>
      <c r="P787">
        <v>3</v>
      </c>
      <c r="AA787">
        <f>IF(P787=1,$O$3,IF(P787=2,$O$4,$O$5))</f>
        <v>0</v>
      </c>
    </row>
    <row r="788" spans="1:27" ht="66">
      <c r="A788" t="s">
        <v>173</v>
      </c>
      <c r="E788" s="23" t="s">
        <v>7455</v>
      </c>
    </row>
    <row r="789" spans="1:27">
      <c r="A789" t="s">
        <v>174</v>
      </c>
      <c r="E789" s="28" t="s">
        <v>7456</v>
      </c>
    </row>
    <row r="790" spans="1:27">
      <c r="A790" t="s">
        <v>176</v>
      </c>
      <c r="E790" s="23" t="s">
        <v>170</v>
      </c>
    </row>
    <row r="791" spans="1:27">
      <c r="A791" t="s">
        <v>168</v>
      </c>
      <c r="B791">
        <v>285</v>
      </c>
      <c r="C791" s="22" t="s">
        <v>7457</v>
      </c>
      <c r="D791" t="s">
        <v>170</v>
      </c>
      <c r="E791" s="23" t="s">
        <v>7458</v>
      </c>
      <c r="F791" s="24" t="s">
        <v>738</v>
      </c>
      <c r="G791" s="25">
        <v>14.167</v>
      </c>
      <c r="H791" s="24">
        <v>0</v>
      </c>
      <c r="I791" s="26">
        <f>ROUND(G791*H791,P4)</f>
        <v>0</v>
      </c>
      <c r="L791" s="26">
        <v>0</v>
      </c>
      <c r="M791" s="20">
        <f>ROUND(G791*L791,P4)</f>
        <v>0</v>
      </c>
      <c r="N791" s="21" t="s">
        <v>348</v>
      </c>
      <c r="O791" s="27">
        <f>M791*AA791</f>
        <v>0</v>
      </c>
      <c r="P791">
        <v>3</v>
      </c>
      <c r="AA791">
        <f>IF(P791=1,$O$3,IF(P791=2,$O$4,$O$5))</f>
        <v>0</v>
      </c>
    </row>
    <row r="792" spans="1:27" ht="26.45">
      <c r="A792" t="s">
        <v>173</v>
      </c>
      <c r="E792" s="23" t="s">
        <v>7459</v>
      </c>
    </row>
    <row r="793" spans="1:27">
      <c r="A793" t="s">
        <v>174</v>
      </c>
      <c r="E793" s="28" t="s">
        <v>7460</v>
      </c>
    </row>
    <row r="794" spans="1:27">
      <c r="A794" t="s">
        <v>176</v>
      </c>
      <c r="E794" s="23" t="s">
        <v>170</v>
      </c>
    </row>
    <row r="795" spans="1:27">
      <c r="A795" t="s">
        <v>168</v>
      </c>
      <c r="B795">
        <v>286</v>
      </c>
      <c r="C795" s="22" t="s">
        <v>7461</v>
      </c>
      <c r="D795" t="s">
        <v>170</v>
      </c>
      <c r="E795" s="23" t="s">
        <v>7462</v>
      </c>
      <c r="F795" s="24" t="s">
        <v>172</v>
      </c>
      <c r="G795" s="25">
        <v>12.939</v>
      </c>
      <c r="H795" s="24">
        <v>0</v>
      </c>
      <c r="I795" s="26">
        <f>ROUND(G795*H795,P4)</f>
        <v>0</v>
      </c>
      <c r="L795" s="26">
        <v>0</v>
      </c>
      <c r="M795" s="20">
        <f>ROUND(G795*L795,P4)</f>
        <v>0</v>
      </c>
      <c r="N795" s="21" t="s">
        <v>348</v>
      </c>
      <c r="O795" s="27">
        <f>M795*AA795</f>
        <v>0</v>
      </c>
      <c r="P795">
        <v>3</v>
      </c>
      <c r="AA795">
        <f>IF(P795=1,$O$3,IF(P795=2,$O$4,$O$5))</f>
        <v>0</v>
      </c>
    </row>
    <row r="796" spans="1:27" ht="79.150000000000006">
      <c r="A796" t="s">
        <v>173</v>
      </c>
      <c r="E796" s="23" t="s">
        <v>7463</v>
      </c>
    </row>
    <row r="797" spans="1:27">
      <c r="A797" t="s">
        <v>174</v>
      </c>
      <c r="E797" s="28" t="s">
        <v>7464</v>
      </c>
    </row>
    <row r="798" spans="1:27">
      <c r="A798" t="s">
        <v>176</v>
      </c>
      <c r="E798" s="23" t="s">
        <v>170</v>
      </c>
    </row>
    <row r="799" spans="1:27">
      <c r="A799" t="s">
        <v>165</v>
      </c>
      <c r="C799" s="18" t="s">
        <v>7465</v>
      </c>
      <c r="E799" s="19" t="s">
        <v>7466</v>
      </c>
      <c r="L799" s="20">
        <f>SUMIFS(L800:L815,A800:A815,"P")</f>
        <v>0</v>
      </c>
      <c r="M799" s="20">
        <f>SUMIFS(M800:M815,A800:A815,"P")</f>
        <v>0</v>
      </c>
      <c r="N799" s="21"/>
    </row>
    <row r="800" spans="1:27" ht="26.45">
      <c r="A800" t="s">
        <v>168</v>
      </c>
      <c r="B800">
        <v>287</v>
      </c>
      <c r="C800" s="22" t="s">
        <v>7467</v>
      </c>
      <c r="D800" t="s">
        <v>170</v>
      </c>
      <c r="E800" s="23" t="s">
        <v>7468</v>
      </c>
      <c r="F800" s="24" t="s">
        <v>317</v>
      </c>
      <c r="G800" s="25">
        <v>76.2</v>
      </c>
      <c r="H800" s="24">
        <v>0</v>
      </c>
      <c r="I800" s="26">
        <f>ROUND(G800*H800,P4)</f>
        <v>0</v>
      </c>
      <c r="L800" s="26">
        <v>0</v>
      </c>
      <c r="M800" s="20">
        <f>ROUND(G800*L800,P4)</f>
        <v>0</v>
      </c>
      <c r="N800" s="21" t="s">
        <v>170</v>
      </c>
      <c r="O800" s="27">
        <f>M800*AA800</f>
        <v>0</v>
      </c>
      <c r="P800">
        <v>3</v>
      </c>
      <c r="AA800">
        <f>IF(P800=1,$O$3,IF(P800=2,$O$4,$O$5))</f>
        <v>0</v>
      </c>
    </row>
    <row r="801" spans="1:27">
      <c r="A801" t="s">
        <v>173</v>
      </c>
      <c r="E801" s="23" t="s">
        <v>170</v>
      </c>
    </row>
    <row r="802" spans="1:27">
      <c r="A802" t="s">
        <v>174</v>
      </c>
      <c r="E802" s="28" t="s">
        <v>7469</v>
      </c>
    </row>
    <row r="803" spans="1:27">
      <c r="A803" t="s">
        <v>176</v>
      </c>
      <c r="E803" s="23" t="s">
        <v>170</v>
      </c>
    </row>
    <row r="804" spans="1:27" ht="26.45">
      <c r="A804" t="s">
        <v>168</v>
      </c>
      <c r="B804">
        <v>288</v>
      </c>
      <c r="C804" s="22" t="s">
        <v>7470</v>
      </c>
      <c r="D804" t="s">
        <v>170</v>
      </c>
      <c r="E804" s="23" t="s">
        <v>7471</v>
      </c>
      <c r="F804" s="24" t="s">
        <v>433</v>
      </c>
      <c r="G804" s="25">
        <v>0.30499999999999999</v>
      </c>
      <c r="H804" s="24">
        <v>0.55000000000000004</v>
      </c>
      <c r="I804" s="26">
        <f>ROUND(G804*H804,P4)</f>
        <v>0</v>
      </c>
      <c r="L804" s="26">
        <v>0</v>
      </c>
      <c r="M804" s="20">
        <f>ROUND(G804*L804,P4)</f>
        <v>0</v>
      </c>
      <c r="N804" s="21" t="s">
        <v>170</v>
      </c>
      <c r="O804" s="27">
        <f>M804*AA804</f>
        <v>0</v>
      </c>
      <c r="P804">
        <v>3</v>
      </c>
      <c r="AA804">
        <f>IF(P804=1,$O$3,IF(P804=2,$O$4,$O$5))</f>
        <v>0</v>
      </c>
    </row>
    <row r="805" spans="1:27">
      <c r="A805" t="s">
        <v>173</v>
      </c>
      <c r="E805" s="23" t="s">
        <v>170</v>
      </c>
    </row>
    <row r="806" spans="1:27">
      <c r="A806" t="s">
        <v>174</v>
      </c>
      <c r="E806" s="28" t="s">
        <v>7472</v>
      </c>
    </row>
    <row r="807" spans="1:27">
      <c r="A807" t="s">
        <v>176</v>
      </c>
      <c r="E807" s="23" t="s">
        <v>170</v>
      </c>
    </row>
    <row r="808" spans="1:27">
      <c r="A808" t="s">
        <v>168</v>
      </c>
      <c r="B808">
        <v>289</v>
      </c>
      <c r="C808" s="22" t="s">
        <v>7473</v>
      </c>
      <c r="D808" t="s">
        <v>170</v>
      </c>
      <c r="E808" s="23" t="s">
        <v>7474</v>
      </c>
      <c r="F808" s="24" t="s">
        <v>738</v>
      </c>
      <c r="G808" s="25">
        <v>2.5</v>
      </c>
      <c r="H808" s="24">
        <v>0</v>
      </c>
      <c r="I808" s="26">
        <f>ROUND(G808*H808,P4)</f>
        <v>0</v>
      </c>
      <c r="L808" s="26">
        <v>0</v>
      </c>
      <c r="M808" s="20">
        <f>ROUND(G808*L808,P4)</f>
        <v>0</v>
      </c>
      <c r="N808" s="21" t="s">
        <v>348</v>
      </c>
      <c r="O808" s="27">
        <f>M808*AA808</f>
        <v>0</v>
      </c>
      <c r="P808">
        <v>3</v>
      </c>
      <c r="AA808">
        <f>IF(P808=1,$O$3,IF(P808=2,$O$4,$O$5))</f>
        <v>0</v>
      </c>
    </row>
    <row r="809" spans="1:27" ht="39.6">
      <c r="A809" t="s">
        <v>173</v>
      </c>
      <c r="E809" s="23" t="s">
        <v>7475</v>
      </c>
    </row>
    <row r="810" spans="1:27">
      <c r="A810" t="s">
        <v>174</v>
      </c>
      <c r="E810" s="28" t="s">
        <v>7476</v>
      </c>
    </row>
    <row r="811" spans="1:27">
      <c r="A811" t="s">
        <v>176</v>
      </c>
      <c r="E811" s="23" t="s">
        <v>170</v>
      </c>
    </row>
    <row r="812" spans="1:27">
      <c r="A812" t="s">
        <v>168</v>
      </c>
      <c r="B812">
        <v>290</v>
      </c>
      <c r="C812" s="22" t="s">
        <v>7477</v>
      </c>
      <c r="D812" t="s">
        <v>170</v>
      </c>
      <c r="E812" s="23" t="s">
        <v>7478</v>
      </c>
      <c r="F812" s="24" t="s">
        <v>172</v>
      </c>
      <c r="G812" s="25">
        <v>0.16800000000000001</v>
      </c>
      <c r="H812" s="24">
        <v>0</v>
      </c>
      <c r="I812" s="26">
        <f>ROUND(G812*H812,P4)</f>
        <v>0</v>
      </c>
      <c r="L812" s="26">
        <v>0</v>
      </c>
      <c r="M812" s="20">
        <f>ROUND(G812*L812,P4)</f>
        <v>0</v>
      </c>
      <c r="N812" s="21" t="s">
        <v>348</v>
      </c>
      <c r="O812" s="27">
        <f>M812*AA812</f>
        <v>0</v>
      </c>
      <c r="P812">
        <v>3</v>
      </c>
      <c r="AA812">
        <f>IF(P812=1,$O$3,IF(P812=2,$O$4,$O$5))</f>
        <v>0</v>
      </c>
    </row>
    <row r="813" spans="1:27" ht="79.150000000000006">
      <c r="A813" t="s">
        <v>173</v>
      </c>
      <c r="E813" s="23" t="s">
        <v>7479</v>
      </c>
    </row>
    <row r="814" spans="1:27">
      <c r="A814" t="s">
        <v>174</v>
      </c>
      <c r="E814" s="28" t="s">
        <v>7480</v>
      </c>
    </row>
    <row r="815" spans="1:27">
      <c r="A815" t="s">
        <v>176</v>
      </c>
      <c r="E815" s="23" t="s">
        <v>170</v>
      </c>
    </row>
    <row r="816" spans="1:27">
      <c r="A816" t="s">
        <v>165</v>
      </c>
      <c r="C816" s="18" t="s">
        <v>7481</v>
      </c>
      <c r="E816" s="19" t="s">
        <v>7482</v>
      </c>
      <c r="L816" s="20">
        <f>SUMIFS(L817:L960,A817:A960,"P")</f>
        <v>0</v>
      </c>
      <c r="M816" s="20">
        <f>SUMIFS(M817:M960,A817:A960,"P")</f>
        <v>0</v>
      </c>
      <c r="N816" s="21"/>
    </row>
    <row r="817" spans="1:27">
      <c r="A817" t="s">
        <v>168</v>
      </c>
      <c r="B817">
        <v>291</v>
      </c>
      <c r="C817" s="22" t="s">
        <v>7483</v>
      </c>
      <c r="D817" t="s">
        <v>170</v>
      </c>
      <c r="E817" s="23" t="s">
        <v>7484</v>
      </c>
      <c r="F817" s="24" t="s">
        <v>738</v>
      </c>
      <c r="G817" s="25">
        <v>416.1</v>
      </c>
      <c r="H817" s="24">
        <v>4.4290000000000003E-2</v>
      </c>
      <c r="I817" s="26">
        <f>ROUND(G817*H817,P4)</f>
        <v>0</v>
      </c>
      <c r="L817" s="26">
        <v>0</v>
      </c>
      <c r="M817" s="20">
        <f>ROUND(G817*L817,P4)</f>
        <v>0</v>
      </c>
      <c r="N817" s="21" t="s">
        <v>348</v>
      </c>
      <c r="O817" s="27">
        <f>M817*AA817</f>
        <v>0</v>
      </c>
      <c r="P817">
        <v>3</v>
      </c>
      <c r="AA817">
        <f>IF(P817=1,$O$3,IF(P817=2,$O$4,$O$5))</f>
        <v>0</v>
      </c>
    </row>
    <row r="818" spans="1:27" ht="79.150000000000006">
      <c r="A818" t="s">
        <v>173</v>
      </c>
      <c r="E818" s="23" t="s">
        <v>7485</v>
      </c>
    </row>
    <row r="819" spans="1:27">
      <c r="A819" t="s">
        <v>174</v>
      </c>
      <c r="E819" s="28" t="s">
        <v>7486</v>
      </c>
    </row>
    <row r="820" spans="1:27">
      <c r="A820" t="s">
        <v>176</v>
      </c>
      <c r="E820" s="23" t="s">
        <v>170</v>
      </c>
    </row>
    <row r="821" spans="1:27">
      <c r="A821" t="s">
        <v>168</v>
      </c>
      <c r="B821">
        <v>292</v>
      </c>
      <c r="C821" s="22" t="s">
        <v>7487</v>
      </c>
      <c r="D821" t="s">
        <v>170</v>
      </c>
      <c r="E821" s="23" t="s">
        <v>7488</v>
      </c>
      <c r="F821" s="24" t="s">
        <v>738</v>
      </c>
      <c r="G821" s="25">
        <v>21.89</v>
      </c>
      <c r="H821" s="24">
        <v>5.0259999999999999E-2</v>
      </c>
      <c r="I821" s="26">
        <f>ROUND(G821*H821,P4)</f>
        <v>0</v>
      </c>
      <c r="L821" s="26">
        <v>0</v>
      </c>
      <c r="M821" s="20">
        <f>ROUND(G821*L821,P4)</f>
        <v>0</v>
      </c>
      <c r="N821" s="21" t="s">
        <v>348</v>
      </c>
      <c r="O821" s="27">
        <f>M821*AA821</f>
        <v>0</v>
      </c>
      <c r="P821">
        <v>3</v>
      </c>
      <c r="AA821">
        <f>IF(P821=1,$O$3,IF(P821=2,$O$4,$O$5))</f>
        <v>0</v>
      </c>
    </row>
    <row r="822" spans="1:27" ht="79.150000000000006">
      <c r="A822" t="s">
        <v>173</v>
      </c>
      <c r="E822" s="23" t="s">
        <v>7489</v>
      </c>
    </row>
    <row r="823" spans="1:27">
      <c r="A823" t="s">
        <v>174</v>
      </c>
      <c r="E823" s="28" t="s">
        <v>7490</v>
      </c>
    </row>
    <row r="824" spans="1:27">
      <c r="A824" t="s">
        <v>176</v>
      </c>
      <c r="E824" s="23" t="s">
        <v>170</v>
      </c>
    </row>
    <row r="825" spans="1:27">
      <c r="A825" t="s">
        <v>168</v>
      </c>
      <c r="B825">
        <v>293</v>
      </c>
      <c r="C825" s="22" t="s">
        <v>7491</v>
      </c>
      <c r="D825" t="s">
        <v>170</v>
      </c>
      <c r="E825" s="23" t="s">
        <v>7492</v>
      </c>
      <c r="F825" s="24" t="s">
        <v>738</v>
      </c>
      <c r="G825" s="25">
        <v>38.69</v>
      </c>
      <c r="H825" s="24">
        <v>4.555E-2</v>
      </c>
      <c r="I825" s="26">
        <f>ROUND(G825*H825,P4)</f>
        <v>0</v>
      </c>
      <c r="L825" s="26">
        <v>0</v>
      </c>
      <c r="M825" s="20">
        <f>ROUND(G825*L825,P4)</f>
        <v>0</v>
      </c>
      <c r="N825" s="21" t="s">
        <v>348</v>
      </c>
      <c r="O825" s="27">
        <f>M825*AA825</f>
        <v>0</v>
      </c>
      <c r="P825">
        <v>3</v>
      </c>
      <c r="AA825">
        <f>IF(P825=1,$O$3,IF(P825=2,$O$4,$O$5))</f>
        <v>0</v>
      </c>
    </row>
    <row r="826" spans="1:27" ht="79.150000000000006">
      <c r="A826" t="s">
        <v>173</v>
      </c>
      <c r="E826" s="23" t="s">
        <v>7493</v>
      </c>
    </row>
    <row r="827" spans="1:27">
      <c r="A827" t="s">
        <v>174</v>
      </c>
      <c r="E827" s="28" t="s">
        <v>7494</v>
      </c>
    </row>
    <row r="828" spans="1:27">
      <c r="A828" t="s">
        <v>176</v>
      </c>
      <c r="E828" s="23" t="s">
        <v>170</v>
      </c>
    </row>
    <row r="829" spans="1:27" ht="26.45">
      <c r="A829" t="s">
        <v>168</v>
      </c>
      <c r="B829">
        <v>294</v>
      </c>
      <c r="C829" s="22" t="s">
        <v>7495</v>
      </c>
      <c r="D829" t="s">
        <v>170</v>
      </c>
      <c r="E829" s="23" t="s">
        <v>7496</v>
      </c>
      <c r="F829" s="24" t="s">
        <v>738</v>
      </c>
      <c r="G829" s="25">
        <v>510.63</v>
      </c>
      <c r="H829" s="24">
        <v>1.214E-2</v>
      </c>
      <c r="I829" s="26">
        <f>ROUND(G829*H829,P4)</f>
        <v>0</v>
      </c>
      <c r="L829" s="26">
        <v>0</v>
      </c>
      <c r="M829" s="20">
        <f>ROUND(G829*L829,P4)</f>
        <v>0</v>
      </c>
      <c r="N829" s="21" t="s">
        <v>348</v>
      </c>
      <c r="O829" s="27">
        <f>M829*AA829</f>
        <v>0</v>
      </c>
      <c r="P829">
        <v>3</v>
      </c>
      <c r="AA829">
        <f>IF(P829=1,$O$3,IF(P829=2,$O$4,$O$5))</f>
        <v>0</v>
      </c>
    </row>
    <row r="830" spans="1:27" ht="79.150000000000006">
      <c r="A830" t="s">
        <v>173</v>
      </c>
      <c r="E830" s="23" t="s">
        <v>7497</v>
      </c>
    </row>
    <row r="831" spans="1:27">
      <c r="A831" t="s">
        <v>174</v>
      </c>
      <c r="E831" s="28" t="s">
        <v>7498</v>
      </c>
    </row>
    <row r="832" spans="1:27">
      <c r="A832" t="s">
        <v>176</v>
      </c>
      <c r="E832" s="23" t="s">
        <v>170</v>
      </c>
    </row>
    <row r="833" spans="1:27">
      <c r="A833" t="s">
        <v>168</v>
      </c>
      <c r="B833">
        <v>295</v>
      </c>
      <c r="C833" s="22" t="s">
        <v>7499</v>
      </c>
      <c r="D833" t="s">
        <v>170</v>
      </c>
      <c r="E833" s="23" t="s">
        <v>7500</v>
      </c>
      <c r="F833" s="24" t="s">
        <v>738</v>
      </c>
      <c r="G833" s="25">
        <v>2604.6</v>
      </c>
      <c r="H833" s="24">
        <v>1.5769999999999999E-2</v>
      </c>
      <c r="I833" s="26">
        <f>ROUND(G833*H833,P4)</f>
        <v>0</v>
      </c>
      <c r="L833" s="26">
        <v>0</v>
      </c>
      <c r="M833" s="20">
        <f>ROUND(G833*L833,P4)</f>
        <v>0</v>
      </c>
      <c r="N833" s="21" t="s">
        <v>348</v>
      </c>
      <c r="O833" s="27">
        <f>M833*AA833</f>
        <v>0</v>
      </c>
      <c r="P833">
        <v>3</v>
      </c>
      <c r="AA833">
        <f>IF(P833=1,$O$3,IF(P833=2,$O$4,$O$5))</f>
        <v>0</v>
      </c>
    </row>
    <row r="834" spans="1:27" ht="52.9">
      <c r="A834" t="s">
        <v>173</v>
      </c>
      <c r="E834" s="23" t="s">
        <v>7501</v>
      </c>
    </row>
    <row r="835" spans="1:27">
      <c r="A835" t="s">
        <v>174</v>
      </c>
      <c r="E835" s="28" t="s">
        <v>7502</v>
      </c>
    </row>
    <row r="836" spans="1:27">
      <c r="A836" t="s">
        <v>176</v>
      </c>
      <c r="E836" s="23" t="s">
        <v>170</v>
      </c>
    </row>
    <row r="837" spans="1:27">
      <c r="A837" t="s">
        <v>168</v>
      </c>
      <c r="B837">
        <v>296</v>
      </c>
      <c r="C837" s="22" t="s">
        <v>7503</v>
      </c>
      <c r="D837" t="s">
        <v>170</v>
      </c>
      <c r="E837" s="23" t="s">
        <v>7504</v>
      </c>
      <c r="F837" s="24" t="s">
        <v>738</v>
      </c>
      <c r="G837" s="25">
        <v>391.2</v>
      </c>
      <c r="H837" s="24">
        <v>1.609E-2</v>
      </c>
      <c r="I837" s="26">
        <f>ROUND(G837*H837,P4)</f>
        <v>0</v>
      </c>
      <c r="L837" s="26">
        <v>0</v>
      </c>
      <c r="M837" s="20">
        <f>ROUND(G837*L837,P4)</f>
        <v>0</v>
      </c>
      <c r="N837" s="21" t="s">
        <v>348</v>
      </c>
      <c r="O837" s="27">
        <f>M837*AA837</f>
        <v>0</v>
      </c>
      <c r="P837">
        <v>3</v>
      </c>
      <c r="AA837">
        <f>IF(P837=1,$O$3,IF(P837=2,$O$4,$O$5))</f>
        <v>0</v>
      </c>
    </row>
    <row r="838" spans="1:27" ht="52.9">
      <c r="A838" t="s">
        <v>173</v>
      </c>
      <c r="E838" s="23" t="s">
        <v>7505</v>
      </c>
    </row>
    <row r="839" spans="1:27">
      <c r="A839" t="s">
        <v>174</v>
      </c>
      <c r="E839" s="28" t="s">
        <v>7506</v>
      </c>
    </row>
    <row r="840" spans="1:27">
      <c r="A840" t="s">
        <v>176</v>
      </c>
      <c r="E840" s="23" t="s">
        <v>170</v>
      </c>
    </row>
    <row r="841" spans="1:27">
      <c r="A841" t="s">
        <v>168</v>
      </c>
      <c r="B841">
        <v>297</v>
      </c>
      <c r="C841" s="22" t="s">
        <v>7507</v>
      </c>
      <c r="D841" t="s">
        <v>170</v>
      </c>
      <c r="E841" s="23" t="s">
        <v>7508</v>
      </c>
      <c r="F841" s="24" t="s">
        <v>738</v>
      </c>
      <c r="G841" s="25">
        <v>464.71</v>
      </c>
      <c r="H841" s="24">
        <v>2.9E-4</v>
      </c>
      <c r="I841" s="26">
        <f>ROUND(G841*H841,P4)</f>
        <v>0</v>
      </c>
      <c r="L841" s="26">
        <v>0</v>
      </c>
      <c r="M841" s="20">
        <f>ROUND(G841*L841,P4)</f>
        <v>0</v>
      </c>
      <c r="N841" s="21" t="s">
        <v>348</v>
      </c>
      <c r="O841" s="27">
        <f>M841*AA841</f>
        <v>0</v>
      </c>
      <c r="P841">
        <v>3</v>
      </c>
      <c r="AA841">
        <f>IF(P841=1,$O$3,IF(P841=2,$O$4,$O$5))</f>
        <v>0</v>
      </c>
    </row>
    <row r="842" spans="1:27" ht="66">
      <c r="A842" t="s">
        <v>173</v>
      </c>
      <c r="E842" s="23" t="s">
        <v>7509</v>
      </c>
    </row>
    <row r="843" spans="1:27">
      <c r="A843" t="s">
        <v>174</v>
      </c>
      <c r="E843" s="28" t="s">
        <v>7510</v>
      </c>
    </row>
    <row r="844" spans="1:27">
      <c r="A844" t="s">
        <v>176</v>
      </c>
      <c r="E844" s="23" t="s">
        <v>170</v>
      </c>
    </row>
    <row r="845" spans="1:27">
      <c r="A845" t="s">
        <v>168</v>
      </c>
      <c r="B845">
        <v>298</v>
      </c>
      <c r="C845" s="22" t="s">
        <v>7511</v>
      </c>
      <c r="D845" t="s">
        <v>170</v>
      </c>
      <c r="E845" s="23" t="s">
        <v>7512</v>
      </c>
      <c r="F845" s="24" t="s">
        <v>317</v>
      </c>
      <c r="G845" s="25">
        <v>1858.84</v>
      </c>
      <c r="H845" s="24">
        <v>5.4000000000000001E-4</v>
      </c>
      <c r="I845" s="26">
        <f>ROUND(G845*H845,P4)</f>
        <v>0</v>
      </c>
      <c r="L845" s="26">
        <v>0</v>
      </c>
      <c r="M845" s="20">
        <f>ROUND(G845*L845,P4)</f>
        <v>0</v>
      </c>
      <c r="N845" s="21" t="s">
        <v>348</v>
      </c>
      <c r="O845" s="27">
        <f>M845*AA845</f>
        <v>0</v>
      </c>
      <c r="P845">
        <v>3</v>
      </c>
      <c r="AA845">
        <f>IF(P845=1,$O$3,IF(P845=2,$O$4,$O$5))</f>
        <v>0</v>
      </c>
    </row>
    <row r="846" spans="1:27">
      <c r="A846" t="s">
        <v>173</v>
      </c>
      <c r="E846" s="23" t="s">
        <v>170</v>
      </c>
    </row>
    <row r="847" spans="1:27">
      <c r="A847" t="s">
        <v>174</v>
      </c>
      <c r="E847" s="28" t="s">
        <v>7513</v>
      </c>
    </row>
    <row r="848" spans="1:27">
      <c r="A848" t="s">
        <v>176</v>
      </c>
      <c r="E848" s="23" t="s">
        <v>170</v>
      </c>
    </row>
    <row r="849" spans="1:27" ht="26.45">
      <c r="A849" t="s">
        <v>168</v>
      </c>
      <c r="B849">
        <v>299</v>
      </c>
      <c r="C849" s="22" t="s">
        <v>7514</v>
      </c>
      <c r="D849" t="s">
        <v>170</v>
      </c>
      <c r="E849" s="23" t="s">
        <v>7515</v>
      </c>
      <c r="F849" s="24" t="s">
        <v>738</v>
      </c>
      <c r="G849" s="25">
        <v>464.71</v>
      </c>
      <c r="H849" s="24">
        <v>8.9999999999999993E-3</v>
      </c>
      <c r="I849" s="26">
        <f>ROUND(G849*H849,P4)</f>
        <v>0</v>
      </c>
      <c r="L849" s="26">
        <v>0</v>
      </c>
      <c r="M849" s="20">
        <f>ROUND(G849*L849,P4)</f>
        <v>0</v>
      </c>
      <c r="N849" s="21" t="s">
        <v>170</v>
      </c>
      <c r="O849" s="27">
        <f>M849*AA849</f>
        <v>0</v>
      </c>
      <c r="P849">
        <v>3</v>
      </c>
      <c r="AA849">
        <f>IF(P849=1,$O$3,IF(P849=2,$O$4,$O$5))</f>
        <v>0</v>
      </c>
    </row>
    <row r="850" spans="1:27">
      <c r="A850" t="s">
        <v>173</v>
      </c>
      <c r="E850" s="23" t="s">
        <v>170</v>
      </c>
    </row>
    <row r="851" spans="1:27">
      <c r="A851" t="s">
        <v>174</v>
      </c>
      <c r="E851" s="28" t="s">
        <v>7510</v>
      </c>
    </row>
    <row r="852" spans="1:27">
      <c r="A852" t="s">
        <v>176</v>
      </c>
      <c r="E852" s="23" t="s">
        <v>170</v>
      </c>
    </row>
    <row r="853" spans="1:27" ht="39.6">
      <c r="A853" t="s">
        <v>168</v>
      </c>
      <c r="B853">
        <v>300</v>
      </c>
      <c r="C853" s="22" t="s">
        <v>7516</v>
      </c>
      <c r="D853" t="s">
        <v>170</v>
      </c>
      <c r="E853" s="23" t="s">
        <v>7517</v>
      </c>
      <c r="F853" s="24" t="s">
        <v>738</v>
      </c>
      <c r="G853" s="25">
        <v>464.71</v>
      </c>
      <c r="H853" s="24">
        <v>9.4999999999999998E-3</v>
      </c>
      <c r="I853" s="26">
        <f>ROUND(G853*H853,P4)</f>
        <v>0</v>
      </c>
      <c r="L853" s="26">
        <v>0</v>
      </c>
      <c r="M853" s="20">
        <f>ROUND(G853*L853,P4)</f>
        <v>0</v>
      </c>
      <c r="N853" s="21" t="s">
        <v>170</v>
      </c>
      <c r="O853" s="27">
        <f>M853*AA853</f>
        <v>0</v>
      </c>
      <c r="P853">
        <v>3</v>
      </c>
      <c r="AA853">
        <f>IF(P853=1,$O$3,IF(P853=2,$O$4,$O$5))</f>
        <v>0</v>
      </c>
    </row>
    <row r="854" spans="1:27">
      <c r="A854" t="s">
        <v>173</v>
      </c>
      <c r="E854" s="23" t="s">
        <v>170</v>
      </c>
    </row>
    <row r="855" spans="1:27">
      <c r="A855" t="s">
        <v>174</v>
      </c>
      <c r="E855" s="28" t="s">
        <v>7510</v>
      </c>
    </row>
    <row r="856" spans="1:27">
      <c r="A856" t="s">
        <v>176</v>
      </c>
      <c r="E856" s="23" t="s">
        <v>170</v>
      </c>
    </row>
    <row r="857" spans="1:27" ht="26.45">
      <c r="A857" t="s">
        <v>168</v>
      </c>
      <c r="B857">
        <v>301</v>
      </c>
      <c r="C857" s="22" t="s">
        <v>7518</v>
      </c>
      <c r="D857" t="s">
        <v>170</v>
      </c>
      <c r="E857" s="23" t="s">
        <v>7519</v>
      </c>
      <c r="F857" s="24" t="s">
        <v>738</v>
      </c>
      <c r="G857" s="25">
        <v>464.71</v>
      </c>
      <c r="H857" s="24">
        <v>8.9999999999999993E-3</v>
      </c>
      <c r="I857" s="26">
        <f>ROUND(G857*H857,P4)</f>
        <v>0</v>
      </c>
      <c r="L857" s="26">
        <v>0</v>
      </c>
      <c r="M857" s="20">
        <f>ROUND(G857*L857,P4)</f>
        <v>0</v>
      </c>
      <c r="N857" s="21" t="s">
        <v>170</v>
      </c>
      <c r="O857" s="27">
        <f>M857*AA857</f>
        <v>0</v>
      </c>
      <c r="P857">
        <v>3</v>
      </c>
      <c r="AA857">
        <f>IF(P857=1,$O$3,IF(P857=2,$O$4,$O$5))</f>
        <v>0</v>
      </c>
    </row>
    <row r="858" spans="1:27">
      <c r="A858" t="s">
        <v>173</v>
      </c>
      <c r="E858" s="23" t="s">
        <v>170</v>
      </c>
    </row>
    <row r="859" spans="1:27">
      <c r="A859" t="s">
        <v>174</v>
      </c>
      <c r="E859" s="28" t="s">
        <v>7510</v>
      </c>
    </row>
    <row r="860" spans="1:27" ht="92.45">
      <c r="A860" t="s">
        <v>176</v>
      </c>
      <c r="E860" s="23" t="s">
        <v>7520</v>
      </c>
    </row>
    <row r="861" spans="1:27">
      <c r="A861" t="s">
        <v>168</v>
      </c>
      <c r="B861">
        <v>302</v>
      </c>
      <c r="C861" s="22" t="s">
        <v>7521</v>
      </c>
      <c r="D861" t="s">
        <v>170</v>
      </c>
      <c r="E861" s="23" t="s">
        <v>7522</v>
      </c>
      <c r="F861" s="24" t="s">
        <v>738</v>
      </c>
      <c r="G861" s="25">
        <v>464.71</v>
      </c>
      <c r="H861" s="24">
        <v>2.9E-4</v>
      </c>
      <c r="I861" s="26">
        <f>ROUND(G861*H861,P4)</f>
        <v>0</v>
      </c>
      <c r="L861" s="26">
        <v>0</v>
      </c>
      <c r="M861" s="20">
        <f>ROUND(G861*L861,P4)</f>
        <v>0</v>
      </c>
      <c r="N861" s="21" t="s">
        <v>170</v>
      </c>
      <c r="O861" s="27">
        <f>M861*AA861</f>
        <v>0</v>
      </c>
      <c r="P861">
        <v>3</v>
      </c>
      <c r="AA861">
        <f>IF(P861=1,$O$3,IF(P861=2,$O$4,$O$5))</f>
        <v>0</v>
      </c>
    </row>
    <row r="862" spans="1:27">
      <c r="A862" t="s">
        <v>173</v>
      </c>
      <c r="E862" s="23" t="s">
        <v>170</v>
      </c>
    </row>
    <row r="863" spans="1:27">
      <c r="A863" t="s">
        <v>174</v>
      </c>
      <c r="E863" s="28" t="s">
        <v>7510</v>
      </c>
    </row>
    <row r="864" spans="1:27">
      <c r="A864" t="s">
        <v>176</v>
      </c>
      <c r="E864" s="23" t="s">
        <v>170</v>
      </c>
    </row>
    <row r="865" spans="1:27">
      <c r="A865" t="s">
        <v>168</v>
      </c>
      <c r="B865">
        <v>303</v>
      </c>
      <c r="C865" s="22" t="s">
        <v>7523</v>
      </c>
      <c r="D865" t="s">
        <v>170</v>
      </c>
      <c r="E865" s="23" t="s">
        <v>7524</v>
      </c>
      <c r="F865" s="24" t="s">
        <v>317</v>
      </c>
      <c r="G865" s="25">
        <v>3717.68</v>
      </c>
      <c r="H865" s="24">
        <v>8.9999999999999998E-4</v>
      </c>
      <c r="I865" s="26">
        <f>ROUND(G865*H865,P4)</f>
        <v>0</v>
      </c>
      <c r="L865" s="26">
        <v>0</v>
      </c>
      <c r="M865" s="20">
        <f>ROUND(G865*L865,P4)</f>
        <v>0</v>
      </c>
      <c r="N865" s="21" t="s">
        <v>348</v>
      </c>
      <c r="O865" s="27">
        <f>M865*AA865</f>
        <v>0</v>
      </c>
      <c r="P865">
        <v>3</v>
      </c>
      <c r="AA865">
        <f>IF(P865=1,$O$3,IF(P865=2,$O$4,$O$5))</f>
        <v>0</v>
      </c>
    </row>
    <row r="866" spans="1:27">
      <c r="A866" t="s">
        <v>173</v>
      </c>
      <c r="E866" s="23" t="s">
        <v>170</v>
      </c>
    </row>
    <row r="867" spans="1:27">
      <c r="A867" t="s">
        <v>174</v>
      </c>
      <c r="E867" s="28" t="s">
        <v>7525</v>
      </c>
    </row>
    <row r="868" spans="1:27">
      <c r="A868" t="s">
        <v>176</v>
      </c>
      <c r="E868" s="23" t="s">
        <v>170</v>
      </c>
    </row>
    <row r="869" spans="1:27">
      <c r="A869" t="s">
        <v>168</v>
      </c>
      <c r="B869">
        <v>304</v>
      </c>
      <c r="C869" s="22" t="s">
        <v>7526</v>
      </c>
      <c r="D869" t="s">
        <v>170</v>
      </c>
      <c r="E869" s="23" t="s">
        <v>7527</v>
      </c>
      <c r="F869" s="24" t="s">
        <v>738</v>
      </c>
      <c r="G869" s="25">
        <v>464.71</v>
      </c>
      <c r="H869" s="24">
        <v>4.0999999999999999E-4</v>
      </c>
      <c r="I869" s="26">
        <f>ROUND(G869*H869,P4)</f>
        <v>0</v>
      </c>
      <c r="L869" s="26">
        <v>0</v>
      </c>
      <c r="M869" s="20">
        <f>ROUND(G869*L869,P4)</f>
        <v>0</v>
      </c>
      <c r="N869" s="21" t="s">
        <v>348</v>
      </c>
      <c r="O869" s="27">
        <f>M869*AA869</f>
        <v>0</v>
      </c>
      <c r="P869">
        <v>3</v>
      </c>
      <c r="AA869">
        <f>IF(P869=1,$O$3,IF(P869=2,$O$4,$O$5))</f>
        <v>0</v>
      </c>
    </row>
    <row r="870" spans="1:27" ht="52.9">
      <c r="A870" t="s">
        <v>173</v>
      </c>
      <c r="E870" s="23" t="s">
        <v>7528</v>
      </c>
    </row>
    <row r="871" spans="1:27">
      <c r="A871" t="s">
        <v>174</v>
      </c>
      <c r="E871" s="28" t="s">
        <v>7510</v>
      </c>
    </row>
    <row r="872" spans="1:27">
      <c r="A872" t="s">
        <v>176</v>
      </c>
      <c r="E872" s="23" t="s">
        <v>170</v>
      </c>
    </row>
    <row r="873" spans="1:27">
      <c r="A873" t="s">
        <v>168</v>
      </c>
      <c r="B873">
        <v>305</v>
      </c>
      <c r="C873" s="22" t="s">
        <v>7529</v>
      </c>
      <c r="D873" t="s">
        <v>170</v>
      </c>
      <c r="E873" s="23" t="s">
        <v>7530</v>
      </c>
      <c r="F873" s="24" t="s">
        <v>738</v>
      </c>
      <c r="G873" s="25">
        <v>487.94600000000003</v>
      </c>
      <c r="H873" s="24">
        <v>8.9999999999999993E-3</v>
      </c>
      <c r="I873" s="26">
        <f>ROUND(G873*H873,P4)</f>
        <v>0</v>
      </c>
      <c r="L873" s="26">
        <v>0</v>
      </c>
      <c r="M873" s="20">
        <f>ROUND(G873*L873,P4)</f>
        <v>0</v>
      </c>
      <c r="N873" s="21" t="s">
        <v>348</v>
      </c>
      <c r="O873" s="27">
        <f>M873*AA873</f>
        <v>0</v>
      </c>
      <c r="P873">
        <v>3</v>
      </c>
      <c r="AA873">
        <f>IF(P873=1,$O$3,IF(P873=2,$O$4,$O$5))</f>
        <v>0</v>
      </c>
    </row>
    <row r="874" spans="1:27">
      <c r="A874" t="s">
        <v>173</v>
      </c>
      <c r="E874" s="23" t="s">
        <v>170</v>
      </c>
    </row>
    <row r="875" spans="1:27">
      <c r="A875" t="s">
        <v>174</v>
      </c>
      <c r="E875" s="28" t="s">
        <v>7531</v>
      </c>
    </row>
    <row r="876" spans="1:27">
      <c r="A876" t="s">
        <v>176</v>
      </c>
      <c r="E876" s="23" t="s">
        <v>170</v>
      </c>
    </row>
    <row r="877" spans="1:27" ht="26.45">
      <c r="A877" t="s">
        <v>168</v>
      </c>
      <c r="B877">
        <v>306</v>
      </c>
      <c r="C877" s="22" t="s">
        <v>7532</v>
      </c>
      <c r="D877" t="s">
        <v>170</v>
      </c>
      <c r="E877" s="23" t="s">
        <v>7533</v>
      </c>
      <c r="F877" s="24" t="s">
        <v>738</v>
      </c>
      <c r="G877" s="25">
        <v>417.46</v>
      </c>
      <c r="H877" s="24">
        <v>1.25E-3</v>
      </c>
      <c r="I877" s="26">
        <f>ROUND(G877*H877,P4)</f>
        <v>0</v>
      </c>
      <c r="L877" s="26">
        <v>0</v>
      </c>
      <c r="M877" s="20">
        <f>ROUND(G877*L877,P4)</f>
        <v>0</v>
      </c>
      <c r="N877" s="21" t="s">
        <v>348</v>
      </c>
      <c r="O877" s="27">
        <f>M877*AA877</f>
        <v>0</v>
      </c>
      <c r="P877">
        <v>3</v>
      </c>
      <c r="AA877">
        <f>IF(P877=1,$O$3,IF(P877=2,$O$4,$O$5))</f>
        <v>0</v>
      </c>
    </row>
    <row r="878" spans="1:27" ht="79.150000000000006">
      <c r="A878" t="s">
        <v>173</v>
      </c>
      <c r="E878" s="23" t="s">
        <v>7534</v>
      </c>
    </row>
    <row r="879" spans="1:27">
      <c r="A879" t="s">
        <v>174</v>
      </c>
      <c r="E879" s="28" t="s">
        <v>7535</v>
      </c>
    </row>
    <row r="880" spans="1:27">
      <c r="A880" t="s">
        <v>176</v>
      </c>
      <c r="E880" s="23" t="s">
        <v>170</v>
      </c>
    </row>
    <row r="881" spans="1:27" ht="26.45">
      <c r="A881" t="s">
        <v>168</v>
      </c>
      <c r="B881">
        <v>307</v>
      </c>
      <c r="C881" s="22" t="s">
        <v>7536</v>
      </c>
      <c r="D881" t="s">
        <v>170</v>
      </c>
      <c r="E881" s="23" t="s">
        <v>7537</v>
      </c>
      <c r="F881" s="24" t="s">
        <v>738</v>
      </c>
      <c r="G881" s="25">
        <v>438.33300000000003</v>
      </c>
      <c r="H881" s="24">
        <v>8.0000000000000002E-3</v>
      </c>
      <c r="I881" s="26">
        <f>ROUND(G881*H881,P4)</f>
        <v>0</v>
      </c>
      <c r="L881" s="26">
        <v>0</v>
      </c>
      <c r="M881" s="20">
        <f>ROUND(G881*L881,P4)</f>
        <v>0</v>
      </c>
      <c r="N881" s="21" t="s">
        <v>170</v>
      </c>
      <c r="O881" s="27">
        <f>M881*AA881</f>
        <v>0</v>
      </c>
      <c r="P881">
        <v>3</v>
      </c>
      <c r="AA881">
        <f>IF(P881=1,$O$3,IF(P881=2,$O$4,$O$5))</f>
        <v>0</v>
      </c>
    </row>
    <row r="882" spans="1:27">
      <c r="A882" t="s">
        <v>173</v>
      </c>
      <c r="E882" s="23" t="s">
        <v>170</v>
      </c>
    </row>
    <row r="883" spans="1:27">
      <c r="A883" t="s">
        <v>174</v>
      </c>
      <c r="E883" s="28" t="s">
        <v>7538</v>
      </c>
    </row>
    <row r="884" spans="1:27" ht="79.150000000000006">
      <c r="A884" t="s">
        <v>176</v>
      </c>
      <c r="E884" s="23" t="s">
        <v>7539</v>
      </c>
    </row>
    <row r="885" spans="1:27" ht="26.45">
      <c r="A885" t="s">
        <v>168</v>
      </c>
      <c r="B885">
        <v>308</v>
      </c>
      <c r="C885" s="22" t="s">
        <v>7540</v>
      </c>
      <c r="D885" t="s">
        <v>170</v>
      </c>
      <c r="E885" s="23" t="s">
        <v>7541</v>
      </c>
      <c r="F885" s="24" t="s">
        <v>317</v>
      </c>
      <c r="G885" s="25">
        <v>74.709999999999994</v>
      </c>
      <c r="H885" s="24">
        <v>1.4999999999999999E-4</v>
      </c>
      <c r="I885" s="26">
        <f>ROUND(G885*H885,P4)</f>
        <v>0</v>
      </c>
      <c r="L885" s="26">
        <v>0</v>
      </c>
      <c r="M885" s="20">
        <f>ROUND(G885*L885,P4)</f>
        <v>0</v>
      </c>
      <c r="N885" s="21" t="s">
        <v>348</v>
      </c>
      <c r="O885" s="27">
        <f>M885*AA885</f>
        <v>0</v>
      </c>
      <c r="P885">
        <v>3</v>
      </c>
      <c r="AA885">
        <f>IF(P885=1,$O$3,IF(P885=2,$O$4,$O$5))</f>
        <v>0</v>
      </c>
    </row>
    <row r="886" spans="1:27" ht="66">
      <c r="A886" t="s">
        <v>173</v>
      </c>
      <c r="E886" s="23" t="s">
        <v>7542</v>
      </c>
    </row>
    <row r="887" spans="1:27">
      <c r="A887" t="s">
        <v>174</v>
      </c>
      <c r="E887" s="28" t="s">
        <v>7543</v>
      </c>
    </row>
    <row r="888" spans="1:27">
      <c r="A888" t="s">
        <v>176</v>
      </c>
      <c r="E888" s="23" t="s">
        <v>170</v>
      </c>
    </row>
    <row r="889" spans="1:27">
      <c r="A889" t="s">
        <v>168</v>
      </c>
      <c r="B889">
        <v>309</v>
      </c>
      <c r="C889" s="22" t="s">
        <v>7544</v>
      </c>
      <c r="D889" t="s">
        <v>170</v>
      </c>
      <c r="E889" s="23" t="s">
        <v>7545</v>
      </c>
      <c r="F889" s="24" t="s">
        <v>738</v>
      </c>
      <c r="G889" s="25">
        <v>41.838000000000001</v>
      </c>
      <c r="H889" s="24">
        <v>1.29E-2</v>
      </c>
      <c r="I889" s="26">
        <f>ROUND(G889*H889,P4)</f>
        <v>0</v>
      </c>
      <c r="L889" s="26">
        <v>0</v>
      </c>
      <c r="M889" s="20">
        <f>ROUND(G889*L889,P4)</f>
        <v>0</v>
      </c>
      <c r="N889" s="21" t="s">
        <v>348</v>
      </c>
      <c r="O889" s="27">
        <f>M889*AA889</f>
        <v>0</v>
      </c>
      <c r="P889">
        <v>3</v>
      </c>
      <c r="AA889">
        <f>IF(P889=1,$O$3,IF(P889=2,$O$4,$O$5))</f>
        <v>0</v>
      </c>
    </row>
    <row r="890" spans="1:27">
      <c r="A890" t="s">
        <v>173</v>
      </c>
      <c r="E890" s="23" t="s">
        <v>170</v>
      </c>
    </row>
    <row r="891" spans="1:27">
      <c r="A891" t="s">
        <v>174</v>
      </c>
      <c r="E891" s="28" t="s">
        <v>7546</v>
      </c>
    </row>
    <row r="892" spans="1:27">
      <c r="A892" t="s">
        <v>176</v>
      </c>
      <c r="E892" s="23" t="s">
        <v>170</v>
      </c>
    </row>
    <row r="893" spans="1:27">
      <c r="A893" t="s">
        <v>168</v>
      </c>
      <c r="B893">
        <v>310</v>
      </c>
      <c r="C893" s="22" t="s">
        <v>7547</v>
      </c>
      <c r="D893" t="s">
        <v>170</v>
      </c>
      <c r="E893" s="23" t="s">
        <v>7548</v>
      </c>
      <c r="F893" s="24" t="s">
        <v>738</v>
      </c>
      <c r="G893" s="25">
        <v>14.77</v>
      </c>
      <c r="H893" s="24">
        <v>1.7100000000000001E-2</v>
      </c>
      <c r="I893" s="26">
        <f>ROUND(G893*H893,P4)</f>
        <v>0</v>
      </c>
      <c r="L893" s="26">
        <v>0</v>
      </c>
      <c r="M893" s="20">
        <f>ROUND(G893*L893,P4)</f>
        <v>0</v>
      </c>
      <c r="N893" s="21" t="s">
        <v>348</v>
      </c>
      <c r="O893" s="27">
        <f>M893*AA893</f>
        <v>0</v>
      </c>
      <c r="P893">
        <v>3</v>
      </c>
      <c r="AA893">
        <f>IF(P893=1,$O$3,IF(P893=2,$O$4,$O$5))</f>
        <v>0</v>
      </c>
    </row>
    <row r="894" spans="1:27" ht="66">
      <c r="A894" t="s">
        <v>173</v>
      </c>
      <c r="E894" s="23" t="s">
        <v>7549</v>
      </c>
    </row>
    <row r="895" spans="1:27">
      <c r="A895" t="s">
        <v>174</v>
      </c>
      <c r="E895" s="28" t="s">
        <v>7550</v>
      </c>
    </row>
    <row r="896" spans="1:27">
      <c r="A896" t="s">
        <v>176</v>
      </c>
      <c r="E896" s="23" t="s">
        <v>170</v>
      </c>
    </row>
    <row r="897" spans="1:27" ht="26.45">
      <c r="A897" t="s">
        <v>168</v>
      </c>
      <c r="B897">
        <v>311</v>
      </c>
      <c r="C897" s="22" t="s">
        <v>7551</v>
      </c>
      <c r="D897" t="s">
        <v>170</v>
      </c>
      <c r="E897" s="23" t="s">
        <v>7552</v>
      </c>
      <c r="F897" s="24" t="s">
        <v>415</v>
      </c>
      <c r="G897" s="25">
        <v>6</v>
      </c>
      <c r="H897" s="24">
        <v>2.5739999999999999E-2</v>
      </c>
      <c r="I897" s="26">
        <f>ROUND(G897*H897,P4)</f>
        <v>0</v>
      </c>
      <c r="L897" s="26">
        <v>0</v>
      </c>
      <c r="M897" s="20">
        <f>ROUND(G897*L897,P4)</f>
        <v>0</v>
      </c>
      <c r="N897" s="21" t="s">
        <v>348</v>
      </c>
      <c r="O897" s="27">
        <f>M897*AA897</f>
        <v>0</v>
      </c>
      <c r="P897">
        <v>3</v>
      </c>
      <c r="AA897">
        <f>IF(P897=1,$O$3,IF(P897=2,$O$4,$O$5))</f>
        <v>0</v>
      </c>
    </row>
    <row r="898" spans="1:27" ht="66">
      <c r="A898" t="s">
        <v>173</v>
      </c>
      <c r="E898" s="23" t="s">
        <v>7553</v>
      </c>
    </row>
    <row r="899" spans="1:27">
      <c r="A899" t="s">
        <v>174</v>
      </c>
      <c r="E899" s="28" t="s">
        <v>649</v>
      </c>
    </row>
    <row r="900" spans="1:27">
      <c r="A900" t="s">
        <v>176</v>
      </c>
      <c r="E900" s="23" t="s">
        <v>170</v>
      </c>
    </row>
    <row r="901" spans="1:27" ht="26.45">
      <c r="A901" t="s">
        <v>168</v>
      </c>
      <c r="B901">
        <v>312</v>
      </c>
      <c r="C901" s="22" t="s">
        <v>7554</v>
      </c>
      <c r="D901" t="s">
        <v>170</v>
      </c>
      <c r="E901" s="23" t="s">
        <v>7555</v>
      </c>
      <c r="F901" s="24" t="s">
        <v>738</v>
      </c>
      <c r="G901" s="25">
        <v>1884.41</v>
      </c>
      <c r="H901" s="24">
        <v>4.5710000000000001E-2</v>
      </c>
      <c r="I901" s="26">
        <f>ROUND(G901*H901,P4)</f>
        <v>0</v>
      </c>
      <c r="L901" s="26">
        <v>0</v>
      </c>
      <c r="M901" s="20">
        <f>ROUND(G901*L901,P4)</f>
        <v>0</v>
      </c>
      <c r="N901" s="21" t="s">
        <v>170</v>
      </c>
      <c r="O901" s="27">
        <f>M901*AA901</f>
        <v>0</v>
      </c>
      <c r="P901">
        <v>3</v>
      </c>
      <c r="AA901">
        <f>IF(P901=1,$O$3,IF(P901=2,$O$4,$O$5))</f>
        <v>0</v>
      </c>
    </row>
    <row r="902" spans="1:27">
      <c r="A902" t="s">
        <v>173</v>
      </c>
      <c r="E902" s="23" t="s">
        <v>170</v>
      </c>
    </row>
    <row r="903" spans="1:27">
      <c r="A903" t="s">
        <v>174</v>
      </c>
      <c r="E903" s="28" t="s">
        <v>7556</v>
      </c>
    </row>
    <row r="904" spans="1:27">
      <c r="A904" t="s">
        <v>176</v>
      </c>
      <c r="E904" s="23" t="s">
        <v>170</v>
      </c>
    </row>
    <row r="905" spans="1:27" ht="39.6">
      <c r="A905" t="s">
        <v>168</v>
      </c>
      <c r="B905">
        <v>313</v>
      </c>
      <c r="C905" s="22" t="s">
        <v>7557</v>
      </c>
      <c r="D905" t="s">
        <v>170</v>
      </c>
      <c r="E905" s="23" t="s">
        <v>7558</v>
      </c>
      <c r="F905" s="24" t="s">
        <v>738</v>
      </c>
      <c r="G905" s="25">
        <v>36.44</v>
      </c>
      <c r="H905" s="24">
        <v>4.555E-2</v>
      </c>
      <c r="I905" s="26">
        <f>ROUND(G905*H905,P4)</f>
        <v>0</v>
      </c>
      <c r="L905" s="26">
        <v>0</v>
      </c>
      <c r="M905" s="20">
        <f>ROUND(G905*L905,P4)</f>
        <v>0</v>
      </c>
      <c r="N905" s="21" t="s">
        <v>170</v>
      </c>
      <c r="O905" s="27">
        <f>M905*AA905</f>
        <v>0</v>
      </c>
      <c r="P905">
        <v>3</v>
      </c>
      <c r="AA905">
        <f>IF(P905=1,$O$3,IF(P905=2,$O$4,$O$5))</f>
        <v>0</v>
      </c>
    </row>
    <row r="906" spans="1:27">
      <c r="A906" t="s">
        <v>173</v>
      </c>
      <c r="E906" s="23" t="s">
        <v>170</v>
      </c>
    </row>
    <row r="907" spans="1:27">
      <c r="A907" t="s">
        <v>174</v>
      </c>
      <c r="E907" s="28" t="s">
        <v>7559</v>
      </c>
    </row>
    <row r="908" spans="1:27">
      <c r="A908" t="s">
        <v>176</v>
      </c>
      <c r="E908" s="23" t="s">
        <v>170</v>
      </c>
    </row>
    <row r="909" spans="1:27" ht="39.6">
      <c r="A909" t="s">
        <v>168</v>
      </c>
      <c r="B909">
        <v>314</v>
      </c>
      <c r="C909" s="22" t="s">
        <v>7560</v>
      </c>
      <c r="D909" t="s">
        <v>170</v>
      </c>
      <c r="E909" s="23" t="s">
        <v>7561</v>
      </c>
      <c r="F909" s="24" t="s">
        <v>738</v>
      </c>
      <c r="G909" s="25">
        <v>49.86</v>
      </c>
      <c r="H909" s="24">
        <v>4.555E-2</v>
      </c>
      <c r="I909" s="26">
        <f>ROUND(G909*H909,P4)</f>
        <v>0</v>
      </c>
      <c r="L909" s="26">
        <v>0</v>
      </c>
      <c r="M909" s="20">
        <f>ROUND(G909*L909,P4)</f>
        <v>0</v>
      </c>
      <c r="N909" s="21" t="s">
        <v>170</v>
      </c>
      <c r="O909" s="27">
        <f>M909*AA909</f>
        <v>0</v>
      </c>
      <c r="P909">
        <v>3</v>
      </c>
      <c r="AA909">
        <f>IF(P909=1,$O$3,IF(P909=2,$O$4,$O$5))</f>
        <v>0</v>
      </c>
    </row>
    <row r="910" spans="1:27">
      <c r="A910" t="s">
        <v>173</v>
      </c>
      <c r="E910" s="23" t="s">
        <v>170</v>
      </c>
    </row>
    <row r="911" spans="1:27">
      <c r="A911" t="s">
        <v>174</v>
      </c>
      <c r="E911" s="28" t="s">
        <v>7562</v>
      </c>
    </row>
    <row r="912" spans="1:27">
      <c r="A912" t="s">
        <v>176</v>
      </c>
      <c r="E912" s="23" t="s">
        <v>170</v>
      </c>
    </row>
    <row r="913" spans="1:27" ht="26.45">
      <c r="A913" t="s">
        <v>168</v>
      </c>
      <c r="B913">
        <v>315</v>
      </c>
      <c r="C913" s="22" t="s">
        <v>7563</v>
      </c>
      <c r="D913" t="s">
        <v>170</v>
      </c>
      <c r="E913" s="23" t="s">
        <v>7564</v>
      </c>
      <c r="F913" s="24" t="s">
        <v>738</v>
      </c>
      <c r="G913" s="25">
        <v>399.27</v>
      </c>
      <c r="H913" s="24">
        <v>4.3229999999999998E-2</v>
      </c>
      <c r="I913" s="26">
        <f>ROUND(G913*H913,P4)</f>
        <v>0</v>
      </c>
      <c r="L913" s="26">
        <v>0</v>
      </c>
      <c r="M913" s="20">
        <f>ROUND(G913*L913,P4)</f>
        <v>0</v>
      </c>
      <c r="N913" s="21" t="s">
        <v>170</v>
      </c>
      <c r="O913" s="27">
        <f>M913*AA913</f>
        <v>0</v>
      </c>
      <c r="P913">
        <v>3</v>
      </c>
      <c r="AA913">
        <f>IF(P913=1,$O$3,IF(P913=2,$O$4,$O$5))</f>
        <v>0</v>
      </c>
    </row>
    <row r="914" spans="1:27">
      <c r="A914" t="s">
        <v>173</v>
      </c>
      <c r="E914" s="23" t="s">
        <v>170</v>
      </c>
    </row>
    <row r="915" spans="1:27">
      <c r="A915" t="s">
        <v>174</v>
      </c>
      <c r="E915" s="28" t="s">
        <v>7565</v>
      </c>
    </row>
    <row r="916" spans="1:27">
      <c r="A916" t="s">
        <v>176</v>
      </c>
      <c r="E916" s="23" t="s">
        <v>170</v>
      </c>
    </row>
    <row r="917" spans="1:27" ht="39.6">
      <c r="A917" t="s">
        <v>168</v>
      </c>
      <c r="B917">
        <v>316</v>
      </c>
      <c r="C917" s="22" t="s">
        <v>7566</v>
      </c>
      <c r="D917" t="s">
        <v>170</v>
      </c>
      <c r="E917" s="23" t="s">
        <v>7567</v>
      </c>
      <c r="F917" s="24" t="s">
        <v>738</v>
      </c>
      <c r="G917" s="25">
        <v>9.0399999999999991</v>
      </c>
      <c r="H917" s="24">
        <v>4.3229999999999998E-2</v>
      </c>
      <c r="I917" s="26">
        <f>ROUND(G917*H917,P4)</f>
        <v>0</v>
      </c>
      <c r="L917" s="26">
        <v>0</v>
      </c>
      <c r="M917" s="20">
        <f>ROUND(G917*L917,P4)</f>
        <v>0</v>
      </c>
      <c r="N917" s="21" t="s">
        <v>170</v>
      </c>
      <c r="O917" s="27">
        <f>M917*AA917</f>
        <v>0</v>
      </c>
      <c r="P917">
        <v>3</v>
      </c>
      <c r="AA917">
        <f>IF(P917=1,$O$3,IF(P917=2,$O$4,$O$5))</f>
        <v>0</v>
      </c>
    </row>
    <row r="918" spans="1:27">
      <c r="A918" t="s">
        <v>173</v>
      </c>
      <c r="E918" s="23" t="s">
        <v>170</v>
      </c>
    </row>
    <row r="919" spans="1:27">
      <c r="A919" t="s">
        <v>174</v>
      </c>
      <c r="E919" s="28" t="s">
        <v>7568</v>
      </c>
    </row>
    <row r="920" spans="1:27">
      <c r="A920" t="s">
        <v>176</v>
      </c>
      <c r="E920" s="23" t="s">
        <v>170</v>
      </c>
    </row>
    <row r="921" spans="1:27" ht="26.45">
      <c r="A921" t="s">
        <v>168</v>
      </c>
      <c r="B921">
        <v>317</v>
      </c>
      <c r="C921" s="22" t="s">
        <v>7569</v>
      </c>
      <c r="D921" t="s">
        <v>170</v>
      </c>
      <c r="E921" s="23" t="s">
        <v>7564</v>
      </c>
      <c r="F921" s="24" t="s">
        <v>738</v>
      </c>
      <c r="G921" s="25">
        <v>33.08</v>
      </c>
      <c r="H921" s="24">
        <v>4.6969999999999998E-2</v>
      </c>
      <c r="I921" s="26">
        <f>ROUND(G921*H921,P4)</f>
        <v>0</v>
      </c>
      <c r="L921" s="26">
        <v>0</v>
      </c>
      <c r="M921" s="20">
        <f>ROUND(G921*L921,P4)</f>
        <v>0</v>
      </c>
      <c r="N921" s="21" t="s">
        <v>170</v>
      </c>
      <c r="O921" s="27">
        <f>M921*AA921</f>
        <v>0</v>
      </c>
      <c r="P921">
        <v>3</v>
      </c>
      <c r="AA921">
        <f>IF(P921=1,$O$3,IF(P921=2,$O$4,$O$5))</f>
        <v>0</v>
      </c>
    </row>
    <row r="922" spans="1:27">
      <c r="A922" t="s">
        <v>173</v>
      </c>
      <c r="E922" s="23" t="s">
        <v>170</v>
      </c>
    </row>
    <row r="923" spans="1:27">
      <c r="A923" t="s">
        <v>174</v>
      </c>
      <c r="E923" s="28" t="s">
        <v>7570</v>
      </c>
    </row>
    <row r="924" spans="1:27">
      <c r="A924" t="s">
        <v>176</v>
      </c>
      <c r="E924" s="23" t="s">
        <v>170</v>
      </c>
    </row>
    <row r="925" spans="1:27" ht="39.6">
      <c r="A925" t="s">
        <v>168</v>
      </c>
      <c r="B925">
        <v>318</v>
      </c>
      <c r="C925" s="22" t="s">
        <v>7571</v>
      </c>
      <c r="D925" t="s">
        <v>170</v>
      </c>
      <c r="E925" s="23" t="s">
        <v>7558</v>
      </c>
      <c r="F925" s="24" t="s">
        <v>738</v>
      </c>
      <c r="G925" s="25">
        <v>175.8</v>
      </c>
      <c r="H925" s="24">
        <v>4.6969999999999998E-2</v>
      </c>
      <c r="I925" s="26">
        <f>ROUND(G925*H925,P4)</f>
        <v>0</v>
      </c>
      <c r="L925" s="26">
        <v>0</v>
      </c>
      <c r="M925" s="20">
        <f>ROUND(G925*L925,P4)</f>
        <v>0</v>
      </c>
      <c r="N925" s="21" t="s">
        <v>170</v>
      </c>
      <c r="O925" s="27">
        <f>M925*AA925</f>
        <v>0</v>
      </c>
      <c r="P925">
        <v>3</v>
      </c>
      <c r="AA925">
        <f>IF(P925=1,$O$3,IF(P925=2,$O$4,$O$5))</f>
        <v>0</v>
      </c>
    </row>
    <row r="926" spans="1:27">
      <c r="A926" t="s">
        <v>173</v>
      </c>
      <c r="E926" s="23" t="s">
        <v>170</v>
      </c>
    </row>
    <row r="927" spans="1:27">
      <c r="A927" t="s">
        <v>174</v>
      </c>
      <c r="E927" s="28" t="s">
        <v>7572</v>
      </c>
    </row>
    <row r="928" spans="1:27">
      <c r="A928" t="s">
        <v>176</v>
      </c>
      <c r="E928" s="23" t="s">
        <v>170</v>
      </c>
    </row>
    <row r="929" spans="1:27" ht="26.45">
      <c r="A929" t="s">
        <v>168</v>
      </c>
      <c r="B929">
        <v>319</v>
      </c>
      <c r="C929" s="22" t="s">
        <v>7573</v>
      </c>
      <c r="D929" t="s">
        <v>170</v>
      </c>
      <c r="E929" s="23" t="s">
        <v>7564</v>
      </c>
      <c r="F929" s="24" t="s">
        <v>738</v>
      </c>
      <c r="G929" s="25">
        <v>110.17</v>
      </c>
      <c r="H929" s="24">
        <v>4.6969999999999998E-2</v>
      </c>
      <c r="I929" s="26">
        <f>ROUND(G929*H929,P4)</f>
        <v>0</v>
      </c>
      <c r="L929" s="26">
        <v>0</v>
      </c>
      <c r="M929" s="20">
        <f>ROUND(G929*L929,P4)</f>
        <v>0</v>
      </c>
      <c r="N929" s="21" t="s">
        <v>170</v>
      </c>
      <c r="O929" s="27">
        <f>M929*AA929</f>
        <v>0</v>
      </c>
      <c r="P929">
        <v>3</v>
      </c>
      <c r="AA929">
        <f>IF(P929=1,$O$3,IF(P929=2,$O$4,$O$5))</f>
        <v>0</v>
      </c>
    </row>
    <row r="930" spans="1:27">
      <c r="A930" t="s">
        <v>173</v>
      </c>
      <c r="E930" s="23" t="s">
        <v>170</v>
      </c>
    </row>
    <row r="931" spans="1:27">
      <c r="A931" t="s">
        <v>174</v>
      </c>
      <c r="E931" s="28" t="s">
        <v>7574</v>
      </c>
    </row>
    <row r="932" spans="1:27">
      <c r="A932" t="s">
        <v>176</v>
      </c>
      <c r="E932" s="23" t="s">
        <v>170</v>
      </c>
    </row>
    <row r="933" spans="1:27" ht="39.6">
      <c r="A933" t="s">
        <v>168</v>
      </c>
      <c r="B933">
        <v>320</v>
      </c>
      <c r="C933" s="22" t="s">
        <v>7575</v>
      </c>
      <c r="D933" t="s">
        <v>170</v>
      </c>
      <c r="E933" s="23" t="s">
        <v>7567</v>
      </c>
      <c r="F933" s="24" t="s">
        <v>738</v>
      </c>
      <c r="G933" s="25">
        <v>52.02</v>
      </c>
      <c r="H933" s="24">
        <v>4.6969999999999998E-2</v>
      </c>
      <c r="I933" s="26">
        <f>ROUND(G933*H933,P4)</f>
        <v>0</v>
      </c>
      <c r="L933" s="26">
        <v>0</v>
      </c>
      <c r="M933" s="20">
        <f>ROUND(G933*L933,P4)</f>
        <v>0</v>
      </c>
      <c r="N933" s="21" t="s">
        <v>170</v>
      </c>
      <c r="O933" s="27">
        <f>M933*AA933</f>
        <v>0</v>
      </c>
      <c r="P933">
        <v>3</v>
      </c>
      <c r="AA933">
        <f>IF(P933=1,$O$3,IF(P933=2,$O$4,$O$5))</f>
        <v>0</v>
      </c>
    </row>
    <row r="934" spans="1:27">
      <c r="A934" t="s">
        <v>173</v>
      </c>
      <c r="E934" s="23" t="s">
        <v>170</v>
      </c>
    </row>
    <row r="935" spans="1:27">
      <c r="A935" t="s">
        <v>174</v>
      </c>
      <c r="E935" s="28" t="s">
        <v>7576</v>
      </c>
    </row>
    <row r="936" spans="1:27">
      <c r="A936" t="s">
        <v>176</v>
      </c>
      <c r="E936" s="23" t="s">
        <v>170</v>
      </c>
    </row>
    <row r="937" spans="1:27" ht="39.6">
      <c r="A937" t="s">
        <v>168</v>
      </c>
      <c r="B937">
        <v>321</v>
      </c>
      <c r="C937" s="22" t="s">
        <v>7577</v>
      </c>
      <c r="D937" t="s">
        <v>170</v>
      </c>
      <c r="E937" s="23" t="s">
        <v>7578</v>
      </c>
      <c r="F937" s="24" t="s">
        <v>738</v>
      </c>
      <c r="G937" s="25">
        <v>16.88</v>
      </c>
      <c r="H937" s="24">
        <v>1.214E-2</v>
      </c>
      <c r="I937" s="26">
        <f>ROUND(G937*H937,P4)</f>
        <v>0</v>
      </c>
      <c r="L937" s="26">
        <v>0</v>
      </c>
      <c r="M937" s="20">
        <f>ROUND(G937*L937,P4)</f>
        <v>0</v>
      </c>
      <c r="N937" s="21" t="s">
        <v>170</v>
      </c>
      <c r="O937" s="27">
        <f>M937*AA937</f>
        <v>0</v>
      </c>
      <c r="P937">
        <v>3</v>
      </c>
      <c r="AA937">
        <f>IF(P937=1,$O$3,IF(P937=2,$O$4,$O$5))</f>
        <v>0</v>
      </c>
    </row>
    <row r="938" spans="1:27">
      <c r="A938" t="s">
        <v>173</v>
      </c>
      <c r="E938" s="23" t="s">
        <v>170</v>
      </c>
    </row>
    <row r="939" spans="1:27">
      <c r="A939" t="s">
        <v>174</v>
      </c>
      <c r="E939" s="28" t="s">
        <v>7579</v>
      </c>
    </row>
    <row r="940" spans="1:27">
      <c r="A940" t="s">
        <v>176</v>
      </c>
      <c r="E940" s="23" t="s">
        <v>170</v>
      </c>
    </row>
    <row r="941" spans="1:27" ht="39.6">
      <c r="A941" t="s">
        <v>168</v>
      </c>
      <c r="B941">
        <v>322</v>
      </c>
      <c r="C941" s="22" t="s">
        <v>7580</v>
      </c>
      <c r="D941" t="s">
        <v>170</v>
      </c>
      <c r="E941" s="23" t="s">
        <v>7581</v>
      </c>
      <c r="F941" s="24" t="s">
        <v>738</v>
      </c>
      <c r="G941" s="25">
        <v>18.8</v>
      </c>
      <c r="H941" s="24">
        <v>1.214E-2</v>
      </c>
      <c r="I941" s="26">
        <f>ROUND(G941*H941,P4)</f>
        <v>0</v>
      </c>
      <c r="L941" s="26">
        <v>0</v>
      </c>
      <c r="M941" s="20">
        <f>ROUND(G941*L941,P4)</f>
        <v>0</v>
      </c>
      <c r="N941" s="21" t="s">
        <v>170</v>
      </c>
      <c r="O941" s="27">
        <f>M941*AA941</f>
        <v>0</v>
      </c>
      <c r="P941">
        <v>3</v>
      </c>
      <c r="AA941">
        <f>IF(P941=1,$O$3,IF(P941=2,$O$4,$O$5))</f>
        <v>0</v>
      </c>
    </row>
    <row r="942" spans="1:27">
      <c r="A942" t="s">
        <v>173</v>
      </c>
      <c r="E942" s="23" t="s">
        <v>170</v>
      </c>
    </row>
    <row r="943" spans="1:27">
      <c r="A943" t="s">
        <v>174</v>
      </c>
      <c r="E943" s="28" t="s">
        <v>7582</v>
      </c>
    </row>
    <row r="944" spans="1:27">
      <c r="A944" t="s">
        <v>176</v>
      </c>
      <c r="E944" s="23" t="s">
        <v>170</v>
      </c>
    </row>
    <row r="945" spans="1:27" ht="39.6">
      <c r="A945" t="s">
        <v>168</v>
      </c>
      <c r="B945">
        <v>323</v>
      </c>
      <c r="C945" s="22" t="s">
        <v>7583</v>
      </c>
      <c r="D945" t="s">
        <v>170</v>
      </c>
      <c r="E945" s="23" t="s">
        <v>7584</v>
      </c>
      <c r="F945" s="24" t="s">
        <v>738</v>
      </c>
      <c r="G945" s="25">
        <v>36.840000000000003</v>
      </c>
      <c r="H945" s="24">
        <v>1.2880000000000001E-2</v>
      </c>
      <c r="I945" s="26">
        <f>ROUND(G945*H945,P4)</f>
        <v>0</v>
      </c>
      <c r="L945" s="26">
        <v>0</v>
      </c>
      <c r="M945" s="20">
        <f>ROUND(G945*L945,P4)</f>
        <v>0</v>
      </c>
      <c r="N945" s="21" t="s">
        <v>170</v>
      </c>
      <c r="O945" s="27">
        <f>M945*AA945</f>
        <v>0</v>
      </c>
      <c r="P945">
        <v>3</v>
      </c>
      <c r="AA945">
        <f>IF(P945=1,$O$3,IF(P945=2,$O$4,$O$5))</f>
        <v>0</v>
      </c>
    </row>
    <row r="946" spans="1:27">
      <c r="A946" t="s">
        <v>173</v>
      </c>
      <c r="E946" s="23" t="s">
        <v>170</v>
      </c>
    </row>
    <row r="947" spans="1:27">
      <c r="A947" t="s">
        <v>174</v>
      </c>
      <c r="E947" s="28" t="s">
        <v>7585</v>
      </c>
    </row>
    <row r="948" spans="1:27">
      <c r="A948" t="s">
        <v>176</v>
      </c>
      <c r="E948" s="23" t="s">
        <v>170</v>
      </c>
    </row>
    <row r="949" spans="1:27" ht="39.6">
      <c r="A949" t="s">
        <v>168</v>
      </c>
      <c r="B949">
        <v>324</v>
      </c>
      <c r="C949" s="22" t="s">
        <v>7586</v>
      </c>
      <c r="D949" t="s">
        <v>170</v>
      </c>
      <c r="E949" s="23" t="s">
        <v>7587</v>
      </c>
      <c r="F949" s="24" t="s">
        <v>738</v>
      </c>
      <c r="G949" s="25">
        <v>393.26</v>
      </c>
      <c r="H949" s="24">
        <v>2.4649999999999998E-2</v>
      </c>
      <c r="I949" s="26">
        <f>ROUND(G949*H949,P4)</f>
        <v>0</v>
      </c>
      <c r="L949" s="26">
        <v>0</v>
      </c>
      <c r="M949" s="20">
        <f>ROUND(G949*L949,P4)</f>
        <v>0</v>
      </c>
      <c r="N949" s="21" t="s">
        <v>170</v>
      </c>
      <c r="O949" s="27">
        <f>M949*AA949</f>
        <v>0</v>
      </c>
      <c r="P949">
        <v>3</v>
      </c>
      <c r="AA949">
        <f>IF(P949=1,$O$3,IF(P949=2,$O$4,$O$5))</f>
        <v>0</v>
      </c>
    </row>
    <row r="950" spans="1:27">
      <c r="A950" t="s">
        <v>173</v>
      </c>
      <c r="E950" s="23" t="s">
        <v>170</v>
      </c>
    </row>
    <row r="951" spans="1:27">
      <c r="A951" t="s">
        <v>174</v>
      </c>
      <c r="E951" s="28" t="s">
        <v>7588</v>
      </c>
    </row>
    <row r="952" spans="1:27">
      <c r="A952" t="s">
        <v>176</v>
      </c>
      <c r="E952" s="23" t="s">
        <v>170</v>
      </c>
    </row>
    <row r="953" spans="1:27" ht="39.6">
      <c r="A953" t="s">
        <v>168</v>
      </c>
      <c r="B953">
        <v>325</v>
      </c>
      <c r="C953" s="22" t="s">
        <v>7589</v>
      </c>
      <c r="D953" t="s">
        <v>170</v>
      </c>
      <c r="E953" s="23" t="s">
        <v>7590</v>
      </c>
      <c r="F953" s="24" t="s">
        <v>738</v>
      </c>
      <c r="G953" s="25">
        <v>645.82000000000005</v>
      </c>
      <c r="H953" s="24">
        <v>2.5600000000000001E-2</v>
      </c>
      <c r="I953" s="26">
        <f>ROUND(G953*H953,P4)</f>
        <v>0</v>
      </c>
      <c r="L953" s="26">
        <v>0</v>
      </c>
      <c r="M953" s="20">
        <f>ROUND(G953*L953,P4)</f>
        <v>0</v>
      </c>
      <c r="N953" s="21" t="s">
        <v>170</v>
      </c>
      <c r="O953" s="27">
        <f>M953*AA953</f>
        <v>0</v>
      </c>
      <c r="P953">
        <v>3</v>
      </c>
      <c r="AA953">
        <f>IF(P953=1,$O$3,IF(P953=2,$O$4,$O$5))</f>
        <v>0</v>
      </c>
    </row>
    <row r="954" spans="1:27">
      <c r="A954" t="s">
        <v>173</v>
      </c>
      <c r="E954" s="23" t="s">
        <v>170</v>
      </c>
    </row>
    <row r="955" spans="1:27">
      <c r="A955" t="s">
        <v>174</v>
      </c>
      <c r="E955" s="28" t="s">
        <v>7591</v>
      </c>
    </row>
    <row r="956" spans="1:27">
      <c r="A956" t="s">
        <v>176</v>
      </c>
      <c r="E956" s="23" t="s">
        <v>170</v>
      </c>
    </row>
    <row r="957" spans="1:27">
      <c r="A957" t="s">
        <v>168</v>
      </c>
      <c r="B957">
        <v>326</v>
      </c>
      <c r="C957" s="22" t="s">
        <v>7592</v>
      </c>
      <c r="D957" t="s">
        <v>170</v>
      </c>
      <c r="E957" s="23" t="s">
        <v>7593</v>
      </c>
      <c r="F957" s="24" t="s">
        <v>172</v>
      </c>
      <c r="G957" s="25">
        <v>254.10900000000001</v>
      </c>
      <c r="H957" s="24">
        <v>0</v>
      </c>
      <c r="I957" s="26">
        <f>ROUND(G957*H957,P4)</f>
        <v>0</v>
      </c>
      <c r="L957" s="26">
        <v>0</v>
      </c>
      <c r="M957" s="20">
        <f>ROUND(G957*L957,P4)</f>
        <v>0</v>
      </c>
      <c r="N957" s="21" t="s">
        <v>348</v>
      </c>
      <c r="O957" s="27">
        <f>M957*AA957</f>
        <v>0</v>
      </c>
      <c r="P957">
        <v>3</v>
      </c>
      <c r="AA957">
        <f>IF(P957=1,$O$3,IF(P957=2,$O$4,$O$5))</f>
        <v>0</v>
      </c>
    </row>
    <row r="958" spans="1:27" ht="92.45">
      <c r="A958" t="s">
        <v>173</v>
      </c>
      <c r="E958" s="23" t="s">
        <v>7594</v>
      </c>
    </row>
    <row r="959" spans="1:27">
      <c r="A959" t="s">
        <v>174</v>
      </c>
      <c r="E959" s="28" t="s">
        <v>7595</v>
      </c>
    </row>
    <row r="960" spans="1:27">
      <c r="A960" t="s">
        <v>176</v>
      </c>
      <c r="E960" s="23" t="s">
        <v>170</v>
      </c>
    </row>
    <row r="961" spans="1:27">
      <c r="A961" t="s">
        <v>165</v>
      </c>
      <c r="C961" s="18" t="s">
        <v>7596</v>
      </c>
      <c r="E961" s="19" t="s">
        <v>7597</v>
      </c>
      <c r="L961" s="20">
        <f>SUMIFS(L962:L981,A962:A981,"P")</f>
        <v>0</v>
      </c>
      <c r="M961" s="20">
        <f>SUMIFS(M962:M981,A962:A981,"P")</f>
        <v>0</v>
      </c>
      <c r="N961" s="21"/>
    </row>
    <row r="962" spans="1:27">
      <c r="A962" t="s">
        <v>168</v>
      </c>
      <c r="B962">
        <v>327</v>
      </c>
      <c r="C962" s="22" t="s">
        <v>7598</v>
      </c>
      <c r="D962" t="s">
        <v>170</v>
      </c>
      <c r="E962" s="23" t="s">
        <v>7599</v>
      </c>
      <c r="F962" s="24" t="s">
        <v>317</v>
      </c>
      <c r="G962" s="25">
        <v>148.61000000000001</v>
      </c>
      <c r="H962" s="24">
        <v>6.4999999999999997E-4</v>
      </c>
      <c r="I962" s="26">
        <f>ROUND(G962*H962,P4)</f>
        <v>0</v>
      </c>
      <c r="L962" s="26">
        <v>0</v>
      </c>
      <c r="M962" s="20">
        <f>ROUND(G962*L962,P4)</f>
        <v>0</v>
      </c>
      <c r="N962" s="21" t="s">
        <v>348</v>
      </c>
      <c r="O962" s="27">
        <f>M962*AA962</f>
        <v>0</v>
      </c>
      <c r="P962">
        <v>3</v>
      </c>
      <c r="AA962">
        <f>IF(P962=1,$O$3,IF(P962=2,$O$4,$O$5))</f>
        <v>0</v>
      </c>
    </row>
    <row r="963" spans="1:27" ht="52.9">
      <c r="A963" t="s">
        <v>173</v>
      </c>
      <c r="E963" s="23" t="s">
        <v>7600</v>
      </c>
    </row>
    <row r="964" spans="1:27">
      <c r="A964" t="s">
        <v>174</v>
      </c>
      <c r="E964" s="28" t="s">
        <v>7601</v>
      </c>
    </row>
    <row r="965" spans="1:27">
      <c r="A965" t="s">
        <v>176</v>
      </c>
      <c r="E965" s="23" t="s">
        <v>170</v>
      </c>
    </row>
    <row r="966" spans="1:27">
      <c r="A966" t="s">
        <v>168</v>
      </c>
      <c r="B966">
        <v>328</v>
      </c>
      <c r="C966" s="22" t="s">
        <v>7602</v>
      </c>
      <c r="D966" t="s">
        <v>170</v>
      </c>
      <c r="E966" s="23" t="s">
        <v>7603</v>
      </c>
      <c r="F966" s="24" t="s">
        <v>317</v>
      </c>
      <c r="G966" s="25">
        <v>20.64</v>
      </c>
      <c r="H966" s="24">
        <v>8.3000000000000001E-4</v>
      </c>
      <c r="I966" s="26">
        <f>ROUND(G966*H966,P4)</f>
        <v>0</v>
      </c>
      <c r="L966" s="26">
        <v>0</v>
      </c>
      <c r="M966" s="20">
        <f>ROUND(G966*L966,P4)</f>
        <v>0</v>
      </c>
      <c r="N966" s="21" t="s">
        <v>348</v>
      </c>
      <c r="O966" s="27">
        <f>M966*AA966</f>
        <v>0</v>
      </c>
      <c r="P966">
        <v>3</v>
      </c>
      <c r="AA966">
        <f>IF(P966=1,$O$3,IF(P966=2,$O$4,$O$5))</f>
        <v>0</v>
      </c>
    </row>
    <row r="967" spans="1:27" ht="52.9">
      <c r="A967" t="s">
        <v>173</v>
      </c>
      <c r="E967" s="23" t="s">
        <v>7604</v>
      </c>
    </row>
    <row r="968" spans="1:27">
      <c r="A968" t="s">
        <v>174</v>
      </c>
      <c r="E968" s="28" t="s">
        <v>7605</v>
      </c>
    </row>
    <row r="969" spans="1:27">
      <c r="A969" t="s">
        <v>176</v>
      </c>
      <c r="E969" s="23" t="s">
        <v>170</v>
      </c>
    </row>
    <row r="970" spans="1:27">
      <c r="A970" t="s">
        <v>168</v>
      </c>
      <c r="B970">
        <v>329</v>
      </c>
      <c r="C970" s="22" t="s">
        <v>7606</v>
      </c>
      <c r="D970" t="s">
        <v>170</v>
      </c>
      <c r="E970" s="23" t="s">
        <v>7607</v>
      </c>
      <c r="F970" s="24" t="s">
        <v>317</v>
      </c>
      <c r="G970" s="25">
        <v>8.85</v>
      </c>
      <c r="H970" s="24">
        <v>9.7999999999999997E-4</v>
      </c>
      <c r="I970" s="26">
        <f>ROUND(G970*H970,P4)</f>
        <v>0</v>
      </c>
      <c r="L970" s="26">
        <v>0</v>
      </c>
      <c r="M970" s="20">
        <f>ROUND(G970*L970,P4)</f>
        <v>0</v>
      </c>
      <c r="N970" s="21" t="s">
        <v>348</v>
      </c>
      <c r="O970" s="27">
        <f>M970*AA970</f>
        <v>0</v>
      </c>
      <c r="P970">
        <v>3</v>
      </c>
      <c r="AA970">
        <f>IF(P970=1,$O$3,IF(P970=2,$O$4,$O$5))</f>
        <v>0</v>
      </c>
    </row>
    <row r="971" spans="1:27" ht="52.9">
      <c r="A971" t="s">
        <v>173</v>
      </c>
      <c r="E971" s="23" t="s">
        <v>7608</v>
      </c>
    </row>
    <row r="972" spans="1:27">
      <c r="A972" t="s">
        <v>174</v>
      </c>
      <c r="E972" s="28" t="s">
        <v>7609</v>
      </c>
    </row>
    <row r="973" spans="1:27">
      <c r="A973" t="s">
        <v>176</v>
      </c>
      <c r="E973" s="23" t="s">
        <v>170</v>
      </c>
    </row>
    <row r="974" spans="1:27">
      <c r="A974" t="s">
        <v>168</v>
      </c>
      <c r="B974">
        <v>330</v>
      </c>
      <c r="C974" s="22" t="s">
        <v>7610</v>
      </c>
      <c r="D974" t="s">
        <v>170</v>
      </c>
      <c r="E974" s="23" t="s">
        <v>7611</v>
      </c>
      <c r="F974" s="24" t="s">
        <v>317</v>
      </c>
      <c r="G974" s="25">
        <v>69.088999999999999</v>
      </c>
      <c r="H974" s="24">
        <v>1.57E-3</v>
      </c>
      <c r="I974" s="26">
        <f>ROUND(G974*H974,P4)</f>
        <v>0</v>
      </c>
      <c r="L974" s="26">
        <v>0</v>
      </c>
      <c r="M974" s="20">
        <f>ROUND(G974*L974,P4)</f>
        <v>0</v>
      </c>
      <c r="N974" s="21" t="s">
        <v>348</v>
      </c>
      <c r="O974" s="27">
        <f>M974*AA974</f>
        <v>0</v>
      </c>
      <c r="P974">
        <v>3</v>
      </c>
      <c r="AA974">
        <f>IF(P974=1,$O$3,IF(P974=2,$O$4,$O$5))</f>
        <v>0</v>
      </c>
    </row>
    <row r="975" spans="1:27" ht="52.9">
      <c r="A975" t="s">
        <v>173</v>
      </c>
      <c r="E975" s="23" t="s">
        <v>7612</v>
      </c>
    </row>
    <row r="976" spans="1:27">
      <c r="A976" t="s">
        <v>174</v>
      </c>
      <c r="E976" s="28" t="s">
        <v>7613</v>
      </c>
    </row>
    <row r="977" spans="1:27">
      <c r="A977" t="s">
        <v>176</v>
      </c>
      <c r="E977" s="23" t="s">
        <v>170</v>
      </c>
    </row>
    <row r="978" spans="1:27">
      <c r="A978" t="s">
        <v>168</v>
      </c>
      <c r="B978">
        <v>331</v>
      </c>
      <c r="C978" s="22" t="s">
        <v>7614</v>
      </c>
      <c r="D978" t="s">
        <v>170</v>
      </c>
      <c r="E978" s="23" t="s">
        <v>7615</v>
      </c>
      <c r="F978" s="24" t="s">
        <v>172</v>
      </c>
      <c r="G978" s="25">
        <v>0.23100000000000001</v>
      </c>
      <c r="H978" s="24">
        <v>0</v>
      </c>
      <c r="I978" s="26">
        <f>ROUND(G978*H978,P4)</f>
        <v>0</v>
      </c>
      <c r="L978" s="26">
        <v>0</v>
      </c>
      <c r="M978" s="20">
        <f>ROUND(G978*L978,P4)</f>
        <v>0</v>
      </c>
      <c r="N978" s="21" t="s">
        <v>348</v>
      </c>
      <c r="O978" s="27">
        <f>M978*AA978</f>
        <v>0</v>
      </c>
      <c r="P978">
        <v>3</v>
      </c>
      <c r="AA978">
        <f>IF(P978=1,$O$3,IF(P978=2,$O$4,$O$5))</f>
        <v>0</v>
      </c>
    </row>
    <row r="979" spans="1:27" ht="79.150000000000006">
      <c r="A979" t="s">
        <v>173</v>
      </c>
      <c r="E979" s="23" t="s">
        <v>7616</v>
      </c>
    </row>
    <row r="980" spans="1:27">
      <c r="A980" t="s">
        <v>174</v>
      </c>
      <c r="E980" s="28" t="s">
        <v>7617</v>
      </c>
    </row>
    <row r="981" spans="1:27">
      <c r="A981" t="s">
        <v>176</v>
      </c>
      <c r="E981" s="23" t="s">
        <v>170</v>
      </c>
    </row>
    <row r="982" spans="1:27">
      <c r="A982" t="s">
        <v>165</v>
      </c>
      <c r="C982" s="18" t="s">
        <v>6792</v>
      </c>
      <c r="E982" s="19" t="s">
        <v>6793</v>
      </c>
      <c r="L982" s="20">
        <f>SUMIFS(L983:L1414,A983:A1414,"P")</f>
        <v>0</v>
      </c>
      <c r="M982" s="20">
        <f>SUMIFS(M983:M1414,A983:A1414,"P")</f>
        <v>0</v>
      </c>
      <c r="N982" s="21"/>
    </row>
    <row r="983" spans="1:27">
      <c r="A983" t="s">
        <v>168</v>
      </c>
      <c r="B983">
        <v>332</v>
      </c>
      <c r="C983" s="22" t="s">
        <v>7618</v>
      </c>
      <c r="D983" t="s">
        <v>170</v>
      </c>
      <c r="E983" s="23" t="s">
        <v>7619</v>
      </c>
      <c r="F983" s="24" t="s">
        <v>415</v>
      </c>
      <c r="G983" s="25">
        <v>1</v>
      </c>
      <c r="H983" s="24">
        <v>4.2000000000000002E-4</v>
      </c>
      <c r="I983" s="26">
        <f>ROUND(G983*H983,P4)</f>
        <v>0</v>
      </c>
      <c r="L983" s="26">
        <v>0</v>
      </c>
      <c r="M983" s="20">
        <f>ROUND(G983*L983,P4)</f>
        <v>0</v>
      </c>
      <c r="N983" s="21" t="s">
        <v>348</v>
      </c>
      <c r="O983" s="27">
        <f>M983*AA983</f>
        <v>0</v>
      </c>
      <c r="P983">
        <v>3</v>
      </c>
      <c r="AA983">
        <f>IF(P983=1,$O$3,IF(P983=2,$O$4,$O$5))</f>
        <v>0</v>
      </c>
    </row>
    <row r="984" spans="1:27" ht="39.6">
      <c r="A984" t="s">
        <v>173</v>
      </c>
      <c r="E984" s="23" t="s">
        <v>7620</v>
      </c>
    </row>
    <row r="985" spans="1:27">
      <c r="A985" t="s">
        <v>174</v>
      </c>
      <c r="E985" s="28" t="s">
        <v>193</v>
      </c>
    </row>
    <row r="986" spans="1:27">
      <c r="A986" t="s">
        <v>176</v>
      </c>
      <c r="E986" s="23" t="s">
        <v>170</v>
      </c>
    </row>
    <row r="987" spans="1:27">
      <c r="A987" t="s">
        <v>168</v>
      </c>
      <c r="B987">
        <v>333</v>
      </c>
      <c r="C987" s="22" t="s">
        <v>7621</v>
      </c>
      <c r="D987" t="s">
        <v>170</v>
      </c>
      <c r="E987" s="23" t="s">
        <v>7622</v>
      </c>
      <c r="F987" s="24" t="s">
        <v>415</v>
      </c>
      <c r="G987" s="25">
        <v>1</v>
      </c>
      <c r="H987" s="24">
        <v>2.8000000000000001E-2</v>
      </c>
      <c r="I987" s="26">
        <f>ROUND(G987*H987,P4)</f>
        <v>0</v>
      </c>
      <c r="L987" s="26">
        <v>0</v>
      </c>
      <c r="M987" s="20">
        <f>ROUND(G987*L987,P4)</f>
        <v>0</v>
      </c>
      <c r="N987" s="21" t="s">
        <v>348</v>
      </c>
      <c r="O987" s="27">
        <f>M987*AA987</f>
        <v>0</v>
      </c>
      <c r="P987">
        <v>3</v>
      </c>
      <c r="AA987">
        <f>IF(P987=1,$O$3,IF(P987=2,$O$4,$O$5))</f>
        <v>0</v>
      </c>
    </row>
    <row r="988" spans="1:27">
      <c r="A988" t="s">
        <v>173</v>
      </c>
      <c r="E988" s="23" t="s">
        <v>170</v>
      </c>
    </row>
    <row r="989" spans="1:27">
      <c r="A989" t="s">
        <v>174</v>
      </c>
      <c r="E989" s="28" t="s">
        <v>183</v>
      </c>
    </row>
    <row r="990" spans="1:27">
      <c r="A990" t="s">
        <v>176</v>
      </c>
      <c r="E990" s="23" t="s">
        <v>170</v>
      </c>
    </row>
    <row r="991" spans="1:27">
      <c r="A991" t="s">
        <v>168</v>
      </c>
      <c r="B991">
        <v>334</v>
      </c>
      <c r="C991" s="22" t="s">
        <v>7623</v>
      </c>
      <c r="D991" t="s">
        <v>170</v>
      </c>
      <c r="E991" s="23" t="s">
        <v>7624</v>
      </c>
      <c r="F991" s="24" t="s">
        <v>738</v>
      </c>
      <c r="G991" s="25">
        <v>186.3</v>
      </c>
      <c r="H991" s="24">
        <v>0</v>
      </c>
      <c r="I991" s="26">
        <f>ROUND(G991*H991,P4)</f>
        <v>0</v>
      </c>
      <c r="L991" s="26">
        <v>0</v>
      </c>
      <c r="M991" s="20">
        <f>ROUND(G991*L991,P4)</f>
        <v>0</v>
      </c>
      <c r="N991" s="21" t="s">
        <v>348</v>
      </c>
      <c r="O991" s="27">
        <f>M991*AA991</f>
        <v>0</v>
      </c>
      <c r="P991">
        <v>3</v>
      </c>
      <c r="AA991">
        <f>IF(P991=1,$O$3,IF(P991=2,$O$4,$O$5))</f>
        <v>0</v>
      </c>
    </row>
    <row r="992" spans="1:27" ht="66">
      <c r="A992" t="s">
        <v>173</v>
      </c>
      <c r="E992" s="23" t="s">
        <v>7625</v>
      </c>
    </row>
    <row r="993" spans="1:27">
      <c r="A993" t="s">
        <v>174</v>
      </c>
      <c r="E993" s="28" t="s">
        <v>7626</v>
      </c>
    </row>
    <row r="994" spans="1:27">
      <c r="A994" t="s">
        <v>176</v>
      </c>
      <c r="E994" s="23" t="s">
        <v>170</v>
      </c>
    </row>
    <row r="995" spans="1:27">
      <c r="A995" t="s">
        <v>168</v>
      </c>
      <c r="B995">
        <v>335</v>
      </c>
      <c r="C995" s="22" t="s">
        <v>7627</v>
      </c>
      <c r="D995" t="s">
        <v>170</v>
      </c>
      <c r="E995" s="23" t="s">
        <v>7628</v>
      </c>
      <c r="F995" s="24" t="s">
        <v>738</v>
      </c>
      <c r="G995" s="25">
        <v>204.93</v>
      </c>
      <c r="H995" s="24">
        <v>1.07E-3</v>
      </c>
      <c r="I995" s="26">
        <f>ROUND(G995*H995,P4)</f>
        <v>0</v>
      </c>
      <c r="L995" s="26">
        <v>0</v>
      </c>
      <c r="M995" s="20">
        <f>ROUND(G995*L995,P4)</f>
        <v>0</v>
      </c>
      <c r="N995" s="21" t="s">
        <v>170</v>
      </c>
      <c r="O995" s="27">
        <f>M995*AA995</f>
        <v>0</v>
      </c>
      <c r="P995">
        <v>3</v>
      </c>
      <c r="AA995">
        <f>IF(P995=1,$O$3,IF(P995=2,$O$4,$O$5))</f>
        <v>0</v>
      </c>
    </row>
    <row r="996" spans="1:27">
      <c r="A996" t="s">
        <v>173</v>
      </c>
      <c r="E996" s="23" t="s">
        <v>170</v>
      </c>
    </row>
    <row r="997" spans="1:27">
      <c r="A997" t="s">
        <v>174</v>
      </c>
      <c r="E997" s="28" t="s">
        <v>7629</v>
      </c>
    </row>
    <row r="998" spans="1:27">
      <c r="A998" t="s">
        <v>176</v>
      </c>
      <c r="E998" s="23" t="s">
        <v>170</v>
      </c>
    </row>
    <row r="999" spans="1:27">
      <c r="A999" t="s">
        <v>168</v>
      </c>
      <c r="B999">
        <v>336</v>
      </c>
      <c r="C999" s="22" t="s">
        <v>7630</v>
      </c>
      <c r="D999" t="s">
        <v>170</v>
      </c>
      <c r="E999" s="23" t="s">
        <v>7631</v>
      </c>
      <c r="F999" s="24" t="s">
        <v>317</v>
      </c>
      <c r="G999" s="25">
        <v>1858.84</v>
      </c>
      <c r="H999" s="24">
        <v>0</v>
      </c>
      <c r="I999" s="26">
        <f>ROUND(G999*H999,P4)</f>
        <v>0</v>
      </c>
      <c r="L999" s="26">
        <v>0</v>
      </c>
      <c r="M999" s="20">
        <f>ROUND(G999*L999,P4)</f>
        <v>0</v>
      </c>
      <c r="N999" s="21" t="s">
        <v>348</v>
      </c>
      <c r="O999" s="27">
        <f>M999*AA999</f>
        <v>0</v>
      </c>
      <c r="P999">
        <v>3</v>
      </c>
      <c r="AA999">
        <f>IF(P999=1,$O$3,IF(P999=2,$O$4,$O$5))</f>
        <v>0</v>
      </c>
    </row>
    <row r="1000" spans="1:27" ht="52.9">
      <c r="A1000" t="s">
        <v>173</v>
      </c>
      <c r="E1000" s="23" t="s">
        <v>7632</v>
      </c>
    </row>
    <row r="1001" spans="1:27">
      <c r="A1001" t="s">
        <v>174</v>
      </c>
      <c r="E1001" s="28" t="s">
        <v>7513</v>
      </c>
    </row>
    <row r="1002" spans="1:27">
      <c r="A1002" t="s">
        <v>176</v>
      </c>
      <c r="E1002" s="23" t="s">
        <v>170</v>
      </c>
    </row>
    <row r="1003" spans="1:27">
      <c r="A1003" t="s">
        <v>168</v>
      </c>
      <c r="B1003">
        <v>337</v>
      </c>
      <c r="C1003" s="22" t="s">
        <v>7633</v>
      </c>
      <c r="D1003" t="s">
        <v>170</v>
      </c>
      <c r="E1003" s="23" t="s">
        <v>7634</v>
      </c>
      <c r="F1003" s="24" t="s">
        <v>317</v>
      </c>
      <c r="G1003" s="25">
        <v>1858.84</v>
      </c>
      <c r="H1003" s="24">
        <v>1.7000000000000001E-4</v>
      </c>
      <c r="I1003" s="26">
        <f>ROUND(G1003*H1003,P4)</f>
        <v>0</v>
      </c>
      <c r="L1003" s="26">
        <v>0</v>
      </c>
      <c r="M1003" s="20">
        <f>ROUND(G1003*L1003,P4)</f>
        <v>0</v>
      </c>
      <c r="N1003" s="21" t="s">
        <v>170</v>
      </c>
      <c r="O1003" s="27">
        <f>M1003*AA1003</f>
        <v>0</v>
      </c>
      <c r="P1003">
        <v>3</v>
      </c>
      <c r="AA1003">
        <f>IF(P1003=1,$O$3,IF(P1003=2,$O$4,$O$5))</f>
        <v>0</v>
      </c>
    </row>
    <row r="1004" spans="1:27">
      <c r="A1004" t="s">
        <v>173</v>
      </c>
      <c r="E1004" s="23" t="s">
        <v>170</v>
      </c>
    </row>
    <row r="1005" spans="1:27">
      <c r="A1005" t="s">
        <v>174</v>
      </c>
      <c r="E1005" s="28" t="s">
        <v>7513</v>
      </c>
    </row>
    <row r="1006" spans="1:27">
      <c r="A1006" t="s">
        <v>176</v>
      </c>
      <c r="E1006" s="23" t="s">
        <v>170</v>
      </c>
    </row>
    <row r="1007" spans="1:27">
      <c r="A1007" t="s">
        <v>168</v>
      </c>
      <c r="B1007">
        <v>338</v>
      </c>
      <c r="C1007" s="22" t="s">
        <v>7635</v>
      </c>
      <c r="D1007" t="s">
        <v>170</v>
      </c>
      <c r="E1007" s="23" t="s">
        <v>7636</v>
      </c>
      <c r="F1007" s="24" t="s">
        <v>415</v>
      </c>
      <c r="G1007" s="25">
        <v>1</v>
      </c>
      <c r="H1007" s="24">
        <v>0</v>
      </c>
      <c r="I1007" s="26">
        <f>ROUND(G1007*H1007,P4)</f>
        <v>0</v>
      </c>
      <c r="L1007" s="26">
        <v>0</v>
      </c>
      <c r="M1007" s="20">
        <f>ROUND(G1007*L1007,P4)</f>
        <v>0</v>
      </c>
      <c r="N1007" s="21" t="s">
        <v>170</v>
      </c>
      <c r="O1007" s="27">
        <f>M1007*AA1007</f>
        <v>0</v>
      </c>
      <c r="P1007">
        <v>3</v>
      </c>
      <c r="AA1007">
        <f>IF(P1007=1,$O$3,IF(P1007=2,$O$4,$O$5))</f>
        <v>0</v>
      </c>
    </row>
    <row r="1008" spans="1:27">
      <c r="A1008" t="s">
        <v>173</v>
      </c>
      <c r="E1008" s="23" t="s">
        <v>170</v>
      </c>
    </row>
    <row r="1009" spans="1:27">
      <c r="A1009" t="s">
        <v>174</v>
      </c>
      <c r="E1009" s="28" t="s">
        <v>183</v>
      </c>
    </row>
    <row r="1010" spans="1:27">
      <c r="A1010" t="s">
        <v>176</v>
      </c>
      <c r="E1010" s="23" t="s">
        <v>170</v>
      </c>
    </row>
    <row r="1011" spans="1:27" ht="26.45">
      <c r="A1011" t="s">
        <v>168</v>
      </c>
      <c r="B1011">
        <v>341</v>
      </c>
      <c r="C1011" s="22" t="s">
        <v>7637</v>
      </c>
      <c r="D1011" t="s">
        <v>170</v>
      </c>
      <c r="E1011" s="23" t="s">
        <v>7638</v>
      </c>
      <c r="F1011" s="24" t="s">
        <v>738</v>
      </c>
      <c r="G1011" s="25">
        <v>20.864999999999998</v>
      </c>
      <c r="H1011" s="24">
        <v>2.5999999999999998E-4</v>
      </c>
      <c r="I1011" s="26">
        <f>ROUND(G1011*H1011,P4)</f>
        <v>0</v>
      </c>
      <c r="L1011" s="26">
        <v>0</v>
      </c>
      <c r="M1011" s="20">
        <f>ROUND(G1011*L1011,P4)</f>
        <v>0</v>
      </c>
      <c r="N1011" s="21" t="s">
        <v>348</v>
      </c>
      <c r="O1011" s="27">
        <f>M1011*AA1011</f>
        <v>0</v>
      </c>
      <c r="P1011">
        <v>3</v>
      </c>
      <c r="AA1011">
        <f>IF(P1011=1,$O$3,IF(P1011=2,$O$4,$O$5))</f>
        <v>0</v>
      </c>
    </row>
    <row r="1012" spans="1:27" ht="79.150000000000006">
      <c r="A1012" t="s">
        <v>173</v>
      </c>
      <c r="E1012" s="23" t="s">
        <v>7639</v>
      </c>
    </row>
    <row r="1013" spans="1:27">
      <c r="A1013" t="s">
        <v>174</v>
      </c>
      <c r="E1013" s="28" t="s">
        <v>7640</v>
      </c>
    </row>
    <row r="1014" spans="1:27">
      <c r="A1014" t="s">
        <v>176</v>
      </c>
      <c r="E1014" s="23" t="s">
        <v>170</v>
      </c>
    </row>
    <row r="1015" spans="1:27">
      <c r="A1015" t="s">
        <v>168</v>
      </c>
      <c r="B1015">
        <v>342</v>
      </c>
      <c r="C1015" s="22" t="s">
        <v>7641</v>
      </c>
      <c r="D1015" t="s">
        <v>170</v>
      </c>
      <c r="E1015" s="23" t="s">
        <v>7642</v>
      </c>
      <c r="F1015" s="24" t="s">
        <v>738</v>
      </c>
      <c r="G1015" s="25">
        <v>20.864999999999998</v>
      </c>
      <c r="H1015" s="24">
        <v>3.9579999999999997E-2</v>
      </c>
      <c r="I1015" s="26">
        <f>ROUND(G1015*H1015,P4)</f>
        <v>0</v>
      </c>
      <c r="L1015" s="26">
        <v>0</v>
      </c>
      <c r="M1015" s="20">
        <f>ROUND(G1015*L1015,P4)</f>
        <v>0</v>
      </c>
      <c r="N1015" s="21" t="s">
        <v>348</v>
      </c>
      <c r="O1015" s="27">
        <f>M1015*AA1015</f>
        <v>0</v>
      </c>
      <c r="P1015">
        <v>3</v>
      </c>
      <c r="AA1015">
        <f>IF(P1015=1,$O$3,IF(P1015=2,$O$4,$O$5))</f>
        <v>0</v>
      </c>
    </row>
    <row r="1016" spans="1:27">
      <c r="A1016" t="s">
        <v>173</v>
      </c>
      <c r="E1016" s="23" t="s">
        <v>170</v>
      </c>
    </row>
    <row r="1017" spans="1:27">
      <c r="A1017" t="s">
        <v>174</v>
      </c>
      <c r="E1017" s="28" t="s">
        <v>7643</v>
      </c>
    </row>
    <row r="1018" spans="1:27" ht="26.45">
      <c r="A1018" t="s">
        <v>176</v>
      </c>
      <c r="E1018" s="23" t="s">
        <v>7644</v>
      </c>
    </row>
    <row r="1019" spans="1:27" ht="26.45">
      <c r="A1019" t="s">
        <v>168</v>
      </c>
      <c r="B1019">
        <v>343</v>
      </c>
      <c r="C1019" s="22" t="s">
        <v>7645</v>
      </c>
      <c r="D1019" t="s">
        <v>170</v>
      </c>
      <c r="E1019" s="23" t="s">
        <v>7646</v>
      </c>
      <c r="F1019" s="24" t="s">
        <v>738</v>
      </c>
      <c r="G1019" s="25">
        <v>683.63199999999995</v>
      </c>
      <c r="H1019" s="24">
        <v>2.5000000000000001E-4</v>
      </c>
      <c r="I1019" s="26">
        <f>ROUND(G1019*H1019,P4)</f>
        <v>0</v>
      </c>
      <c r="L1019" s="26">
        <v>0</v>
      </c>
      <c r="M1019" s="20">
        <f>ROUND(G1019*L1019,P4)</f>
        <v>0</v>
      </c>
      <c r="N1019" s="21" t="s">
        <v>348</v>
      </c>
      <c r="O1019" s="27">
        <f>M1019*AA1019</f>
        <v>0</v>
      </c>
      <c r="P1019">
        <v>3</v>
      </c>
      <c r="AA1019">
        <f>IF(P1019=1,$O$3,IF(P1019=2,$O$4,$O$5))</f>
        <v>0</v>
      </c>
    </row>
    <row r="1020" spans="1:27" ht="79.150000000000006">
      <c r="A1020" t="s">
        <v>173</v>
      </c>
      <c r="E1020" s="23" t="s">
        <v>7647</v>
      </c>
    </row>
    <row r="1021" spans="1:27">
      <c r="A1021" t="s">
        <v>174</v>
      </c>
      <c r="E1021" s="28" t="s">
        <v>7648</v>
      </c>
    </row>
    <row r="1022" spans="1:27">
      <c r="A1022" t="s">
        <v>176</v>
      </c>
      <c r="E1022" s="23" t="s">
        <v>170</v>
      </c>
    </row>
    <row r="1023" spans="1:27">
      <c r="A1023" t="s">
        <v>168</v>
      </c>
      <c r="B1023">
        <v>344</v>
      </c>
      <c r="C1023" s="22" t="s">
        <v>7649</v>
      </c>
      <c r="D1023" t="s">
        <v>170</v>
      </c>
      <c r="E1023" s="23" t="s">
        <v>7650</v>
      </c>
      <c r="F1023" s="24" t="s">
        <v>738</v>
      </c>
      <c r="G1023" s="25">
        <v>683.63199999999995</v>
      </c>
      <c r="H1023" s="24">
        <v>3.7960000000000001E-2</v>
      </c>
      <c r="I1023" s="26">
        <f>ROUND(G1023*H1023,P4)</f>
        <v>0</v>
      </c>
      <c r="L1023" s="26">
        <v>0</v>
      </c>
      <c r="M1023" s="20">
        <f>ROUND(G1023*L1023,P4)</f>
        <v>0</v>
      </c>
      <c r="N1023" s="21" t="s">
        <v>348</v>
      </c>
      <c r="O1023" s="27">
        <f>M1023*AA1023</f>
        <v>0</v>
      </c>
      <c r="P1023">
        <v>3</v>
      </c>
      <c r="AA1023">
        <f>IF(P1023=1,$O$3,IF(P1023=2,$O$4,$O$5))</f>
        <v>0</v>
      </c>
    </row>
    <row r="1024" spans="1:27">
      <c r="A1024" t="s">
        <v>173</v>
      </c>
      <c r="E1024" s="23" t="s">
        <v>170</v>
      </c>
    </row>
    <row r="1025" spans="1:27">
      <c r="A1025" t="s">
        <v>174</v>
      </c>
      <c r="E1025" s="28" t="s">
        <v>7651</v>
      </c>
    </row>
    <row r="1026" spans="1:27" ht="26.45">
      <c r="A1026" t="s">
        <v>176</v>
      </c>
      <c r="E1026" s="23" t="s">
        <v>7644</v>
      </c>
    </row>
    <row r="1027" spans="1:27">
      <c r="A1027" t="s">
        <v>168</v>
      </c>
      <c r="B1027">
        <v>345</v>
      </c>
      <c r="C1027" s="22" t="s">
        <v>7652</v>
      </c>
      <c r="D1027" t="s">
        <v>170</v>
      </c>
      <c r="E1027" s="23" t="s">
        <v>7653</v>
      </c>
      <c r="F1027" s="24" t="s">
        <v>415</v>
      </c>
      <c r="G1027" s="25">
        <v>206</v>
      </c>
      <c r="H1027" s="24">
        <v>0</v>
      </c>
      <c r="I1027" s="26">
        <f>ROUND(G1027*H1027,P4)</f>
        <v>0</v>
      </c>
      <c r="L1027" s="26">
        <v>0</v>
      </c>
      <c r="M1027" s="20">
        <f>ROUND(G1027*L1027,P4)</f>
        <v>0</v>
      </c>
      <c r="N1027" s="21" t="s">
        <v>348</v>
      </c>
      <c r="O1027" s="27">
        <f>M1027*AA1027</f>
        <v>0</v>
      </c>
      <c r="P1027">
        <v>3</v>
      </c>
      <c r="AA1027">
        <f>IF(P1027=1,$O$3,IF(P1027=2,$O$4,$O$5))</f>
        <v>0</v>
      </c>
    </row>
    <row r="1028" spans="1:27" ht="79.150000000000006">
      <c r="A1028" t="s">
        <v>173</v>
      </c>
      <c r="E1028" s="23" t="s">
        <v>7654</v>
      </c>
    </row>
    <row r="1029" spans="1:27">
      <c r="A1029" t="s">
        <v>174</v>
      </c>
      <c r="E1029" s="28" t="s">
        <v>7655</v>
      </c>
    </row>
    <row r="1030" spans="1:27">
      <c r="A1030" t="s">
        <v>176</v>
      </c>
      <c r="E1030" s="23" t="s">
        <v>170</v>
      </c>
    </row>
    <row r="1031" spans="1:27">
      <c r="A1031" t="s">
        <v>168</v>
      </c>
      <c r="B1031">
        <v>346</v>
      </c>
      <c r="C1031" s="22" t="s">
        <v>7656</v>
      </c>
      <c r="D1031" t="s">
        <v>170</v>
      </c>
      <c r="E1031" s="23" t="s">
        <v>7657</v>
      </c>
      <c r="F1031" s="24" t="s">
        <v>415</v>
      </c>
      <c r="G1031" s="25">
        <v>50</v>
      </c>
      <c r="H1031" s="24">
        <v>1.4500000000000001E-2</v>
      </c>
      <c r="I1031" s="26">
        <f>ROUND(G1031*H1031,P4)</f>
        <v>0</v>
      </c>
      <c r="L1031" s="26">
        <v>0</v>
      </c>
      <c r="M1031" s="20">
        <f>ROUND(G1031*L1031,P4)</f>
        <v>0</v>
      </c>
      <c r="N1031" s="21" t="s">
        <v>348</v>
      </c>
      <c r="O1031" s="27">
        <f>M1031*AA1031</f>
        <v>0</v>
      </c>
      <c r="P1031">
        <v>3</v>
      </c>
      <c r="AA1031">
        <f>IF(P1031=1,$O$3,IF(P1031=2,$O$4,$O$5))</f>
        <v>0</v>
      </c>
    </row>
    <row r="1032" spans="1:27">
      <c r="A1032" t="s">
        <v>173</v>
      </c>
      <c r="E1032" s="23" t="s">
        <v>170</v>
      </c>
    </row>
    <row r="1033" spans="1:27">
      <c r="A1033" t="s">
        <v>174</v>
      </c>
      <c r="E1033" s="28" t="s">
        <v>7658</v>
      </c>
    </row>
    <row r="1034" spans="1:27">
      <c r="A1034" t="s">
        <v>176</v>
      </c>
      <c r="E1034" s="23" t="s">
        <v>170</v>
      </c>
    </row>
    <row r="1035" spans="1:27">
      <c r="A1035" t="s">
        <v>168</v>
      </c>
      <c r="B1035">
        <v>347</v>
      </c>
      <c r="C1035" s="22" t="s">
        <v>7659</v>
      </c>
      <c r="D1035" t="s">
        <v>170</v>
      </c>
      <c r="E1035" s="23" t="s">
        <v>7660</v>
      </c>
      <c r="F1035" s="24" t="s">
        <v>415</v>
      </c>
      <c r="G1035" s="25">
        <v>9</v>
      </c>
      <c r="H1035" s="24">
        <v>1.6E-2</v>
      </c>
      <c r="I1035" s="26">
        <f>ROUND(G1035*H1035,P4)</f>
        <v>0</v>
      </c>
      <c r="L1035" s="26">
        <v>0</v>
      </c>
      <c r="M1035" s="20">
        <f>ROUND(G1035*L1035,P4)</f>
        <v>0</v>
      </c>
      <c r="N1035" s="21" t="s">
        <v>348</v>
      </c>
      <c r="O1035" s="27">
        <f>M1035*AA1035</f>
        <v>0</v>
      </c>
      <c r="P1035">
        <v>3</v>
      </c>
      <c r="AA1035">
        <f>IF(P1035=1,$O$3,IF(P1035=2,$O$4,$O$5))</f>
        <v>0</v>
      </c>
    </row>
    <row r="1036" spans="1:27">
      <c r="A1036" t="s">
        <v>173</v>
      </c>
      <c r="E1036" s="23" t="s">
        <v>170</v>
      </c>
    </row>
    <row r="1037" spans="1:27">
      <c r="A1037" t="s">
        <v>174</v>
      </c>
      <c r="E1037" s="28" t="s">
        <v>7661</v>
      </c>
    </row>
    <row r="1038" spans="1:27">
      <c r="A1038" t="s">
        <v>176</v>
      </c>
      <c r="E1038" s="23" t="s">
        <v>170</v>
      </c>
    </row>
    <row r="1039" spans="1:27">
      <c r="A1039" t="s">
        <v>168</v>
      </c>
      <c r="B1039">
        <v>348</v>
      </c>
      <c r="C1039" s="22" t="s">
        <v>7662</v>
      </c>
      <c r="D1039" t="s">
        <v>170</v>
      </c>
      <c r="E1039" s="23" t="s">
        <v>7663</v>
      </c>
      <c r="F1039" s="24" t="s">
        <v>415</v>
      </c>
      <c r="G1039" s="25">
        <v>2</v>
      </c>
      <c r="H1039" s="24">
        <v>1.6E-2</v>
      </c>
      <c r="I1039" s="26">
        <f>ROUND(G1039*H1039,P4)</f>
        <v>0</v>
      </c>
      <c r="L1039" s="26">
        <v>0</v>
      </c>
      <c r="M1039" s="20">
        <f>ROUND(G1039*L1039,P4)</f>
        <v>0</v>
      </c>
      <c r="N1039" s="21" t="s">
        <v>348</v>
      </c>
      <c r="O1039" s="27">
        <f>M1039*AA1039</f>
        <v>0</v>
      </c>
      <c r="P1039">
        <v>3</v>
      </c>
      <c r="AA1039">
        <f>IF(P1039=1,$O$3,IF(P1039=2,$O$4,$O$5))</f>
        <v>0</v>
      </c>
    </row>
    <row r="1040" spans="1:27">
      <c r="A1040" t="s">
        <v>173</v>
      </c>
      <c r="E1040" s="23" t="s">
        <v>170</v>
      </c>
    </row>
    <row r="1041" spans="1:27">
      <c r="A1041" t="s">
        <v>174</v>
      </c>
      <c r="E1041" s="28" t="s">
        <v>3092</v>
      </c>
    </row>
    <row r="1042" spans="1:27">
      <c r="A1042" t="s">
        <v>176</v>
      </c>
      <c r="E1042" s="23" t="s">
        <v>170</v>
      </c>
    </row>
    <row r="1043" spans="1:27">
      <c r="A1043" t="s">
        <v>168</v>
      </c>
      <c r="B1043">
        <v>349</v>
      </c>
      <c r="C1043" s="22" t="s">
        <v>7664</v>
      </c>
      <c r="D1043" t="s">
        <v>170</v>
      </c>
      <c r="E1043" s="23" t="s">
        <v>7665</v>
      </c>
      <c r="F1043" s="24" t="s">
        <v>415</v>
      </c>
      <c r="G1043" s="25">
        <v>41</v>
      </c>
      <c r="H1043" s="24">
        <v>1.7500000000000002E-2</v>
      </c>
      <c r="I1043" s="26">
        <f>ROUND(G1043*H1043,P4)</f>
        <v>0</v>
      </c>
      <c r="L1043" s="26">
        <v>0</v>
      </c>
      <c r="M1043" s="20">
        <f>ROUND(G1043*L1043,P4)</f>
        <v>0</v>
      </c>
      <c r="N1043" s="21" t="s">
        <v>348</v>
      </c>
      <c r="O1043" s="27">
        <f>M1043*AA1043</f>
        <v>0</v>
      </c>
      <c r="P1043">
        <v>3</v>
      </c>
      <c r="AA1043">
        <f>IF(P1043=1,$O$3,IF(P1043=2,$O$4,$O$5))</f>
        <v>0</v>
      </c>
    </row>
    <row r="1044" spans="1:27">
      <c r="A1044" t="s">
        <v>173</v>
      </c>
      <c r="E1044" s="23" t="s">
        <v>170</v>
      </c>
    </row>
    <row r="1045" spans="1:27">
      <c r="A1045" t="s">
        <v>174</v>
      </c>
      <c r="E1045" s="28" t="s">
        <v>7666</v>
      </c>
    </row>
    <row r="1046" spans="1:27">
      <c r="A1046" t="s">
        <v>176</v>
      </c>
      <c r="E1046" s="23" t="s">
        <v>170</v>
      </c>
    </row>
    <row r="1047" spans="1:27">
      <c r="A1047" t="s">
        <v>168</v>
      </c>
      <c r="B1047">
        <v>350</v>
      </c>
      <c r="C1047" s="22" t="s">
        <v>7667</v>
      </c>
      <c r="D1047" t="s">
        <v>170</v>
      </c>
      <c r="E1047" s="23" t="s">
        <v>7668</v>
      </c>
      <c r="F1047" s="24" t="s">
        <v>415</v>
      </c>
      <c r="G1047" s="25">
        <v>70</v>
      </c>
      <c r="H1047" s="24">
        <v>1.95E-2</v>
      </c>
      <c r="I1047" s="26">
        <f>ROUND(G1047*H1047,P4)</f>
        <v>0</v>
      </c>
      <c r="L1047" s="26">
        <v>0</v>
      </c>
      <c r="M1047" s="20">
        <f>ROUND(G1047*L1047,P4)</f>
        <v>0</v>
      </c>
      <c r="N1047" s="21" t="s">
        <v>348</v>
      </c>
      <c r="O1047" s="27">
        <f>M1047*AA1047</f>
        <v>0</v>
      </c>
      <c r="P1047">
        <v>3</v>
      </c>
      <c r="AA1047">
        <f>IF(P1047=1,$O$3,IF(P1047=2,$O$4,$O$5))</f>
        <v>0</v>
      </c>
    </row>
    <row r="1048" spans="1:27">
      <c r="A1048" t="s">
        <v>173</v>
      </c>
      <c r="E1048" s="23" t="s">
        <v>170</v>
      </c>
    </row>
    <row r="1049" spans="1:27">
      <c r="A1049" t="s">
        <v>174</v>
      </c>
      <c r="E1049" s="28" t="s">
        <v>2535</v>
      </c>
    </row>
    <row r="1050" spans="1:27">
      <c r="A1050" t="s">
        <v>176</v>
      </c>
      <c r="E1050" s="23" t="s">
        <v>170</v>
      </c>
    </row>
    <row r="1051" spans="1:27" ht="26.45">
      <c r="A1051" t="s">
        <v>168</v>
      </c>
      <c r="B1051">
        <v>351</v>
      </c>
      <c r="C1051" s="22" t="s">
        <v>7669</v>
      </c>
      <c r="D1051" t="s">
        <v>170</v>
      </c>
      <c r="E1051" s="23" t="s">
        <v>7670</v>
      </c>
      <c r="F1051" s="24" t="s">
        <v>415</v>
      </c>
      <c r="G1051" s="25">
        <v>4</v>
      </c>
      <c r="H1051" s="24">
        <v>1.95E-2</v>
      </c>
      <c r="I1051" s="26">
        <f>ROUND(G1051*H1051,P4)</f>
        <v>0</v>
      </c>
      <c r="L1051" s="26">
        <v>0</v>
      </c>
      <c r="M1051" s="20">
        <f>ROUND(G1051*L1051,P4)</f>
        <v>0</v>
      </c>
      <c r="N1051" s="21" t="s">
        <v>348</v>
      </c>
      <c r="O1051" s="27">
        <f>M1051*AA1051</f>
        <v>0</v>
      </c>
      <c r="P1051">
        <v>3</v>
      </c>
      <c r="AA1051">
        <f>IF(P1051=1,$O$3,IF(P1051=2,$O$4,$O$5))</f>
        <v>0</v>
      </c>
    </row>
    <row r="1052" spans="1:27">
      <c r="A1052" t="s">
        <v>173</v>
      </c>
      <c r="E1052" s="23" t="s">
        <v>170</v>
      </c>
    </row>
    <row r="1053" spans="1:27">
      <c r="A1053" t="s">
        <v>174</v>
      </c>
      <c r="E1053" s="28" t="s">
        <v>2525</v>
      </c>
    </row>
    <row r="1054" spans="1:27">
      <c r="A1054" t="s">
        <v>176</v>
      </c>
      <c r="E1054" s="23" t="s">
        <v>170</v>
      </c>
    </row>
    <row r="1055" spans="1:27" ht="26.45">
      <c r="A1055" t="s">
        <v>168</v>
      </c>
      <c r="B1055">
        <v>352</v>
      </c>
      <c r="C1055" s="22" t="s">
        <v>7671</v>
      </c>
      <c r="D1055" t="s">
        <v>170</v>
      </c>
      <c r="E1055" s="23" t="s">
        <v>7672</v>
      </c>
      <c r="F1055" s="24" t="s">
        <v>415</v>
      </c>
      <c r="G1055" s="25">
        <v>30</v>
      </c>
      <c r="H1055" s="24">
        <v>2.1000000000000001E-2</v>
      </c>
      <c r="I1055" s="26">
        <f>ROUND(G1055*H1055,P4)</f>
        <v>0</v>
      </c>
      <c r="L1055" s="26">
        <v>0</v>
      </c>
      <c r="M1055" s="20">
        <f>ROUND(G1055*L1055,P4)</f>
        <v>0</v>
      </c>
      <c r="N1055" s="21" t="s">
        <v>348</v>
      </c>
      <c r="O1055" s="27">
        <f>M1055*AA1055</f>
        <v>0</v>
      </c>
      <c r="P1055">
        <v>3</v>
      </c>
      <c r="AA1055">
        <f>IF(P1055=1,$O$3,IF(P1055=2,$O$4,$O$5))</f>
        <v>0</v>
      </c>
    </row>
    <row r="1056" spans="1:27">
      <c r="A1056" t="s">
        <v>173</v>
      </c>
      <c r="E1056" s="23" t="s">
        <v>170</v>
      </c>
    </row>
    <row r="1057" spans="1:27">
      <c r="A1057" t="s">
        <v>174</v>
      </c>
      <c r="E1057" s="28" t="s">
        <v>7673</v>
      </c>
    </row>
    <row r="1058" spans="1:27">
      <c r="A1058" t="s">
        <v>176</v>
      </c>
      <c r="E1058" s="23" t="s">
        <v>170</v>
      </c>
    </row>
    <row r="1059" spans="1:27">
      <c r="A1059" t="s">
        <v>168</v>
      </c>
      <c r="B1059">
        <v>353</v>
      </c>
      <c r="C1059" s="22" t="s">
        <v>6794</v>
      </c>
      <c r="D1059" t="s">
        <v>170</v>
      </c>
      <c r="E1059" s="23" t="s">
        <v>6795</v>
      </c>
      <c r="F1059" s="24" t="s">
        <v>415</v>
      </c>
      <c r="G1059" s="25">
        <v>10</v>
      </c>
      <c r="H1059" s="24">
        <v>0</v>
      </c>
      <c r="I1059" s="26">
        <f>ROUND(G1059*H1059,P4)</f>
        <v>0</v>
      </c>
      <c r="L1059" s="26">
        <v>0</v>
      </c>
      <c r="M1059" s="20">
        <f>ROUND(G1059*L1059,P4)</f>
        <v>0</v>
      </c>
      <c r="N1059" s="21" t="s">
        <v>348</v>
      </c>
      <c r="O1059" s="27">
        <f>M1059*AA1059</f>
        <v>0</v>
      </c>
      <c r="P1059">
        <v>3</v>
      </c>
      <c r="AA1059">
        <f>IF(P1059=1,$O$3,IF(P1059=2,$O$4,$O$5))</f>
        <v>0</v>
      </c>
    </row>
    <row r="1060" spans="1:27" ht="79.150000000000006">
      <c r="A1060" t="s">
        <v>173</v>
      </c>
      <c r="E1060" s="23" t="s">
        <v>6796</v>
      </c>
    </row>
    <row r="1061" spans="1:27">
      <c r="A1061" t="s">
        <v>174</v>
      </c>
      <c r="E1061" s="28" t="s">
        <v>364</v>
      </c>
    </row>
    <row r="1062" spans="1:27">
      <c r="A1062" t="s">
        <v>176</v>
      </c>
      <c r="E1062" s="23" t="s">
        <v>170</v>
      </c>
    </row>
    <row r="1063" spans="1:27">
      <c r="A1063" t="s">
        <v>168</v>
      </c>
      <c r="B1063">
        <v>354</v>
      </c>
      <c r="C1063" s="22" t="s">
        <v>7674</v>
      </c>
      <c r="D1063" t="s">
        <v>170</v>
      </c>
      <c r="E1063" s="23" t="s">
        <v>7675</v>
      </c>
      <c r="F1063" s="24" t="s">
        <v>415</v>
      </c>
      <c r="G1063" s="25">
        <v>3</v>
      </c>
      <c r="H1063" s="24">
        <v>1.7000000000000001E-2</v>
      </c>
      <c r="I1063" s="26">
        <f>ROUND(G1063*H1063,P4)</f>
        <v>0</v>
      </c>
      <c r="L1063" s="26">
        <v>0</v>
      </c>
      <c r="M1063" s="20">
        <f>ROUND(G1063*L1063,P4)</f>
        <v>0</v>
      </c>
      <c r="N1063" s="21" t="s">
        <v>348</v>
      </c>
      <c r="O1063" s="27">
        <f>M1063*AA1063</f>
        <v>0</v>
      </c>
      <c r="P1063">
        <v>3</v>
      </c>
      <c r="AA1063">
        <f>IF(P1063=1,$O$3,IF(P1063=2,$O$4,$O$5))</f>
        <v>0</v>
      </c>
    </row>
    <row r="1064" spans="1:27">
      <c r="A1064" t="s">
        <v>173</v>
      </c>
      <c r="E1064" s="23" t="s">
        <v>170</v>
      </c>
    </row>
    <row r="1065" spans="1:27">
      <c r="A1065" t="s">
        <v>174</v>
      </c>
      <c r="E1065" s="28" t="s">
        <v>3202</v>
      </c>
    </row>
    <row r="1066" spans="1:27">
      <c r="A1066" t="s">
        <v>176</v>
      </c>
      <c r="E1066" s="23" t="s">
        <v>170</v>
      </c>
    </row>
    <row r="1067" spans="1:27">
      <c r="A1067" t="s">
        <v>168</v>
      </c>
      <c r="B1067">
        <v>355</v>
      </c>
      <c r="C1067" s="22" t="s">
        <v>6797</v>
      </c>
      <c r="D1067" t="s">
        <v>170</v>
      </c>
      <c r="E1067" s="23" t="s">
        <v>6798</v>
      </c>
      <c r="F1067" s="24" t="s">
        <v>415</v>
      </c>
      <c r="G1067" s="25">
        <v>7</v>
      </c>
      <c r="H1067" s="24">
        <v>2.0500000000000001E-2</v>
      </c>
      <c r="I1067" s="26">
        <f>ROUND(G1067*H1067,P4)</f>
        <v>0</v>
      </c>
      <c r="L1067" s="26">
        <v>0</v>
      </c>
      <c r="M1067" s="20">
        <f>ROUND(G1067*L1067,P4)</f>
        <v>0</v>
      </c>
      <c r="N1067" s="21" t="s">
        <v>348</v>
      </c>
      <c r="O1067" s="27">
        <f>M1067*AA1067</f>
        <v>0</v>
      </c>
      <c r="P1067">
        <v>3</v>
      </c>
      <c r="AA1067">
        <f>IF(P1067=1,$O$3,IF(P1067=2,$O$4,$O$5))</f>
        <v>0</v>
      </c>
    </row>
    <row r="1068" spans="1:27">
      <c r="A1068" t="s">
        <v>173</v>
      </c>
      <c r="E1068" s="23" t="s">
        <v>170</v>
      </c>
    </row>
    <row r="1069" spans="1:27">
      <c r="A1069" t="s">
        <v>174</v>
      </c>
      <c r="E1069" s="28" t="s">
        <v>6943</v>
      </c>
    </row>
    <row r="1070" spans="1:27">
      <c r="A1070" t="s">
        <v>176</v>
      </c>
      <c r="E1070" s="23" t="s">
        <v>170</v>
      </c>
    </row>
    <row r="1071" spans="1:27">
      <c r="A1071" t="s">
        <v>168</v>
      </c>
      <c r="B1071">
        <v>356</v>
      </c>
      <c r="C1071" s="22" t="s">
        <v>7676</v>
      </c>
      <c r="D1071" t="s">
        <v>170</v>
      </c>
      <c r="E1071" s="23" t="s">
        <v>7677</v>
      </c>
      <c r="F1071" s="24" t="s">
        <v>415</v>
      </c>
      <c r="G1071" s="25">
        <v>4</v>
      </c>
      <c r="H1071" s="24">
        <v>0</v>
      </c>
      <c r="I1071" s="26">
        <f>ROUND(G1071*H1071,P4)</f>
        <v>0</v>
      </c>
      <c r="L1071" s="26">
        <v>0</v>
      </c>
      <c r="M1071" s="20">
        <f>ROUND(G1071*L1071,P4)</f>
        <v>0</v>
      </c>
      <c r="N1071" s="21" t="s">
        <v>348</v>
      </c>
      <c r="O1071" s="27">
        <f>M1071*AA1071</f>
        <v>0</v>
      </c>
      <c r="P1071">
        <v>3</v>
      </c>
      <c r="AA1071">
        <f>IF(P1071=1,$O$3,IF(P1071=2,$O$4,$O$5))</f>
        <v>0</v>
      </c>
    </row>
    <row r="1072" spans="1:27" ht="79.150000000000006">
      <c r="A1072" t="s">
        <v>173</v>
      </c>
      <c r="E1072" s="23" t="s">
        <v>7678</v>
      </c>
    </row>
    <row r="1073" spans="1:27">
      <c r="A1073" t="s">
        <v>174</v>
      </c>
      <c r="E1073" s="28" t="s">
        <v>549</v>
      </c>
    </row>
    <row r="1074" spans="1:27">
      <c r="A1074" t="s">
        <v>176</v>
      </c>
      <c r="E1074" s="23" t="s">
        <v>170</v>
      </c>
    </row>
    <row r="1075" spans="1:27">
      <c r="A1075" t="s">
        <v>168</v>
      </c>
      <c r="B1075">
        <v>357</v>
      </c>
      <c r="C1075" s="22" t="s">
        <v>7679</v>
      </c>
      <c r="D1075" t="s">
        <v>170</v>
      </c>
      <c r="E1075" s="23" t="s">
        <v>7680</v>
      </c>
      <c r="F1075" s="24" t="s">
        <v>415</v>
      </c>
      <c r="G1075" s="25">
        <v>2</v>
      </c>
      <c r="H1075" s="24">
        <v>3.5999999999999997E-2</v>
      </c>
      <c r="I1075" s="26">
        <f>ROUND(G1075*H1075,P4)</f>
        <v>0</v>
      </c>
      <c r="L1075" s="26">
        <v>0</v>
      </c>
      <c r="M1075" s="20">
        <f>ROUND(G1075*L1075,P4)</f>
        <v>0</v>
      </c>
      <c r="N1075" s="21" t="s">
        <v>170</v>
      </c>
      <c r="O1075" s="27">
        <f>M1075*AA1075</f>
        <v>0</v>
      </c>
      <c r="P1075">
        <v>3</v>
      </c>
      <c r="AA1075">
        <f>IF(P1075=1,$O$3,IF(P1075=2,$O$4,$O$5))</f>
        <v>0</v>
      </c>
    </row>
    <row r="1076" spans="1:27">
      <c r="A1076" t="s">
        <v>173</v>
      </c>
      <c r="E1076" s="23" t="s">
        <v>170</v>
      </c>
    </row>
    <row r="1077" spans="1:27">
      <c r="A1077" t="s">
        <v>174</v>
      </c>
      <c r="E1077" s="28" t="s">
        <v>3092</v>
      </c>
    </row>
    <row r="1078" spans="1:27">
      <c r="A1078" t="s">
        <v>176</v>
      </c>
      <c r="E1078" s="23" t="s">
        <v>170</v>
      </c>
    </row>
    <row r="1079" spans="1:27" ht="26.45">
      <c r="A1079" t="s">
        <v>168</v>
      </c>
      <c r="B1079">
        <v>358</v>
      </c>
      <c r="C1079" s="22" t="s">
        <v>7681</v>
      </c>
      <c r="D1079" t="s">
        <v>170</v>
      </c>
      <c r="E1079" s="23" t="s">
        <v>7682</v>
      </c>
      <c r="F1079" s="24" t="s">
        <v>415</v>
      </c>
      <c r="G1079" s="25">
        <v>2</v>
      </c>
      <c r="H1079" s="24">
        <v>4.2999999999999997E-2</v>
      </c>
      <c r="I1079" s="26">
        <f>ROUND(G1079*H1079,P4)</f>
        <v>0</v>
      </c>
      <c r="L1079" s="26">
        <v>0</v>
      </c>
      <c r="M1079" s="20">
        <f>ROUND(G1079*L1079,P4)</f>
        <v>0</v>
      </c>
      <c r="N1079" s="21" t="s">
        <v>170</v>
      </c>
      <c r="O1079" s="27">
        <f>M1079*AA1079</f>
        <v>0</v>
      </c>
      <c r="P1079">
        <v>3</v>
      </c>
      <c r="AA1079">
        <f>IF(P1079=1,$O$3,IF(P1079=2,$O$4,$O$5))</f>
        <v>0</v>
      </c>
    </row>
    <row r="1080" spans="1:27">
      <c r="A1080" t="s">
        <v>173</v>
      </c>
      <c r="E1080" s="23" t="s">
        <v>170</v>
      </c>
    </row>
    <row r="1081" spans="1:27">
      <c r="A1081" t="s">
        <v>174</v>
      </c>
      <c r="E1081" s="28" t="s">
        <v>3092</v>
      </c>
    </row>
    <row r="1082" spans="1:27">
      <c r="A1082" t="s">
        <v>176</v>
      </c>
      <c r="E1082" s="23" t="s">
        <v>170</v>
      </c>
    </row>
    <row r="1083" spans="1:27">
      <c r="A1083" t="s">
        <v>168</v>
      </c>
      <c r="B1083">
        <v>359</v>
      </c>
      <c r="C1083" s="22" t="s">
        <v>7683</v>
      </c>
      <c r="D1083" t="s">
        <v>170</v>
      </c>
      <c r="E1083" s="23" t="s">
        <v>7684</v>
      </c>
      <c r="F1083" s="24" t="s">
        <v>415</v>
      </c>
      <c r="G1083" s="25">
        <v>3</v>
      </c>
      <c r="H1083" s="24">
        <v>0</v>
      </c>
      <c r="I1083" s="26">
        <f>ROUND(G1083*H1083,P4)</f>
        <v>0</v>
      </c>
      <c r="L1083" s="26">
        <v>0</v>
      </c>
      <c r="M1083" s="20">
        <f>ROUND(G1083*L1083,P4)</f>
        <v>0</v>
      </c>
      <c r="N1083" s="21" t="s">
        <v>348</v>
      </c>
      <c r="O1083" s="27">
        <f>M1083*AA1083</f>
        <v>0</v>
      </c>
      <c r="P1083">
        <v>3</v>
      </c>
      <c r="AA1083">
        <f>IF(P1083=1,$O$3,IF(P1083=2,$O$4,$O$5))</f>
        <v>0</v>
      </c>
    </row>
    <row r="1084" spans="1:27" ht="79.150000000000006">
      <c r="A1084" t="s">
        <v>173</v>
      </c>
      <c r="E1084" s="23" t="s">
        <v>7685</v>
      </c>
    </row>
    <row r="1085" spans="1:27">
      <c r="A1085" t="s">
        <v>174</v>
      </c>
      <c r="E1085" s="28" t="s">
        <v>331</v>
      </c>
    </row>
    <row r="1086" spans="1:27">
      <c r="A1086" t="s">
        <v>176</v>
      </c>
      <c r="E1086" s="23" t="s">
        <v>170</v>
      </c>
    </row>
    <row r="1087" spans="1:27">
      <c r="A1087" t="s">
        <v>168</v>
      </c>
      <c r="B1087">
        <v>360</v>
      </c>
      <c r="C1087" s="22" t="s">
        <v>7686</v>
      </c>
      <c r="D1087" t="s">
        <v>170</v>
      </c>
      <c r="E1087" s="23" t="s">
        <v>7687</v>
      </c>
      <c r="F1087" s="24" t="s">
        <v>415</v>
      </c>
      <c r="G1087" s="25">
        <v>1</v>
      </c>
      <c r="H1087" s="24">
        <v>4.1000000000000002E-2</v>
      </c>
      <c r="I1087" s="26">
        <f>ROUND(G1087*H1087,P4)</f>
        <v>0</v>
      </c>
      <c r="L1087" s="26">
        <v>0</v>
      </c>
      <c r="M1087" s="20">
        <f>ROUND(G1087*L1087,P4)</f>
        <v>0</v>
      </c>
      <c r="N1087" s="21" t="s">
        <v>170</v>
      </c>
      <c r="O1087" s="27">
        <f>M1087*AA1087</f>
        <v>0</v>
      </c>
      <c r="P1087">
        <v>3</v>
      </c>
      <c r="AA1087">
        <f>IF(P1087=1,$O$3,IF(P1087=2,$O$4,$O$5))</f>
        <v>0</v>
      </c>
    </row>
    <row r="1088" spans="1:27">
      <c r="A1088" t="s">
        <v>173</v>
      </c>
      <c r="E1088" s="23" t="s">
        <v>170</v>
      </c>
    </row>
    <row r="1089" spans="1:27">
      <c r="A1089" t="s">
        <v>174</v>
      </c>
      <c r="E1089" s="28" t="s">
        <v>193</v>
      </c>
    </row>
    <row r="1090" spans="1:27">
      <c r="A1090" t="s">
        <v>176</v>
      </c>
      <c r="E1090" s="23" t="s">
        <v>170</v>
      </c>
    </row>
    <row r="1091" spans="1:27">
      <c r="A1091" t="s">
        <v>168</v>
      </c>
      <c r="B1091">
        <v>361</v>
      </c>
      <c r="C1091" s="22" t="s">
        <v>7688</v>
      </c>
      <c r="D1091" t="s">
        <v>170</v>
      </c>
      <c r="E1091" s="23" t="s">
        <v>7689</v>
      </c>
      <c r="F1091" s="24" t="s">
        <v>415</v>
      </c>
      <c r="G1091" s="25">
        <v>1</v>
      </c>
      <c r="H1091" s="24">
        <v>5.1999999999999998E-2</v>
      </c>
      <c r="I1091" s="26">
        <f>ROUND(G1091*H1091,P4)</f>
        <v>0</v>
      </c>
      <c r="L1091" s="26">
        <v>0</v>
      </c>
      <c r="M1091" s="20">
        <f>ROUND(G1091*L1091,P4)</f>
        <v>0</v>
      </c>
      <c r="N1091" s="21" t="s">
        <v>170</v>
      </c>
      <c r="O1091" s="27">
        <f>M1091*AA1091</f>
        <v>0</v>
      </c>
      <c r="P1091">
        <v>3</v>
      </c>
      <c r="AA1091">
        <f>IF(P1091=1,$O$3,IF(P1091=2,$O$4,$O$5))</f>
        <v>0</v>
      </c>
    </row>
    <row r="1092" spans="1:27">
      <c r="A1092" t="s">
        <v>173</v>
      </c>
      <c r="E1092" s="23" t="s">
        <v>170</v>
      </c>
    </row>
    <row r="1093" spans="1:27">
      <c r="A1093" t="s">
        <v>174</v>
      </c>
      <c r="E1093" s="28" t="s">
        <v>193</v>
      </c>
    </row>
    <row r="1094" spans="1:27">
      <c r="A1094" t="s">
        <v>176</v>
      </c>
      <c r="E1094" s="23" t="s">
        <v>170</v>
      </c>
    </row>
    <row r="1095" spans="1:27" ht="26.45">
      <c r="A1095" t="s">
        <v>168</v>
      </c>
      <c r="B1095">
        <v>362</v>
      </c>
      <c r="C1095" s="22" t="s">
        <v>7690</v>
      </c>
      <c r="D1095" t="s">
        <v>170</v>
      </c>
      <c r="E1095" s="23" t="s">
        <v>7691</v>
      </c>
      <c r="F1095" s="24" t="s">
        <v>415</v>
      </c>
      <c r="G1095" s="25">
        <v>1</v>
      </c>
      <c r="H1095" s="24">
        <v>6.0999999999999999E-2</v>
      </c>
      <c r="I1095" s="26">
        <f>ROUND(G1095*H1095,P4)</f>
        <v>0</v>
      </c>
      <c r="L1095" s="26">
        <v>0</v>
      </c>
      <c r="M1095" s="20">
        <f>ROUND(G1095*L1095,P4)</f>
        <v>0</v>
      </c>
      <c r="N1095" s="21" t="s">
        <v>348</v>
      </c>
      <c r="O1095" s="27">
        <f>M1095*AA1095</f>
        <v>0</v>
      </c>
      <c r="P1095">
        <v>3</v>
      </c>
      <c r="AA1095">
        <f>IF(P1095=1,$O$3,IF(P1095=2,$O$4,$O$5))</f>
        <v>0</v>
      </c>
    </row>
    <row r="1096" spans="1:27">
      <c r="A1096" t="s">
        <v>173</v>
      </c>
      <c r="E1096" s="23" t="s">
        <v>170</v>
      </c>
    </row>
    <row r="1097" spans="1:27">
      <c r="A1097" t="s">
        <v>174</v>
      </c>
      <c r="E1097" s="28" t="s">
        <v>193</v>
      </c>
    </row>
    <row r="1098" spans="1:27">
      <c r="A1098" t="s">
        <v>176</v>
      </c>
      <c r="E1098" s="23" t="s">
        <v>170</v>
      </c>
    </row>
    <row r="1099" spans="1:27" ht="26.45">
      <c r="A1099" t="s">
        <v>168</v>
      </c>
      <c r="B1099">
        <v>363</v>
      </c>
      <c r="C1099" s="22" t="s">
        <v>7692</v>
      </c>
      <c r="D1099" t="s">
        <v>170</v>
      </c>
      <c r="E1099" s="23" t="s">
        <v>7693</v>
      </c>
      <c r="F1099" s="24" t="s">
        <v>415</v>
      </c>
      <c r="G1099" s="25">
        <v>51</v>
      </c>
      <c r="H1099" s="24">
        <v>0</v>
      </c>
      <c r="I1099" s="26">
        <f>ROUND(G1099*H1099,P4)</f>
        <v>0</v>
      </c>
      <c r="L1099" s="26">
        <v>0</v>
      </c>
      <c r="M1099" s="20">
        <f>ROUND(G1099*L1099,P4)</f>
        <v>0</v>
      </c>
      <c r="N1099" s="21" t="s">
        <v>348</v>
      </c>
      <c r="O1099" s="27">
        <f>M1099*AA1099</f>
        <v>0</v>
      </c>
      <c r="P1099">
        <v>3</v>
      </c>
      <c r="AA1099">
        <f>IF(P1099=1,$O$3,IF(P1099=2,$O$4,$O$5))</f>
        <v>0</v>
      </c>
    </row>
    <row r="1100" spans="1:27" ht="79.150000000000006">
      <c r="A1100" t="s">
        <v>173</v>
      </c>
      <c r="E1100" s="23" t="s">
        <v>7694</v>
      </c>
    </row>
    <row r="1101" spans="1:27">
      <c r="A1101" t="s">
        <v>174</v>
      </c>
      <c r="E1101" s="28" t="s">
        <v>3942</v>
      </c>
    </row>
    <row r="1102" spans="1:27">
      <c r="A1102" t="s">
        <v>176</v>
      </c>
      <c r="E1102" s="23" t="s">
        <v>170</v>
      </c>
    </row>
    <row r="1103" spans="1:27" ht="26.45">
      <c r="A1103" t="s">
        <v>168</v>
      </c>
      <c r="B1103">
        <v>372</v>
      </c>
      <c r="C1103" s="22" t="s">
        <v>7695</v>
      </c>
      <c r="D1103" t="s">
        <v>170</v>
      </c>
      <c r="E1103" s="23" t="s">
        <v>7696</v>
      </c>
      <c r="F1103" s="24" t="s">
        <v>415</v>
      </c>
      <c r="G1103" s="25">
        <v>5</v>
      </c>
      <c r="H1103" s="24">
        <v>0</v>
      </c>
      <c r="I1103" s="26">
        <f>ROUND(G1103*H1103,P4)</f>
        <v>0</v>
      </c>
      <c r="L1103" s="26">
        <v>0</v>
      </c>
      <c r="M1103" s="20">
        <f>ROUND(G1103*L1103,P4)</f>
        <v>0</v>
      </c>
      <c r="N1103" s="21" t="s">
        <v>348</v>
      </c>
      <c r="O1103" s="27">
        <f>M1103*AA1103</f>
        <v>0</v>
      </c>
      <c r="P1103">
        <v>3</v>
      </c>
      <c r="AA1103">
        <f>IF(P1103=1,$O$3,IF(P1103=2,$O$4,$O$5))</f>
        <v>0</v>
      </c>
    </row>
    <row r="1104" spans="1:27" ht="79.150000000000006">
      <c r="A1104" t="s">
        <v>173</v>
      </c>
      <c r="E1104" s="23" t="s">
        <v>7697</v>
      </c>
    </row>
    <row r="1105" spans="1:27">
      <c r="A1105" t="s">
        <v>174</v>
      </c>
      <c r="E1105" s="28" t="s">
        <v>757</v>
      </c>
    </row>
    <row r="1106" spans="1:27">
      <c r="A1106" t="s">
        <v>176</v>
      </c>
      <c r="E1106" s="23" t="s">
        <v>170</v>
      </c>
    </row>
    <row r="1107" spans="1:27">
      <c r="A1107" t="s">
        <v>168</v>
      </c>
      <c r="B1107">
        <v>377</v>
      </c>
      <c r="C1107" s="22" t="s">
        <v>7698</v>
      </c>
      <c r="D1107" t="s">
        <v>170</v>
      </c>
      <c r="E1107" s="23" t="s">
        <v>7699</v>
      </c>
      <c r="F1107" s="24" t="s">
        <v>415</v>
      </c>
      <c r="G1107" s="25">
        <v>8</v>
      </c>
      <c r="H1107" s="24">
        <v>0</v>
      </c>
      <c r="I1107" s="26">
        <f>ROUND(G1107*H1107,P4)</f>
        <v>0</v>
      </c>
      <c r="L1107" s="26">
        <v>0</v>
      </c>
      <c r="M1107" s="20">
        <f>ROUND(G1107*L1107,P4)</f>
        <v>0</v>
      </c>
      <c r="N1107" s="21" t="s">
        <v>348</v>
      </c>
      <c r="O1107" s="27">
        <f>M1107*AA1107</f>
        <v>0</v>
      </c>
      <c r="P1107">
        <v>3</v>
      </c>
      <c r="AA1107">
        <f>IF(P1107=1,$O$3,IF(P1107=2,$O$4,$O$5))</f>
        <v>0</v>
      </c>
    </row>
    <row r="1108" spans="1:27" ht="79.150000000000006">
      <c r="A1108" t="s">
        <v>173</v>
      </c>
      <c r="E1108" s="23" t="s">
        <v>7700</v>
      </c>
    </row>
    <row r="1109" spans="1:27">
      <c r="A1109" t="s">
        <v>174</v>
      </c>
      <c r="E1109" s="28" t="s">
        <v>396</v>
      </c>
    </row>
    <row r="1110" spans="1:27">
      <c r="A1110" t="s">
        <v>176</v>
      </c>
      <c r="E1110" s="23" t="s">
        <v>170</v>
      </c>
    </row>
    <row r="1111" spans="1:27">
      <c r="A1111" t="s">
        <v>168</v>
      </c>
      <c r="B1111">
        <v>381</v>
      </c>
      <c r="C1111" s="22" t="s">
        <v>7701</v>
      </c>
      <c r="D1111" t="s">
        <v>170</v>
      </c>
      <c r="E1111" s="23" t="s">
        <v>7702</v>
      </c>
      <c r="F1111" s="24" t="s">
        <v>415</v>
      </c>
      <c r="G1111" s="25">
        <v>3</v>
      </c>
      <c r="H1111" s="24">
        <v>8.7000000000000001E-4</v>
      </c>
      <c r="I1111" s="26">
        <f>ROUND(G1111*H1111,P4)</f>
        <v>0</v>
      </c>
      <c r="L1111" s="26">
        <v>0</v>
      </c>
      <c r="M1111" s="20">
        <f>ROUND(G1111*L1111,P4)</f>
        <v>0</v>
      </c>
      <c r="N1111" s="21" t="s">
        <v>348</v>
      </c>
      <c r="O1111" s="27">
        <f>M1111*AA1111</f>
        <v>0</v>
      </c>
      <c r="P1111">
        <v>3</v>
      </c>
      <c r="AA1111">
        <f>IF(P1111=1,$O$3,IF(P1111=2,$O$4,$O$5))</f>
        <v>0</v>
      </c>
    </row>
    <row r="1112" spans="1:27" ht="66">
      <c r="A1112" t="s">
        <v>173</v>
      </c>
      <c r="E1112" s="23" t="s">
        <v>7703</v>
      </c>
    </row>
    <row r="1113" spans="1:27">
      <c r="A1113" t="s">
        <v>174</v>
      </c>
      <c r="E1113" s="28" t="s">
        <v>3202</v>
      </c>
    </row>
    <row r="1114" spans="1:27">
      <c r="A1114" t="s">
        <v>176</v>
      </c>
      <c r="E1114" s="23" t="s">
        <v>170</v>
      </c>
    </row>
    <row r="1115" spans="1:27">
      <c r="A1115" t="s">
        <v>168</v>
      </c>
      <c r="B1115">
        <v>383</v>
      </c>
      <c r="C1115" s="22" t="s">
        <v>7704</v>
      </c>
      <c r="D1115" t="s">
        <v>170</v>
      </c>
      <c r="E1115" s="23" t="s">
        <v>7705</v>
      </c>
      <c r="F1115" s="24" t="s">
        <v>415</v>
      </c>
      <c r="G1115" s="25">
        <v>20</v>
      </c>
      <c r="H1115" s="24">
        <v>8.4000000000000003E-4</v>
      </c>
      <c r="I1115" s="26">
        <f>ROUND(G1115*H1115,P4)</f>
        <v>0</v>
      </c>
      <c r="L1115" s="26">
        <v>0</v>
      </c>
      <c r="M1115" s="20">
        <f>ROUND(G1115*L1115,P4)</f>
        <v>0</v>
      </c>
      <c r="N1115" s="21" t="s">
        <v>348</v>
      </c>
      <c r="O1115" s="27">
        <f>M1115*AA1115</f>
        <v>0</v>
      </c>
      <c r="P1115">
        <v>3</v>
      </c>
      <c r="AA1115">
        <f>IF(P1115=1,$O$3,IF(P1115=2,$O$4,$O$5))</f>
        <v>0</v>
      </c>
    </row>
    <row r="1116" spans="1:27" ht="66">
      <c r="A1116" t="s">
        <v>173</v>
      </c>
      <c r="E1116" s="23" t="s">
        <v>7706</v>
      </c>
    </row>
    <row r="1117" spans="1:27">
      <c r="A1117" t="s">
        <v>174</v>
      </c>
      <c r="E1117" s="28" t="s">
        <v>2683</v>
      </c>
    </row>
    <row r="1118" spans="1:27">
      <c r="A1118" t="s">
        <v>176</v>
      </c>
      <c r="E1118" s="23" t="s">
        <v>170</v>
      </c>
    </row>
    <row r="1119" spans="1:27">
      <c r="A1119" t="s">
        <v>168</v>
      </c>
      <c r="B1119">
        <v>385</v>
      </c>
      <c r="C1119" s="22" t="s">
        <v>6801</v>
      </c>
      <c r="D1119" t="s">
        <v>170</v>
      </c>
      <c r="E1119" s="23" t="s">
        <v>6802</v>
      </c>
      <c r="F1119" s="24" t="s">
        <v>415</v>
      </c>
      <c r="G1119" s="25">
        <v>126</v>
      </c>
      <c r="H1119" s="24">
        <v>0</v>
      </c>
      <c r="I1119" s="26">
        <f>ROUND(G1119*H1119,P4)</f>
        <v>0</v>
      </c>
      <c r="L1119" s="26">
        <v>0</v>
      </c>
      <c r="M1119" s="20">
        <f>ROUND(G1119*L1119,P4)</f>
        <v>0</v>
      </c>
      <c r="N1119" s="21" t="s">
        <v>348</v>
      </c>
      <c r="O1119" s="27">
        <f>M1119*AA1119</f>
        <v>0</v>
      </c>
      <c r="P1119">
        <v>3</v>
      </c>
      <c r="AA1119">
        <f>IF(P1119=1,$O$3,IF(P1119=2,$O$4,$O$5))</f>
        <v>0</v>
      </c>
    </row>
    <row r="1120" spans="1:27" ht="39.6">
      <c r="A1120" t="s">
        <v>173</v>
      </c>
      <c r="E1120" s="23" t="s">
        <v>6803</v>
      </c>
    </row>
    <row r="1121" spans="1:27">
      <c r="A1121" t="s">
        <v>174</v>
      </c>
      <c r="E1121" s="28" t="s">
        <v>7707</v>
      </c>
    </row>
    <row r="1122" spans="1:27">
      <c r="A1122" t="s">
        <v>176</v>
      </c>
      <c r="E1122" s="23" t="s">
        <v>170</v>
      </c>
    </row>
    <row r="1123" spans="1:27" ht="39.6">
      <c r="A1123" t="s">
        <v>168</v>
      </c>
      <c r="B1123">
        <v>386</v>
      </c>
      <c r="C1123" s="22" t="s">
        <v>7708</v>
      </c>
      <c r="D1123" t="s">
        <v>170</v>
      </c>
      <c r="E1123" s="23" t="s">
        <v>7709</v>
      </c>
      <c r="F1123" s="24" t="s">
        <v>415</v>
      </c>
      <c r="G1123" s="25">
        <v>6</v>
      </c>
      <c r="H1123" s="24">
        <v>2.3999999999999998E-3</v>
      </c>
      <c r="I1123" s="26">
        <f>ROUND(G1123*H1123,P4)</f>
        <v>0</v>
      </c>
      <c r="L1123" s="26">
        <v>0</v>
      </c>
      <c r="M1123" s="20">
        <f>ROUND(G1123*L1123,P4)</f>
        <v>0</v>
      </c>
      <c r="N1123" s="21" t="s">
        <v>170</v>
      </c>
      <c r="O1123" s="27">
        <f>M1123*AA1123</f>
        <v>0</v>
      </c>
      <c r="P1123">
        <v>3</v>
      </c>
      <c r="AA1123">
        <f>IF(P1123=1,$O$3,IF(P1123=2,$O$4,$O$5))</f>
        <v>0</v>
      </c>
    </row>
    <row r="1124" spans="1:27">
      <c r="A1124" t="s">
        <v>173</v>
      </c>
      <c r="E1124" s="23" t="s">
        <v>170</v>
      </c>
    </row>
    <row r="1125" spans="1:27">
      <c r="A1125" t="s">
        <v>174</v>
      </c>
      <c r="E1125" s="28" t="s">
        <v>6420</v>
      </c>
    </row>
    <row r="1126" spans="1:27">
      <c r="A1126" t="s">
        <v>176</v>
      </c>
      <c r="E1126" s="23" t="s">
        <v>7710</v>
      </c>
    </row>
    <row r="1127" spans="1:27">
      <c r="A1127" t="s">
        <v>168</v>
      </c>
      <c r="B1127">
        <v>387</v>
      </c>
      <c r="C1127" s="22" t="s">
        <v>6804</v>
      </c>
      <c r="D1127" t="s">
        <v>170</v>
      </c>
      <c r="E1127" s="23" t="s">
        <v>6805</v>
      </c>
      <c r="F1127" s="24" t="s">
        <v>415</v>
      </c>
      <c r="G1127" s="25">
        <v>1</v>
      </c>
      <c r="H1127" s="24">
        <v>2.3999999999999998E-3</v>
      </c>
      <c r="I1127" s="26">
        <f>ROUND(G1127*H1127,P4)</f>
        <v>0</v>
      </c>
      <c r="L1127" s="26">
        <v>0</v>
      </c>
      <c r="M1127" s="20">
        <f>ROUND(G1127*L1127,P4)</f>
        <v>0</v>
      </c>
      <c r="N1127" s="21" t="s">
        <v>348</v>
      </c>
      <c r="O1127" s="27">
        <f>M1127*AA1127</f>
        <v>0</v>
      </c>
      <c r="P1127">
        <v>3</v>
      </c>
      <c r="AA1127">
        <f>IF(P1127=1,$O$3,IF(P1127=2,$O$4,$O$5))</f>
        <v>0</v>
      </c>
    </row>
    <row r="1128" spans="1:27">
      <c r="A1128" t="s">
        <v>173</v>
      </c>
      <c r="E1128" s="23" t="s">
        <v>170</v>
      </c>
    </row>
    <row r="1129" spans="1:27">
      <c r="A1129" t="s">
        <v>174</v>
      </c>
      <c r="E1129" s="28" t="s">
        <v>183</v>
      </c>
    </row>
    <row r="1130" spans="1:27">
      <c r="A1130" t="s">
        <v>176</v>
      </c>
      <c r="E1130" s="23" t="s">
        <v>170</v>
      </c>
    </row>
    <row r="1131" spans="1:27">
      <c r="A1131" t="s">
        <v>168</v>
      </c>
      <c r="B1131">
        <v>388</v>
      </c>
      <c r="C1131" s="22" t="s">
        <v>7711</v>
      </c>
      <c r="D1131" t="s">
        <v>170</v>
      </c>
      <c r="E1131" s="23" t="s">
        <v>7712</v>
      </c>
      <c r="F1131" s="24" t="s">
        <v>415</v>
      </c>
      <c r="G1131" s="25">
        <v>112</v>
      </c>
      <c r="H1131" s="24">
        <v>2.3999999999999998E-3</v>
      </c>
      <c r="I1131" s="26">
        <f>ROUND(G1131*H1131,P4)</f>
        <v>0</v>
      </c>
      <c r="L1131" s="26">
        <v>0</v>
      </c>
      <c r="M1131" s="20">
        <f>ROUND(G1131*L1131,P4)</f>
        <v>0</v>
      </c>
      <c r="N1131" s="21" t="s">
        <v>170</v>
      </c>
      <c r="O1131" s="27">
        <f>M1131*AA1131</f>
        <v>0</v>
      </c>
      <c r="P1131">
        <v>3</v>
      </c>
      <c r="AA1131">
        <f>IF(P1131=1,$O$3,IF(P1131=2,$O$4,$O$5))</f>
        <v>0</v>
      </c>
    </row>
    <row r="1132" spans="1:27">
      <c r="A1132" t="s">
        <v>173</v>
      </c>
      <c r="E1132" s="23" t="s">
        <v>170</v>
      </c>
    </row>
    <row r="1133" spans="1:27">
      <c r="A1133" t="s">
        <v>174</v>
      </c>
      <c r="E1133" s="28" t="s">
        <v>7713</v>
      </c>
    </row>
    <row r="1134" spans="1:27">
      <c r="A1134" t="s">
        <v>176</v>
      </c>
      <c r="E1134" s="23" t="s">
        <v>170</v>
      </c>
    </row>
    <row r="1135" spans="1:27">
      <c r="A1135" t="s">
        <v>168</v>
      </c>
      <c r="B1135">
        <v>389</v>
      </c>
      <c r="C1135" s="22" t="s">
        <v>7714</v>
      </c>
      <c r="D1135" t="s">
        <v>170</v>
      </c>
      <c r="E1135" s="23" t="s">
        <v>7715</v>
      </c>
      <c r="F1135" s="24" t="s">
        <v>415</v>
      </c>
      <c r="G1135" s="25">
        <v>7</v>
      </c>
      <c r="H1135" s="24">
        <v>2.3999999999999998E-3</v>
      </c>
      <c r="I1135" s="26">
        <f>ROUND(G1135*H1135,P4)</f>
        <v>0</v>
      </c>
      <c r="L1135" s="26">
        <v>0</v>
      </c>
      <c r="M1135" s="20">
        <f>ROUND(G1135*L1135,P4)</f>
        <v>0</v>
      </c>
      <c r="N1135" s="21" t="s">
        <v>170</v>
      </c>
      <c r="O1135" s="27">
        <f>M1135*AA1135</f>
        <v>0</v>
      </c>
      <c r="P1135">
        <v>3</v>
      </c>
      <c r="AA1135">
        <f>IF(P1135=1,$O$3,IF(P1135=2,$O$4,$O$5))</f>
        <v>0</v>
      </c>
    </row>
    <row r="1136" spans="1:27">
      <c r="A1136" t="s">
        <v>173</v>
      </c>
      <c r="E1136" s="23" t="s">
        <v>170</v>
      </c>
    </row>
    <row r="1137" spans="1:27">
      <c r="A1137" t="s">
        <v>174</v>
      </c>
      <c r="E1137" s="28" t="s">
        <v>416</v>
      </c>
    </row>
    <row r="1138" spans="1:27">
      <c r="A1138" t="s">
        <v>176</v>
      </c>
      <c r="E1138" s="23" t="s">
        <v>170</v>
      </c>
    </row>
    <row r="1139" spans="1:27">
      <c r="A1139" t="s">
        <v>168</v>
      </c>
      <c r="B1139">
        <v>390</v>
      </c>
      <c r="C1139" s="22" t="s">
        <v>7716</v>
      </c>
      <c r="D1139" t="s">
        <v>170</v>
      </c>
      <c r="E1139" s="23" t="s">
        <v>7717</v>
      </c>
      <c r="F1139" s="24" t="s">
        <v>415</v>
      </c>
      <c r="G1139" s="25">
        <v>163</v>
      </c>
      <c r="H1139" s="24">
        <v>0</v>
      </c>
      <c r="I1139" s="26">
        <f>ROUND(G1139*H1139,P4)</f>
        <v>0</v>
      </c>
      <c r="L1139" s="26">
        <v>0</v>
      </c>
      <c r="M1139" s="20">
        <f>ROUND(G1139*L1139,P4)</f>
        <v>0</v>
      </c>
      <c r="N1139" s="21" t="s">
        <v>348</v>
      </c>
      <c r="O1139" s="27">
        <f>M1139*AA1139</f>
        <v>0</v>
      </c>
      <c r="P1139">
        <v>3</v>
      </c>
      <c r="AA1139">
        <f>IF(P1139=1,$O$3,IF(P1139=2,$O$4,$O$5))</f>
        <v>0</v>
      </c>
    </row>
    <row r="1140" spans="1:27" ht="39.6">
      <c r="A1140" t="s">
        <v>173</v>
      </c>
      <c r="E1140" s="23" t="s">
        <v>7718</v>
      </c>
    </row>
    <row r="1141" spans="1:27">
      <c r="A1141" t="s">
        <v>174</v>
      </c>
      <c r="E1141" s="28" t="s">
        <v>7719</v>
      </c>
    </row>
    <row r="1142" spans="1:27">
      <c r="A1142" t="s">
        <v>176</v>
      </c>
      <c r="E1142" s="23" t="s">
        <v>170</v>
      </c>
    </row>
    <row r="1143" spans="1:27">
      <c r="A1143" t="s">
        <v>168</v>
      </c>
      <c r="B1143">
        <v>391</v>
      </c>
      <c r="C1143" s="22" t="s">
        <v>7720</v>
      </c>
      <c r="D1143" t="s">
        <v>170</v>
      </c>
      <c r="E1143" s="23" t="s">
        <v>7721</v>
      </c>
      <c r="F1143" s="24" t="s">
        <v>415</v>
      </c>
      <c r="G1143" s="25">
        <v>163</v>
      </c>
      <c r="H1143" s="24">
        <v>2.4000000000000001E-4</v>
      </c>
      <c r="I1143" s="26">
        <f>ROUND(G1143*H1143,P4)</f>
        <v>0</v>
      </c>
      <c r="L1143" s="26">
        <v>0</v>
      </c>
      <c r="M1143" s="20">
        <f>ROUND(G1143*L1143,P4)</f>
        <v>0</v>
      </c>
      <c r="N1143" s="21" t="s">
        <v>170</v>
      </c>
      <c r="O1143" s="27">
        <f>M1143*AA1143</f>
        <v>0</v>
      </c>
      <c r="P1143">
        <v>3</v>
      </c>
      <c r="AA1143">
        <f>IF(P1143=1,$O$3,IF(P1143=2,$O$4,$O$5))</f>
        <v>0</v>
      </c>
    </row>
    <row r="1144" spans="1:27">
      <c r="A1144" t="s">
        <v>173</v>
      </c>
      <c r="E1144" s="23" t="s">
        <v>170</v>
      </c>
    </row>
    <row r="1145" spans="1:27">
      <c r="A1145" t="s">
        <v>174</v>
      </c>
      <c r="E1145" s="28" t="s">
        <v>7719</v>
      </c>
    </row>
    <row r="1146" spans="1:27">
      <c r="A1146" t="s">
        <v>176</v>
      </c>
      <c r="E1146" s="23" t="s">
        <v>7722</v>
      </c>
    </row>
    <row r="1147" spans="1:27">
      <c r="A1147" t="s">
        <v>168</v>
      </c>
      <c r="B1147">
        <v>392</v>
      </c>
      <c r="C1147" s="22" t="s">
        <v>7723</v>
      </c>
      <c r="D1147" t="s">
        <v>170</v>
      </c>
      <c r="E1147" s="23" t="s">
        <v>7724</v>
      </c>
      <c r="F1147" s="24" t="s">
        <v>415</v>
      </c>
      <c r="G1147" s="25">
        <v>173</v>
      </c>
      <c r="H1147" s="24">
        <v>0</v>
      </c>
      <c r="I1147" s="26">
        <f>ROUND(G1147*H1147,P4)</f>
        <v>0</v>
      </c>
      <c r="L1147" s="26">
        <v>0</v>
      </c>
      <c r="M1147" s="20">
        <f>ROUND(G1147*L1147,P4)</f>
        <v>0</v>
      </c>
      <c r="N1147" s="21" t="s">
        <v>348</v>
      </c>
      <c r="O1147" s="27">
        <f>M1147*AA1147</f>
        <v>0</v>
      </c>
      <c r="P1147">
        <v>3</v>
      </c>
      <c r="AA1147">
        <f>IF(P1147=1,$O$3,IF(P1147=2,$O$4,$O$5))</f>
        <v>0</v>
      </c>
    </row>
    <row r="1148" spans="1:27">
      <c r="A1148" t="s">
        <v>173</v>
      </c>
      <c r="E1148" s="23" t="s">
        <v>170</v>
      </c>
    </row>
    <row r="1149" spans="1:27">
      <c r="A1149" t="s">
        <v>174</v>
      </c>
      <c r="E1149" s="28" t="s">
        <v>7725</v>
      </c>
    </row>
    <row r="1150" spans="1:27">
      <c r="A1150" t="s">
        <v>176</v>
      </c>
      <c r="E1150" s="23" t="s">
        <v>170</v>
      </c>
    </row>
    <row r="1151" spans="1:27">
      <c r="A1151" t="s">
        <v>168</v>
      </c>
      <c r="B1151">
        <v>393</v>
      </c>
      <c r="C1151" s="22" t="s">
        <v>7726</v>
      </c>
      <c r="D1151" t="s">
        <v>170</v>
      </c>
      <c r="E1151" s="23" t="s">
        <v>7727</v>
      </c>
      <c r="F1151" s="24" t="s">
        <v>415</v>
      </c>
      <c r="G1151" s="25">
        <v>40</v>
      </c>
      <c r="H1151" s="24">
        <v>1.4999999999999999E-4</v>
      </c>
      <c r="I1151" s="26">
        <f>ROUND(G1151*H1151,P4)</f>
        <v>0</v>
      </c>
      <c r="L1151" s="26">
        <v>0</v>
      </c>
      <c r="M1151" s="20">
        <f>ROUND(G1151*L1151,P4)</f>
        <v>0</v>
      </c>
      <c r="N1151" s="21" t="s">
        <v>348</v>
      </c>
      <c r="O1151" s="27">
        <f>M1151*AA1151</f>
        <v>0</v>
      </c>
      <c r="P1151">
        <v>3</v>
      </c>
      <c r="AA1151">
        <f>IF(P1151=1,$O$3,IF(P1151=2,$O$4,$O$5))</f>
        <v>0</v>
      </c>
    </row>
    <row r="1152" spans="1:27">
      <c r="A1152" t="s">
        <v>173</v>
      </c>
      <c r="E1152" s="23" t="s">
        <v>170</v>
      </c>
    </row>
    <row r="1153" spans="1:27">
      <c r="A1153" t="s">
        <v>174</v>
      </c>
      <c r="E1153" s="28" t="s">
        <v>778</v>
      </c>
    </row>
    <row r="1154" spans="1:27">
      <c r="A1154" t="s">
        <v>176</v>
      </c>
      <c r="E1154" s="23" t="s">
        <v>170</v>
      </c>
    </row>
    <row r="1155" spans="1:27">
      <c r="A1155" t="s">
        <v>168</v>
      </c>
      <c r="B1155">
        <v>394</v>
      </c>
      <c r="C1155" s="22" t="s">
        <v>7728</v>
      </c>
      <c r="D1155" t="s">
        <v>170</v>
      </c>
      <c r="E1155" s="23" t="s">
        <v>7729</v>
      </c>
      <c r="F1155" s="24" t="s">
        <v>415</v>
      </c>
      <c r="G1155" s="25">
        <v>22</v>
      </c>
      <c r="H1155" s="24">
        <v>1.4999999999999999E-4</v>
      </c>
      <c r="I1155" s="26">
        <f>ROUND(G1155*H1155,P4)</f>
        <v>0</v>
      </c>
      <c r="L1155" s="26">
        <v>0</v>
      </c>
      <c r="M1155" s="20">
        <f>ROUND(G1155*L1155,P4)</f>
        <v>0</v>
      </c>
      <c r="N1155" s="21" t="s">
        <v>348</v>
      </c>
      <c r="O1155" s="27">
        <f>M1155*AA1155</f>
        <v>0</v>
      </c>
      <c r="P1155">
        <v>3</v>
      </c>
      <c r="AA1155">
        <f>IF(P1155=1,$O$3,IF(P1155=2,$O$4,$O$5))</f>
        <v>0</v>
      </c>
    </row>
    <row r="1156" spans="1:27">
      <c r="A1156" t="s">
        <v>173</v>
      </c>
      <c r="E1156" s="23" t="s">
        <v>170</v>
      </c>
    </row>
    <row r="1157" spans="1:27">
      <c r="A1157" t="s">
        <v>174</v>
      </c>
      <c r="E1157" s="28" t="s">
        <v>383</v>
      </c>
    </row>
    <row r="1158" spans="1:27">
      <c r="A1158" t="s">
        <v>176</v>
      </c>
      <c r="E1158" s="23" t="s">
        <v>170</v>
      </c>
    </row>
    <row r="1159" spans="1:27">
      <c r="A1159" t="s">
        <v>168</v>
      </c>
      <c r="B1159">
        <v>395</v>
      </c>
      <c r="C1159" s="22" t="s">
        <v>7730</v>
      </c>
      <c r="D1159" t="s">
        <v>170</v>
      </c>
      <c r="E1159" s="23" t="s">
        <v>7731</v>
      </c>
      <c r="F1159" s="24" t="s">
        <v>415</v>
      </c>
      <c r="G1159" s="25">
        <v>23</v>
      </c>
      <c r="H1159" s="24">
        <v>1.4999999999999999E-4</v>
      </c>
      <c r="I1159" s="26">
        <f>ROUND(G1159*H1159,P4)</f>
        <v>0</v>
      </c>
      <c r="L1159" s="26">
        <v>0</v>
      </c>
      <c r="M1159" s="20">
        <f>ROUND(G1159*L1159,P4)</f>
        <v>0</v>
      </c>
      <c r="N1159" s="21" t="s">
        <v>348</v>
      </c>
      <c r="O1159" s="27">
        <f>M1159*AA1159</f>
        <v>0</v>
      </c>
      <c r="P1159">
        <v>3</v>
      </c>
      <c r="AA1159">
        <f>IF(P1159=1,$O$3,IF(P1159=2,$O$4,$O$5))</f>
        <v>0</v>
      </c>
    </row>
    <row r="1160" spans="1:27">
      <c r="A1160" t="s">
        <v>173</v>
      </c>
      <c r="E1160" s="23" t="s">
        <v>170</v>
      </c>
    </row>
    <row r="1161" spans="1:27">
      <c r="A1161" t="s">
        <v>174</v>
      </c>
      <c r="E1161" s="28" t="s">
        <v>947</v>
      </c>
    </row>
    <row r="1162" spans="1:27">
      <c r="A1162" t="s">
        <v>176</v>
      </c>
      <c r="E1162" s="23" t="s">
        <v>170</v>
      </c>
    </row>
    <row r="1163" spans="1:27">
      <c r="A1163" t="s">
        <v>168</v>
      </c>
      <c r="B1163">
        <v>396</v>
      </c>
      <c r="C1163" s="22" t="s">
        <v>7732</v>
      </c>
      <c r="D1163" t="s">
        <v>170</v>
      </c>
      <c r="E1163" s="23" t="s">
        <v>7733</v>
      </c>
      <c r="F1163" s="24" t="s">
        <v>415</v>
      </c>
      <c r="G1163" s="25">
        <v>58</v>
      </c>
      <c r="H1163" s="24">
        <v>1.4999999999999999E-4</v>
      </c>
      <c r="I1163" s="26">
        <f>ROUND(G1163*H1163,P4)</f>
        <v>0</v>
      </c>
      <c r="L1163" s="26">
        <v>0</v>
      </c>
      <c r="M1163" s="20">
        <f>ROUND(G1163*L1163,P4)</f>
        <v>0</v>
      </c>
      <c r="N1163" s="21" t="s">
        <v>348</v>
      </c>
      <c r="O1163" s="27">
        <f>M1163*AA1163</f>
        <v>0</v>
      </c>
      <c r="P1163">
        <v>3</v>
      </c>
      <c r="AA1163">
        <f>IF(P1163=1,$O$3,IF(P1163=2,$O$4,$O$5))</f>
        <v>0</v>
      </c>
    </row>
    <row r="1164" spans="1:27">
      <c r="A1164" t="s">
        <v>173</v>
      </c>
      <c r="E1164" s="23" t="s">
        <v>170</v>
      </c>
    </row>
    <row r="1165" spans="1:27">
      <c r="A1165" t="s">
        <v>174</v>
      </c>
      <c r="E1165" s="28" t="s">
        <v>7734</v>
      </c>
    </row>
    <row r="1166" spans="1:27">
      <c r="A1166" t="s">
        <v>176</v>
      </c>
      <c r="E1166" s="23" t="s">
        <v>170</v>
      </c>
    </row>
    <row r="1167" spans="1:27">
      <c r="A1167" t="s">
        <v>168</v>
      </c>
      <c r="B1167">
        <v>397</v>
      </c>
      <c r="C1167" s="22" t="s">
        <v>7735</v>
      </c>
      <c r="D1167" t="s">
        <v>170</v>
      </c>
      <c r="E1167" s="23" t="s">
        <v>7736</v>
      </c>
      <c r="F1167" s="24" t="s">
        <v>415</v>
      </c>
      <c r="G1167" s="25">
        <v>15</v>
      </c>
      <c r="H1167" s="24">
        <v>8.0000000000000004E-4</v>
      </c>
      <c r="I1167" s="26">
        <f>ROUND(G1167*H1167,P4)</f>
        <v>0</v>
      </c>
      <c r="L1167" s="26">
        <v>0</v>
      </c>
      <c r="M1167" s="20">
        <f>ROUND(G1167*L1167,P4)</f>
        <v>0</v>
      </c>
      <c r="N1167" s="21" t="s">
        <v>170</v>
      </c>
      <c r="O1167" s="27">
        <f>M1167*AA1167</f>
        <v>0</v>
      </c>
      <c r="P1167">
        <v>3</v>
      </c>
      <c r="AA1167">
        <f>IF(P1167=1,$O$3,IF(P1167=2,$O$4,$O$5))</f>
        <v>0</v>
      </c>
    </row>
    <row r="1168" spans="1:27">
      <c r="A1168" t="s">
        <v>173</v>
      </c>
      <c r="E1168" s="23" t="s">
        <v>170</v>
      </c>
    </row>
    <row r="1169" spans="1:27">
      <c r="A1169" t="s">
        <v>174</v>
      </c>
      <c r="E1169" s="28" t="s">
        <v>375</v>
      </c>
    </row>
    <row r="1170" spans="1:27">
      <c r="A1170" t="s">
        <v>176</v>
      </c>
      <c r="E1170" s="23" t="s">
        <v>170</v>
      </c>
    </row>
    <row r="1171" spans="1:27">
      <c r="A1171" t="s">
        <v>168</v>
      </c>
      <c r="B1171">
        <v>398</v>
      </c>
      <c r="C1171" s="22" t="s">
        <v>7737</v>
      </c>
      <c r="D1171" t="s">
        <v>170</v>
      </c>
      <c r="E1171" s="23" t="s">
        <v>7738</v>
      </c>
      <c r="F1171" s="24" t="s">
        <v>415</v>
      </c>
      <c r="G1171" s="25">
        <v>6</v>
      </c>
      <c r="H1171" s="24">
        <v>8.0000000000000004E-4</v>
      </c>
      <c r="I1171" s="26">
        <f>ROUND(G1171*H1171,P4)</f>
        <v>0</v>
      </c>
      <c r="L1171" s="26">
        <v>0</v>
      </c>
      <c r="M1171" s="20">
        <f>ROUND(G1171*L1171,P4)</f>
        <v>0</v>
      </c>
      <c r="N1171" s="21" t="s">
        <v>170</v>
      </c>
      <c r="O1171" s="27">
        <f>M1171*AA1171</f>
        <v>0</v>
      </c>
      <c r="P1171">
        <v>3</v>
      </c>
      <c r="AA1171">
        <f>IF(P1171=1,$O$3,IF(P1171=2,$O$4,$O$5))</f>
        <v>0</v>
      </c>
    </row>
    <row r="1172" spans="1:27">
      <c r="A1172" t="s">
        <v>173</v>
      </c>
      <c r="E1172" s="23" t="s">
        <v>170</v>
      </c>
    </row>
    <row r="1173" spans="1:27">
      <c r="A1173" t="s">
        <v>174</v>
      </c>
      <c r="E1173" s="28" t="s">
        <v>649</v>
      </c>
    </row>
    <row r="1174" spans="1:27">
      <c r="A1174" t="s">
        <v>176</v>
      </c>
      <c r="E1174" s="23" t="s">
        <v>170</v>
      </c>
    </row>
    <row r="1175" spans="1:27">
      <c r="A1175" t="s">
        <v>168</v>
      </c>
      <c r="B1175">
        <v>399</v>
      </c>
      <c r="C1175" s="22" t="s">
        <v>7739</v>
      </c>
      <c r="D1175" t="s">
        <v>170</v>
      </c>
      <c r="E1175" s="23" t="s">
        <v>7740</v>
      </c>
      <c r="F1175" s="24" t="s">
        <v>415</v>
      </c>
      <c r="G1175" s="25">
        <v>9</v>
      </c>
      <c r="H1175" s="24">
        <v>8.0000000000000004E-4</v>
      </c>
      <c r="I1175" s="26">
        <f>ROUND(G1175*H1175,P4)</f>
        <v>0</v>
      </c>
      <c r="L1175" s="26">
        <v>0</v>
      </c>
      <c r="M1175" s="20">
        <f>ROUND(G1175*L1175,P4)</f>
        <v>0</v>
      </c>
      <c r="N1175" s="21" t="s">
        <v>170</v>
      </c>
      <c r="O1175" s="27">
        <f>M1175*AA1175</f>
        <v>0</v>
      </c>
      <c r="P1175">
        <v>3</v>
      </c>
      <c r="AA1175">
        <f>IF(P1175=1,$O$3,IF(P1175=2,$O$4,$O$5))</f>
        <v>0</v>
      </c>
    </row>
    <row r="1176" spans="1:27">
      <c r="A1176" t="s">
        <v>173</v>
      </c>
      <c r="E1176" s="23" t="s">
        <v>170</v>
      </c>
    </row>
    <row r="1177" spans="1:27">
      <c r="A1177" t="s">
        <v>174</v>
      </c>
      <c r="E1177" s="28" t="s">
        <v>554</v>
      </c>
    </row>
    <row r="1178" spans="1:27">
      <c r="A1178" t="s">
        <v>176</v>
      </c>
      <c r="E1178" s="23" t="s">
        <v>170</v>
      </c>
    </row>
    <row r="1179" spans="1:27">
      <c r="A1179" t="s">
        <v>168</v>
      </c>
      <c r="B1179">
        <v>400</v>
      </c>
      <c r="C1179" s="22" t="s">
        <v>7741</v>
      </c>
      <c r="D1179" t="s">
        <v>170</v>
      </c>
      <c r="E1179" s="23" t="s">
        <v>7742</v>
      </c>
      <c r="F1179" s="24" t="s">
        <v>415</v>
      </c>
      <c r="G1179" s="25">
        <v>321</v>
      </c>
      <c r="H1179" s="24">
        <v>0</v>
      </c>
      <c r="I1179" s="26">
        <f>ROUND(G1179*H1179,P4)</f>
        <v>0</v>
      </c>
      <c r="L1179" s="26">
        <v>0</v>
      </c>
      <c r="M1179" s="20">
        <f>ROUND(G1179*L1179,P4)</f>
        <v>0</v>
      </c>
      <c r="N1179" s="21" t="s">
        <v>348</v>
      </c>
      <c r="O1179" s="27">
        <f>M1179*AA1179</f>
        <v>0</v>
      </c>
      <c r="P1179">
        <v>3</v>
      </c>
      <c r="AA1179">
        <f>IF(P1179=1,$O$3,IF(P1179=2,$O$4,$O$5))</f>
        <v>0</v>
      </c>
    </row>
    <row r="1180" spans="1:27" ht="52.9">
      <c r="A1180" t="s">
        <v>173</v>
      </c>
      <c r="E1180" s="23" t="s">
        <v>7743</v>
      </c>
    </row>
    <row r="1181" spans="1:27">
      <c r="A1181" t="s">
        <v>174</v>
      </c>
      <c r="E1181" s="28" t="s">
        <v>7744</v>
      </c>
    </row>
    <row r="1182" spans="1:27">
      <c r="A1182" t="s">
        <v>176</v>
      </c>
      <c r="E1182" s="23" t="s">
        <v>170</v>
      </c>
    </row>
    <row r="1183" spans="1:27">
      <c r="A1183" t="s">
        <v>168</v>
      </c>
      <c r="B1183">
        <v>401</v>
      </c>
      <c r="C1183" s="22" t="s">
        <v>7745</v>
      </c>
      <c r="D1183" t="s">
        <v>170</v>
      </c>
      <c r="E1183" s="23" t="s">
        <v>7746</v>
      </c>
      <c r="F1183" s="24" t="s">
        <v>415</v>
      </c>
      <c r="G1183" s="25">
        <v>294</v>
      </c>
      <c r="H1183" s="24">
        <v>2.2000000000000001E-3</v>
      </c>
      <c r="I1183" s="26">
        <f>ROUND(G1183*H1183,P4)</f>
        <v>0</v>
      </c>
      <c r="L1183" s="26">
        <v>0</v>
      </c>
      <c r="M1183" s="20">
        <f>ROUND(G1183*L1183,P4)</f>
        <v>0</v>
      </c>
      <c r="N1183" s="21" t="s">
        <v>348</v>
      </c>
      <c r="O1183" s="27">
        <f>M1183*AA1183</f>
        <v>0</v>
      </c>
      <c r="P1183">
        <v>3</v>
      </c>
      <c r="AA1183">
        <f>IF(P1183=1,$O$3,IF(P1183=2,$O$4,$O$5))</f>
        <v>0</v>
      </c>
    </row>
    <row r="1184" spans="1:27">
      <c r="A1184" t="s">
        <v>173</v>
      </c>
      <c r="E1184" s="23" t="s">
        <v>170</v>
      </c>
    </row>
    <row r="1185" spans="1:27">
      <c r="A1185" t="s">
        <v>174</v>
      </c>
      <c r="E1185" s="28" t="s">
        <v>7747</v>
      </c>
    </row>
    <row r="1186" spans="1:27">
      <c r="A1186" t="s">
        <v>176</v>
      </c>
      <c r="E1186" s="23" t="s">
        <v>170</v>
      </c>
    </row>
    <row r="1187" spans="1:27">
      <c r="A1187" t="s">
        <v>168</v>
      </c>
      <c r="B1187">
        <v>402</v>
      </c>
      <c r="C1187" s="22" t="s">
        <v>7748</v>
      </c>
      <c r="D1187" t="s">
        <v>170</v>
      </c>
      <c r="E1187" s="23" t="s">
        <v>7749</v>
      </c>
      <c r="F1187" s="24" t="s">
        <v>415</v>
      </c>
      <c r="G1187" s="25">
        <v>22</v>
      </c>
      <c r="H1187" s="24">
        <v>2.2000000000000001E-3</v>
      </c>
      <c r="I1187" s="26">
        <f>ROUND(G1187*H1187,P4)</f>
        <v>0</v>
      </c>
      <c r="L1187" s="26">
        <v>0</v>
      </c>
      <c r="M1187" s="20">
        <f>ROUND(G1187*L1187,P4)</f>
        <v>0</v>
      </c>
      <c r="N1187" s="21" t="s">
        <v>170</v>
      </c>
      <c r="O1187" s="27">
        <f>M1187*AA1187</f>
        <v>0</v>
      </c>
      <c r="P1187">
        <v>3</v>
      </c>
      <c r="AA1187">
        <f>IF(P1187=1,$O$3,IF(P1187=2,$O$4,$O$5))</f>
        <v>0</v>
      </c>
    </row>
    <row r="1188" spans="1:27">
      <c r="A1188" t="s">
        <v>173</v>
      </c>
      <c r="E1188" s="23" t="s">
        <v>170</v>
      </c>
    </row>
    <row r="1189" spans="1:27">
      <c r="A1189" t="s">
        <v>174</v>
      </c>
      <c r="E1189" s="28" t="s">
        <v>383</v>
      </c>
    </row>
    <row r="1190" spans="1:27">
      <c r="A1190" t="s">
        <v>176</v>
      </c>
      <c r="E1190" s="23" t="s">
        <v>7750</v>
      </c>
    </row>
    <row r="1191" spans="1:27">
      <c r="A1191" t="s">
        <v>168</v>
      </c>
      <c r="B1191">
        <v>403</v>
      </c>
      <c r="C1191" s="22" t="s">
        <v>7751</v>
      </c>
      <c r="D1191" t="s">
        <v>170</v>
      </c>
      <c r="E1191" s="23" t="s">
        <v>7752</v>
      </c>
      <c r="F1191" s="24" t="s">
        <v>415</v>
      </c>
      <c r="G1191" s="25">
        <v>3</v>
      </c>
      <c r="H1191" s="24">
        <v>2.2000000000000001E-3</v>
      </c>
      <c r="I1191" s="26">
        <f>ROUND(G1191*H1191,P4)</f>
        <v>0</v>
      </c>
      <c r="L1191" s="26">
        <v>0</v>
      </c>
      <c r="M1191" s="20">
        <f>ROUND(G1191*L1191,P4)</f>
        <v>0</v>
      </c>
      <c r="N1191" s="21" t="s">
        <v>170</v>
      </c>
      <c r="O1191" s="27">
        <f>M1191*AA1191</f>
        <v>0</v>
      </c>
      <c r="P1191">
        <v>3</v>
      </c>
      <c r="AA1191">
        <f>IF(P1191=1,$O$3,IF(P1191=2,$O$4,$O$5))</f>
        <v>0</v>
      </c>
    </row>
    <row r="1192" spans="1:27">
      <c r="A1192" t="s">
        <v>173</v>
      </c>
      <c r="E1192" s="23" t="s">
        <v>170</v>
      </c>
    </row>
    <row r="1193" spans="1:27">
      <c r="A1193" t="s">
        <v>174</v>
      </c>
      <c r="E1193" s="28" t="s">
        <v>331</v>
      </c>
    </row>
    <row r="1194" spans="1:27">
      <c r="A1194" t="s">
        <v>176</v>
      </c>
      <c r="E1194" s="23" t="s">
        <v>7753</v>
      </c>
    </row>
    <row r="1195" spans="1:27">
      <c r="A1195" t="s">
        <v>168</v>
      </c>
      <c r="B1195">
        <v>404</v>
      </c>
      <c r="C1195" s="22" t="s">
        <v>7754</v>
      </c>
      <c r="D1195" t="s">
        <v>170</v>
      </c>
      <c r="E1195" s="23" t="s">
        <v>7755</v>
      </c>
      <c r="F1195" s="24" t="s">
        <v>415</v>
      </c>
      <c r="G1195" s="25">
        <v>1</v>
      </c>
      <c r="H1195" s="24">
        <v>2.2000000000000001E-3</v>
      </c>
      <c r="I1195" s="26">
        <f>ROUND(G1195*H1195,P4)</f>
        <v>0</v>
      </c>
      <c r="L1195" s="26">
        <v>0</v>
      </c>
      <c r="M1195" s="20">
        <f>ROUND(G1195*L1195,P4)</f>
        <v>0</v>
      </c>
      <c r="N1195" s="21" t="s">
        <v>348</v>
      </c>
      <c r="O1195" s="27">
        <f>M1195*AA1195</f>
        <v>0</v>
      </c>
      <c r="P1195">
        <v>3</v>
      </c>
      <c r="AA1195">
        <f>IF(P1195=1,$O$3,IF(P1195=2,$O$4,$O$5))</f>
        <v>0</v>
      </c>
    </row>
    <row r="1196" spans="1:27">
      <c r="A1196" t="s">
        <v>173</v>
      </c>
      <c r="E1196" s="23" t="s">
        <v>170</v>
      </c>
    </row>
    <row r="1197" spans="1:27">
      <c r="A1197" t="s">
        <v>174</v>
      </c>
      <c r="E1197" s="28" t="s">
        <v>183</v>
      </c>
    </row>
    <row r="1198" spans="1:27">
      <c r="A1198" t="s">
        <v>176</v>
      </c>
      <c r="E1198" s="23" t="s">
        <v>170</v>
      </c>
    </row>
    <row r="1199" spans="1:27">
      <c r="A1199" t="s">
        <v>168</v>
      </c>
      <c r="B1199">
        <v>405</v>
      </c>
      <c r="C1199" s="22" t="s">
        <v>7756</v>
      </c>
      <c r="D1199" t="s">
        <v>170</v>
      </c>
      <c r="E1199" s="23" t="s">
        <v>7757</v>
      </c>
      <c r="F1199" s="24" t="s">
        <v>415</v>
      </c>
      <c r="G1199" s="25">
        <v>1</v>
      </c>
      <c r="H1199" s="24">
        <v>2.2000000000000001E-3</v>
      </c>
      <c r="I1199" s="26">
        <f>ROUND(G1199*H1199,P4)</f>
        <v>0</v>
      </c>
      <c r="L1199" s="26">
        <v>0</v>
      </c>
      <c r="M1199" s="20">
        <f>ROUND(G1199*L1199,P4)</f>
        <v>0</v>
      </c>
      <c r="N1199" s="21" t="s">
        <v>348</v>
      </c>
      <c r="O1199" s="27">
        <f>M1199*AA1199</f>
        <v>0</v>
      </c>
      <c r="P1199">
        <v>3</v>
      </c>
      <c r="AA1199">
        <f>IF(P1199=1,$O$3,IF(P1199=2,$O$4,$O$5))</f>
        <v>0</v>
      </c>
    </row>
    <row r="1200" spans="1:27">
      <c r="A1200" t="s">
        <v>173</v>
      </c>
      <c r="E1200" s="23" t="s">
        <v>170</v>
      </c>
    </row>
    <row r="1201" spans="1:27">
      <c r="A1201" t="s">
        <v>174</v>
      </c>
      <c r="E1201" s="28" t="s">
        <v>183</v>
      </c>
    </row>
    <row r="1202" spans="1:27">
      <c r="A1202" t="s">
        <v>176</v>
      </c>
      <c r="E1202" s="23" t="s">
        <v>170</v>
      </c>
    </row>
    <row r="1203" spans="1:27">
      <c r="A1203" t="s">
        <v>168</v>
      </c>
      <c r="B1203">
        <v>406</v>
      </c>
      <c r="C1203" s="22" t="s">
        <v>6806</v>
      </c>
      <c r="D1203" t="s">
        <v>170</v>
      </c>
      <c r="E1203" s="23" t="s">
        <v>6807</v>
      </c>
      <c r="F1203" s="24" t="s">
        <v>415</v>
      </c>
      <c r="G1203" s="25">
        <v>60</v>
      </c>
      <c r="H1203" s="24">
        <v>0</v>
      </c>
      <c r="I1203" s="26">
        <f>ROUND(G1203*H1203,P4)</f>
        <v>0</v>
      </c>
      <c r="L1203" s="26">
        <v>0</v>
      </c>
      <c r="M1203" s="20">
        <f>ROUND(G1203*L1203,P4)</f>
        <v>0</v>
      </c>
      <c r="N1203" s="21" t="s">
        <v>348</v>
      </c>
      <c r="O1203" s="27">
        <f>M1203*AA1203</f>
        <v>0</v>
      </c>
      <c r="P1203">
        <v>3</v>
      </c>
      <c r="AA1203">
        <f>IF(P1203=1,$O$3,IF(P1203=2,$O$4,$O$5))</f>
        <v>0</v>
      </c>
    </row>
    <row r="1204" spans="1:27" ht="52.9">
      <c r="A1204" t="s">
        <v>173</v>
      </c>
      <c r="E1204" s="23" t="s">
        <v>6808</v>
      </c>
    </row>
    <row r="1205" spans="1:27">
      <c r="A1205" t="s">
        <v>174</v>
      </c>
      <c r="E1205" s="28" t="s">
        <v>723</v>
      </c>
    </row>
    <row r="1206" spans="1:27">
      <c r="A1206" t="s">
        <v>176</v>
      </c>
      <c r="E1206" s="23" t="s">
        <v>170</v>
      </c>
    </row>
    <row r="1207" spans="1:27">
      <c r="A1207" t="s">
        <v>168</v>
      </c>
      <c r="B1207">
        <v>407</v>
      </c>
      <c r="C1207" s="22" t="s">
        <v>7758</v>
      </c>
      <c r="D1207" t="s">
        <v>170</v>
      </c>
      <c r="E1207" s="23" t="s">
        <v>7759</v>
      </c>
      <c r="F1207" s="24" t="s">
        <v>415</v>
      </c>
      <c r="G1207" s="25">
        <v>27</v>
      </c>
      <c r="H1207" s="24">
        <v>2.2000000000000001E-3</v>
      </c>
      <c r="I1207" s="26">
        <f>ROUND(G1207*H1207,P4)</f>
        <v>0</v>
      </c>
      <c r="L1207" s="26">
        <v>0</v>
      </c>
      <c r="M1207" s="20">
        <f>ROUND(G1207*L1207,P4)</f>
        <v>0</v>
      </c>
      <c r="N1207" s="21" t="s">
        <v>348</v>
      </c>
      <c r="O1207" s="27">
        <f>M1207*AA1207</f>
        <v>0</v>
      </c>
      <c r="P1207">
        <v>3</v>
      </c>
      <c r="AA1207">
        <f>IF(P1207=1,$O$3,IF(P1207=2,$O$4,$O$5))</f>
        <v>0</v>
      </c>
    </row>
    <row r="1208" spans="1:27">
      <c r="A1208" t="s">
        <v>173</v>
      </c>
      <c r="E1208" s="23" t="s">
        <v>170</v>
      </c>
    </row>
    <row r="1209" spans="1:27">
      <c r="A1209" t="s">
        <v>174</v>
      </c>
      <c r="E1209" s="28" t="s">
        <v>938</v>
      </c>
    </row>
    <row r="1210" spans="1:27">
      <c r="A1210" t="s">
        <v>176</v>
      </c>
      <c r="E1210" s="23" t="s">
        <v>170</v>
      </c>
    </row>
    <row r="1211" spans="1:27">
      <c r="A1211" t="s">
        <v>168</v>
      </c>
      <c r="B1211">
        <v>408</v>
      </c>
      <c r="C1211" s="22" t="s">
        <v>6809</v>
      </c>
      <c r="D1211" t="s">
        <v>170</v>
      </c>
      <c r="E1211" s="23" t="s">
        <v>6810</v>
      </c>
      <c r="F1211" s="24" t="s">
        <v>415</v>
      </c>
      <c r="G1211" s="25">
        <v>3</v>
      </c>
      <c r="H1211" s="24">
        <v>2.2000000000000001E-3</v>
      </c>
      <c r="I1211" s="26">
        <f>ROUND(G1211*H1211,P4)</f>
        <v>0</v>
      </c>
      <c r="L1211" s="26">
        <v>0</v>
      </c>
      <c r="M1211" s="20">
        <f>ROUND(G1211*L1211,P4)</f>
        <v>0</v>
      </c>
      <c r="N1211" s="21" t="s">
        <v>348</v>
      </c>
      <c r="O1211" s="27">
        <f>M1211*AA1211</f>
        <v>0</v>
      </c>
      <c r="P1211">
        <v>3</v>
      </c>
      <c r="AA1211">
        <f>IF(P1211=1,$O$3,IF(P1211=2,$O$4,$O$5))</f>
        <v>0</v>
      </c>
    </row>
    <row r="1212" spans="1:27">
      <c r="A1212" t="s">
        <v>173</v>
      </c>
      <c r="E1212" s="23" t="s">
        <v>170</v>
      </c>
    </row>
    <row r="1213" spans="1:27">
      <c r="A1213" t="s">
        <v>174</v>
      </c>
      <c r="E1213" s="28" t="s">
        <v>331</v>
      </c>
    </row>
    <row r="1214" spans="1:27">
      <c r="A1214" t="s">
        <v>176</v>
      </c>
      <c r="E1214" s="23" t="s">
        <v>170</v>
      </c>
    </row>
    <row r="1215" spans="1:27">
      <c r="A1215" t="s">
        <v>168</v>
      </c>
      <c r="B1215">
        <v>409</v>
      </c>
      <c r="C1215" s="22" t="s">
        <v>7760</v>
      </c>
      <c r="D1215" t="s">
        <v>170</v>
      </c>
      <c r="E1215" s="23" t="s">
        <v>7761</v>
      </c>
      <c r="F1215" s="24" t="s">
        <v>415</v>
      </c>
      <c r="G1215" s="25">
        <v>3</v>
      </c>
      <c r="H1215" s="24">
        <v>2.2000000000000001E-3</v>
      </c>
      <c r="I1215" s="26">
        <f>ROUND(G1215*H1215,P4)</f>
        <v>0</v>
      </c>
      <c r="L1215" s="26">
        <v>0</v>
      </c>
      <c r="M1215" s="20">
        <f>ROUND(G1215*L1215,P4)</f>
        <v>0</v>
      </c>
      <c r="N1215" s="21" t="s">
        <v>170</v>
      </c>
      <c r="O1215" s="27">
        <f>M1215*AA1215</f>
        <v>0</v>
      </c>
      <c r="P1215">
        <v>3</v>
      </c>
      <c r="AA1215">
        <f>IF(P1215=1,$O$3,IF(P1215=2,$O$4,$O$5))</f>
        <v>0</v>
      </c>
    </row>
    <row r="1216" spans="1:27">
      <c r="A1216" t="s">
        <v>173</v>
      </c>
      <c r="E1216" s="23" t="s">
        <v>170</v>
      </c>
    </row>
    <row r="1217" spans="1:27">
      <c r="A1217" t="s">
        <v>174</v>
      </c>
      <c r="E1217" s="28" t="s">
        <v>331</v>
      </c>
    </row>
    <row r="1218" spans="1:27">
      <c r="A1218" t="s">
        <v>176</v>
      </c>
      <c r="E1218" s="23" t="s">
        <v>170</v>
      </c>
    </row>
    <row r="1219" spans="1:27">
      <c r="A1219" t="s">
        <v>168</v>
      </c>
      <c r="B1219">
        <v>410</v>
      </c>
      <c r="C1219" s="22" t="s">
        <v>7762</v>
      </c>
      <c r="D1219" t="s">
        <v>170</v>
      </c>
      <c r="E1219" s="23" t="s">
        <v>7757</v>
      </c>
      <c r="F1219" s="24" t="s">
        <v>415</v>
      </c>
      <c r="G1219" s="25">
        <v>19</v>
      </c>
      <c r="H1219" s="24">
        <v>2.2000000000000001E-3</v>
      </c>
      <c r="I1219" s="26">
        <f>ROUND(G1219*H1219,P4)</f>
        <v>0</v>
      </c>
      <c r="L1219" s="26">
        <v>0</v>
      </c>
      <c r="M1219" s="20">
        <f>ROUND(G1219*L1219,P4)</f>
        <v>0</v>
      </c>
      <c r="N1219" s="21" t="s">
        <v>348</v>
      </c>
      <c r="O1219" s="27">
        <f>M1219*AA1219</f>
        <v>0</v>
      </c>
      <c r="P1219">
        <v>3</v>
      </c>
      <c r="AA1219">
        <f>IF(P1219=1,$O$3,IF(P1219=2,$O$4,$O$5))</f>
        <v>0</v>
      </c>
    </row>
    <row r="1220" spans="1:27">
      <c r="A1220" t="s">
        <v>173</v>
      </c>
      <c r="E1220" s="23" t="s">
        <v>170</v>
      </c>
    </row>
    <row r="1221" spans="1:27">
      <c r="A1221" t="s">
        <v>174</v>
      </c>
      <c r="E1221" s="28" t="s">
        <v>1086</v>
      </c>
    </row>
    <row r="1222" spans="1:27">
      <c r="A1222" t="s">
        <v>176</v>
      </c>
      <c r="E1222" s="23" t="s">
        <v>170</v>
      </c>
    </row>
    <row r="1223" spans="1:27">
      <c r="A1223" t="s">
        <v>168</v>
      </c>
      <c r="B1223">
        <v>411</v>
      </c>
      <c r="C1223" s="22" t="s">
        <v>7763</v>
      </c>
      <c r="D1223" t="s">
        <v>170</v>
      </c>
      <c r="E1223" s="23" t="s">
        <v>7764</v>
      </c>
      <c r="F1223" s="24" t="s">
        <v>415</v>
      </c>
      <c r="G1223" s="25">
        <v>8</v>
      </c>
      <c r="H1223" s="24">
        <v>2.2000000000000001E-3</v>
      </c>
      <c r="I1223" s="26">
        <f>ROUND(G1223*H1223,P4)</f>
        <v>0</v>
      </c>
      <c r="L1223" s="26">
        <v>0</v>
      </c>
      <c r="M1223" s="20">
        <f>ROUND(G1223*L1223,P4)</f>
        <v>0</v>
      </c>
      <c r="N1223" s="21" t="s">
        <v>170</v>
      </c>
      <c r="O1223" s="27">
        <f>M1223*AA1223</f>
        <v>0</v>
      </c>
      <c r="P1223">
        <v>3</v>
      </c>
      <c r="AA1223">
        <f>IF(P1223=1,$O$3,IF(P1223=2,$O$4,$O$5))</f>
        <v>0</v>
      </c>
    </row>
    <row r="1224" spans="1:27">
      <c r="A1224" t="s">
        <v>173</v>
      </c>
      <c r="E1224" s="23" t="s">
        <v>170</v>
      </c>
    </row>
    <row r="1225" spans="1:27">
      <c r="A1225" t="s">
        <v>174</v>
      </c>
      <c r="E1225" s="28" t="s">
        <v>396</v>
      </c>
    </row>
    <row r="1226" spans="1:27">
      <c r="A1226" t="s">
        <v>176</v>
      </c>
      <c r="E1226" s="23" t="s">
        <v>170</v>
      </c>
    </row>
    <row r="1227" spans="1:27">
      <c r="A1227" t="s">
        <v>168</v>
      </c>
      <c r="B1227">
        <v>422</v>
      </c>
      <c r="C1227" s="22" t="s">
        <v>7765</v>
      </c>
      <c r="D1227" t="s">
        <v>170</v>
      </c>
      <c r="E1227" s="23" t="s">
        <v>7766</v>
      </c>
      <c r="F1227" s="24" t="s">
        <v>317</v>
      </c>
      <c r="G1227" s="25">
        <v>81.489999999999995</v>
      </c>
      <c r="H1227" s="24">
        <v>0</v>
      </c>
      <c r="I1227" s="26">
        <f>ROUND(G1227*H1227,P4)</f>
        <v>0</v>
      </c>
      <c r="L1227" s="26">
        <v>0</v>
      </c>
      <c r="M1227" s="20">
        <f>ROUND(G1227*L1227,P4)</f>
        <v>0</v>
      </c>
      <c r="N1227" s="21" t="s">
        <v>348</v>
      </c>
      <c r="O1227" s="27">
        <f>M1227*AA1227</f>
        <v>0</v>
      </c>
      <c r="P1227">
        <v>3</v>
      </c>
      <c r="AA1227">
        <f>IF(P1227=1,$O$3,IF(P1227=2,$O$4,$O$5))</f>
        <v>0</v>
      </c>
    </row>
    <row r="1228" spans="1:27" ht="66">
      <c r="A1228" t="s">
        <v>173</v>
      </c>
      <c r="E1228" s="23" t="s">
        <v>7767</v>
      </c>
    </row>
    <row r="1229" spans="1:27">
      <c r="A1229" t="s">
        <v>174</v>
      </c>
      <c r="E1229" s="28" t="s">
        <v>7768</v>
      </c>
    </row>
    <row r="1230" spans="1:27">
      <c r="A1230" t="s">
        <v>176</v>
      </c>
      <c r="E1230" s="23" t="s">
        <v>170</v>
      </c>
    </row>
    <row r="1231" spans="1:27">
      <c r="A1231" t="s">
        <v>168</v>
      </c>
      <c r="B1231">
        <v>423</v>
      </c>
      <c r="C1231" s="22" t="s">
        <v>7769</v>
      </c>
      <c r="D1231" t="s">
        <v>170</v>
      </c>
      <c r="E1231" s="23" t="s">
        <v>7770</v>
      </c>
      <c r="F1231" s="24" t="s">
        <v>317</v>
      </c>
      <c r="G1231" s="25">
        <v>21.12</v>
      </c>
      <c r="H1231" s="24">
        <v>3.0000000000000001E-3</v>
      </c>
      <c r="I1231" s="26">
        <f>ROUND(G1231*H1231,P4)</f>
        <v>0</v>
      </c>
      <c r="L1231" s="26">
        <v>0</v>
      </c>
      <c r="M1231" s="20">
        <f>ROUND(G1231*L1231,P4)</f>
        <v>0</v>
      </c>
      <c r="N1231" s="21" t="s">
        <v>348</v>
      </c>
      <c r="O1231" s="27">
        <f>M1231*AA1231</f>
        <v>0</v>
      </c>
      <c r="P1231">
        <v>3</v>
      </c>
      <c r="AA1231">
        <f>IF(P1231=1,$O$3,IF(P1231=2,$O$4,$O$5))</f>
        <v>0</v>
      </c>
    </row>
    <row r="1232" spans="1:27">
      <c r="A1232" t="s">
        <v>173</v>
      </c>
      <c r="E1232" s="23" t="s">
        <v>170</v>
      </c>
    </row>
    <row r="1233" spans="1:27">
      <c r="A1233" t="s">
        <v>174</v>
      </c>
      <c r="E1233" s="28" t="s">
        <v>7771</v>
      </c>
    </row>
    <row r="1234" spans="1:27">
      <c r="A1234" t="s">
        <v>176</v>
      </c>
      <c r="E1234" s="23" t="s">
        <v>170</v>
      </c>
    </row>
    <row r="1235" spans="1:27">
      <c r="A1235" t="s">
        <v>168</v>
      </c>
      <c r="B1235">
        <v>424</v>
      </c>
      <c r="C1235" s="22" t="s">
        <v>7772</v>
      </c>
      <c r="D1235" t="s">
        <v>170</v>
      </c>
      <c r="E1235" s="23" t="s">
        <v>7773</v>
      </c>
      <c r="F1235" s="24" t="s">
        <v>317</v>
      </c>
      <c r="G1235" s="25">
        <v>1.57</v>
      </c>
      <c r="H1235" s="24">
        <v>3.0000000000000001E-3</v>
      </c>
      <c r="I1235" s="26">
        <f>ROUND(G1235*H1235,P4)</f>
        <v>0</v>
      </c>
      <c r="L1235" s="26">
        <v>0</v>
      </c>
      <c r="M1235" s="20">
        <f>ROUND(G1235*L1235,P4)</f>
        <v>0</v>
      </c>
      <c r="N1235" s="21" t="s">
        <v>348</v>
      </c>
      <c r="O1235" s="27">
        <f>M1235*AA1235</f>
        <v>0</v>
      </c>
      <c r="P1235">
        <v>3</v>
      </c>
      <c r="AA1235">
        <f>IF(P1235=1,$O$3,IF(P1235=2,$O$4,$O$5))</f>
        <v>0</v>
      </c>
    </row>
    <row r="1236" spans="1:27">
      <c r="A1236" t="s">
        <v>173</v>
      </c>
      <c r="E1236" s="23" t="s">
        <v>170</v>
      </c>
    </row>
    <row r="1237" spans="1:27">
      <c r="A1237" t="s">
        <v>174</v>
      </c>
      <c r="E1237" s="28" t="s">
        <v>7774</v>
      </c>
    </row>
    <row r="1238" spans="1:27">
      <c r="A1238" t="s">
        <v>176</v>
      </c>
      <c r="E1238" s="23" t="s">
        <v>170</v>
      </c>
    </row>
    <row r="1239" spans="1:27">
      <c r="A1239" t="s">
        <v>168</v>
      </c>
      <c r="B1239">
        <v>425</v>
      </c>
      <c r="C1239" s="22" t="s">
        <v>7775</v>
      </c>
      <c r="D1239" t="s">
        <v>170</v>
      </c>
      <c r="E1239" s="23" t="s">
        <v>7776</v>
      </c>
      <c r="F1239" s="24" t="s">
        <v>317</v>
      </c>
      <c r="G1239" s="25">
        <v>58.8</v>
      </c>
      <c r="H1239" s="24">
        <v>4.0000000000000001E-3</v>
      </c>
      <c r="I1239" s="26">
        <f>ROUND(G1239*H1239,P4)</f>
        <v>0</v>
      </c>
      <c r="L1239" s="26">
        <v>0</v>
      </c>
      <c r="M1239" s="20">
        <f>ROUND(G1239*L1239,P4)</f>
        <v>0</v>
      </c>
      <c r="N1239" s="21" t="s">
        <v>348</v>
      </c>
      <c r="O1239" s="27">
        <f>M1239*AA1239</f>
        <v>0</v>
      </c>
      <c r="P1239">
        <v>3</v>
      </c>
      <c r="AA1239">
        <f>IF(P1239=1,$O$3,IF(P1239=2,$O$4,$O$5))</f>
        <v>0</v>
      </c>
    </row>
    <row r="1240" spans="1:27">
      <c r="A1240" t="s">
        <v>173</v>
      </c>
      <c r="E1240" s="23" t="s">
        <v>170</v>
      </c>
    </row>
    <row r="1241" spans="1:27">
      <c r="A1241" t="s">
        <v>174</v>
      </c>
      <c r="E1241" s="28" t="s">
        <v>7777</v>
      </c>
    </row>
    <row r="1242" spans="1:27">
      <c r="A1242" t="s">
        <v>176</v>
      </c>
      <c r="E1242" s="23" t="s">
        <v>170</v>
      </c>
    </row>
    <row r="1243" spans="1:27">
      <c r="A1243" t="s">
        <v>168</v>
      </c>
      <c r="B1243">
        <v>426</v>
      </c>
      <c r="C1243" s="22" t="s">
        <v>7778</v>
      </c>
      <c r="D1243" t="s">
        <v>170</v>
      </c>
      <c r="E1243" s="23" t="s">
        <v>7779</v>
      </c>
      <c r="F1243" s="24" t="s">
        <v>317</v>
      </c>
      <c r="G1243" s="25">
        <v>210.87</v>
      </c>
      <c r="H1243" s="24">
        <v>0</v>
      </c>
      <c r="I1243" s="26">
        <f>ROUND(G1243*H1243,P4)</f>
        <v>0</v>
      </c>
      <c r="L1243" s="26">
        <v>0</v>
      </c>
      <c r="M1243" s="20">
        <f>ROUND(G1243*L1243,P4)</f>
        <v>0</v>
      </c>
      <c r="N1243" s="21" t="s">
        <v>348</v>
      </c>
      <c r="O1243" s="27">
        <f>M1243*AA1243</f>
        <v>0</v>
      </c>
      <c r="P1243">
        <v>3</v>
      </c>
      <c r="AA1243">
        <f>IF(P1243=1,$O$3,IF(P1243=2,$O$4,$O$5))</f>
        <v>0</v>
      </c>
    </row>
    <row r="1244" spans="1:27" ht="66">
      <c r="A1244" t="s">
        <v>173</v>
      </c>
      <c r="E1244" s="23" t="s">
        <v>7780</v>
      </c>
    </row>
    <row r="1245" spans="1:27">
      <c r="A1245" t="s">
        <v>174</v>
      </c>
      <c r="E1245" s="28" t="s">
        <v>7781</v>
      </c>
    </row>
    <row r="1246" spans="1:27">
      <c r="A1246" t="s">
        <v>176</v>
      </c>
      <c r="E1246" s="23" t="s">
        <v>170</v>
      </c>
    </row>
    <row r="1247" spans="1:27">
      <c r="A1247" t="s">
        <v>168</v>
      </c>
      <c r="B1247">
        <v>427</v>
      </c>
      <c r="C1247" s="22" t="s">
        <v>7782</v>
      </c>
      <c r="D1247" t="s">
        <v>170</v>
      </c>
      <c r="E1247" s="23" t="s">
        <v>7783</v>
      </c>
      <c r="F1247" s="24" t="s">
        <v>317</v>
      </c>
      <c r="G1247" s="25">
        <v>92.15</v>
      </c>
      <c r="H1247" s="24">
        <v>5.0000000000000001E-3</v>
      </c>
      <c r="I1247" s="26">
        <f>ROUND(G1247*H1247,P4)</f>
        <v>0</v>
      </c>
      <c r="L1247" s="26">
        <v>0</v>
      </c>
      <c r="M1247" s="20">
        <f>ROUND(G1247*L1247,P4)</f>
        <v>0</v>
      </c>
      <c r="N1247" s="21" t="s">
        <v>348</v>
      </c>
      <c r="O1247" s="27">
        <f>M1247*AA1247</f>
        <v>0</v>
      </c>
      <c r="P1247">
        <v>3</v>
      </c>
      <c r="AA1247">
        <f>IF(P1247=1,$O$3,IF(P1247=2,$O$4,$O$5))</f>
        <v>0</v>
      </c>
    </row>
    <row r="1248" spans="1:27">
      <c r="A1248" t="s">
        <v>173</v>
      </c>
      <c r="E1248" s="23" t="s">
        <v>170</v>
      </c>
    </row>
    <row r="1249" spans="1:27">
      <c r="A1249" t="s">
        <v>174</v>
      </c>
      <c r="E1249" s="28" t="s">
        <v>7784</v>
      </c>
    </row>
    <row r="1250" spans="1:27">
      <c r="A1250" t="s">
        <v>176</v>
      </c>
      <c r="E1250" s="23" t="s">
        <v>170</v>
      </c>
    </row>
    <row r="1251" spans="1:27">
      <c r="A1251" t="s">
        <v>168</v>
      </c>
      <c r="B1251">
        <v>428</v>
      </c>
      <c r="C1251" s="22" t="s">
        <v>7785</v>
      </c>
      <c r="D1251" t="s">
        <v>170</v>
      </c>
      <c r="E1251" s="23" t="s">
        <v>7786</v>
      </c>
      <c r="F1251" s="24" t="s">
        <v>317</v>
      </c>
      <c r="G1251" s="25">
        <v>87.04</v>
      </c>
      <c r="H1251" s="24">
        <v>7.0000000000000001E-3</v>
      </c>
      <c r="I1251" s="26">
        <f>ROUND(G1251*H1251,P4)</f>
        <v>0</v>
      </c>
      <c r="L1251" s="26">
        <v>0</v>
      </c>
      <c r="M1251" s="20">
        <f>ROUND(G1251*L1251,P4)</f>
        <v>0</v>
      </c>
      <c r="N1251" s="21" t="s">
        <v>348</v>
      </c>
      <c r="O1251" s="27">
        <f>M1251*AA1251</f>
        <v>0</v>
      </c>
      <c r="P1251">
        <v>3</v>
      </c>
      <c r="AA1251">
        <f>IF(P1251=1,$O$3,IF(P1251=2,$O$4,$O$5))</f>
        <v>0</v>
      </c>
    </row>
    <row r="1252" spans="1:27">
      <c r="A1252" t="s">
        <v>173</v>
      </c>
      <c r="E1252" s="23" t="s">
        <v>170</v>
      </c>
    </row>
    <row r="1253" spans="1:27">
      <c r="A1253" t="s">
        <v>174</v>
      </c>
      <c r="E1253" s="28" t="s">
        <v>7787</v>
      </c>
    </row>
    <row r="1254" spans="1:27">
      <c r="A1254" t="s">
        <v>176</v>
      </c>
      <c r="E1254" s="23" t="s">
        <v>170</v>
      </c>
    </row>
    <row r="1255" spans="1:27">
      <c r="A1255" t="s">
        <v>168</v>
      </c>
      <c r="B1255">
        <v>429</v>
      </c>
      <c r="C1255" s="22" t="s">
        <v>7788</v>
      </c>
      <c r="D1255" t="s">
        <v>170</v>
      </c>
      <c r="E1255" s="23" t="s">
        <v>7789</v>
      </c>
      <c r="F1255" s="24" t="s">
        <v>317</v>
      </c>
      <c r="G1255" s="25">
        <v>31.68</v>
      </c>
      <c r="H1255" s="24">
        <v>7.0000000000000001E-3</v>
      </c>
      <c r="I1255" s="26">
        <f>ROUND(G1255*H1255,P4)</f>
        <v>0</v>
      </c>
      <c r="L1255" s="26">
        <v>0</v>
      </c>
      <c r="M1255" s="20">
        <f>ROUND(G1255*L1255,P4)</f>
        <v>0</v>
      </c>
      <c r="N1255" s="21" t="s">
        <v>348</v>
      </c>
      <c r="O1255" s="27">
        <f>M1255*AA1255</f>
        <v>0</v>
      </c>
      <c r="P1255">
        <v>3</v>
      </c>
      <c r="AA1255">
        <f>IF(P1255=1,$O$3,IF(P1255=2,$O$4,$O$5))</f>
        <v>0</v>
      </c>
    </row>
    <row r="1256" spans="1:27">
      <c r="A1256" t="s">
        <v>173</v>
      </c>
      <c r="E1256" s="23" t="s">
        <v>170</v>
      </c>
    </row>
    <row r="1257" spans="1:27">
      <c r="A1257" t="s">
        <v>174</v>
      </c>
      <c r="E1257" s="28" t="s">
        <v>7790</v>
      </c>
    </row>
    <row r="1258" spans="1:27">
      <c r="A1258" t="s">
        <v>176</v>
      </c>
      <c r="E1258" s="23" t="s">
        <v>170</v>
      </c>
    </row>
    <row r="1259" spans="1:27">
      <c r="A1259" t="s">
        <v>168</v>
      </c>
      <c r="B1259">
        <v>430</v>
      </c>
      <c r="C1259" s="22" t="s">
        <v>7791</v>
      </c>
      <c r="D1259" t="s">
        <v>170</v>
      </c>
      <c r="E1259" s="23" t="s">
        <v>7792</v>
      </c>
      <c r="F1259" s="24" t="s">
        <v>415</v>
      </c>
      <c r="G1259" s="25">
        <v>468</v>
      </c>
      <c r="H1259" s="24">
        <v>6.0000000000000002E-5</v>
      </c>
      <c r="I1259" s="26">
        <f>ROUND(G1259*H1259,P4)</f>
        <v>0</v>
      </c>
      <c r="L1259" s="26">
        <v>0</v>
      </c>
      <c r="M1259" s="20">
        <f>ROUND(G1259*L1259,P4)</f>
        <v>0</v>
      </c>
      <c r="N1259" s="21" t="s">
        <v>348</v>
      </c>
      <c r="O1259" s="27">
        <f>M1259*AA1259</f>
        <v>0</v>
      </c>
      <c r="P1259">
        <v>3</v>
      </c>
      <c r="AA1259">
        <f>IF(P1259=1,$O$3,IF(P1259=2,$O$4,$O$5))</f>
        <v>0</v>
      </c>
    </row>
    <row r="1260" spans="1:27">
      <c r="A1260" t="s">
        <v>173</v>
      </c>
      <c r="E1260" s="23" t="s">
        <v>170</v>
      </c>
    </row>
    <row r="1261" spans="1:27">
      <c r="A1261" t="s">
        <v>174</v>
      </c>
      <c r="E1261" s="28" t="s">
        <v>7793</v>
      </c>
    </row>
    <row r="1262" spans="1:27">
      <c r="A1262" t="s">
        <v>176</v>
      </c>
      <c r="E1262" s="23" t="s">
        <v>170</v>
      </c>
    </row>
    <row r="1263" spans="1:27">
      <c r="A1263" t="s">
        <v>168</v>
      </c>
      <c r="B1263">
        <v>431</v>
      </c>
      <c r="C1263" s="22" t="s">
        <v>7794</v>
      </c>
      <c r="D1263" t="s">
        <v>170</v>
      </c>
      <c r="E1263" s="23" t="s">
        <v>7795</v>
      </c>
      <c r="F1263" s="24" t="s">
        <v>415</v>
      </c>
      <c r="G1263" s="25">
        <v>229</v>
      </c>
      <c r="H1263" s="24">
        <v>0</v>
      </c>
      <c r="I1263" s="26">
        <f>ROUND(G1263*H1263,P4)</f>
        <v>0</v>
      </c>
      <c r="L1263" s="26">
        <v>0</v>
      </c>
      <c r="M1263" s="20">
        <f>ROUND(G1263*L1263,P4)</f>
        <v>0</v>
      </c>
      <c r="N1263" s="21" t="s">
        <v>348</v>
      </c>
      <c r="O1263" s="27">
        <f>M1263*AA1263</f>
        <v>0</v>
      </c>
      <c r="P1263">
        <v>3</v>
      </c>
      <c r="AA1263">
        <f>IF(P1263=1,$O$3,IF(P1263=2,$O$4,$O$5))</f>
        <v>0</v>
      </c>
    </row>
    <row r="1264" spans="1:27" ht="52.9">
      <c r="A1264" t="s">
        <v>173</v>
      </c>
      <c r="E1264" s="23" t="s">
        <v>7796</v>
      </c>
    </row>
    <row r="1265" spans="1:27">
      <c r="A1265" t="s">
        <v>174</v>
      </c>
      <c r="E1265" s="28" t="s">
        <v>7797</v>
      </c>
    </row>
    <row r="1266" spans="1:27">
      <c r="A1266" t="s">
        <v>176</v>
      </c>
      <c r="E1266" s="23" t="s">
        <v>170</v>
      </c>
    </row>
    <row r="1267" spans="1:27">
      <c r="A1267" t="s">
        <v>168</v>
      </c>
      <c r="B1267">
        <v>432</v>
      </c>
      <c r="C1267" s="22" t="s">
        <v>7798</v>
      </c>
      <c r="D1267" t="s">
        <v>170</v>
      </c>
      <c r="E1267" s="23" t="s">
        <v>7799</v>
      </c>
      <c r="F1267" s="24" t="s">
        <v>415</v>
      </c>
      <c r="G1267" s="25">
        <v>19</v>
      </c>
      <c r="H1267" s="24">
        <v>9.2000000000000003E-4</v>
      </c>
      <c r="I1267" s="26">
        <f>ROUND(G1267*H1267,P4)</f>
        <v>0</v>
      </c>
      <c r="L1267" s="26">
        <v>0</v>
      </c>
      <c r="M1267" s="20">
        <f>ROUND(G1267*L1267,P4)</f>
        <v>0</v>
      </c>
      <c r="N1267" s="21" t="s">
        <v>348</v>
      </c>
      <c r="O1267" s="27">
        <f>M1267*AA1267</f>
        <v>0</v>
      </c>
      <c r="P1267">
        <v>3</v>
      </c>
      <c r="AA1267">
        <f>IF(P1267=1,$O$3,IF(P1267=2,$O$4,$O$5))</f>
        <v>0</v>
      </c>
    </row>
    <row r="1268" spans="1:27">
      <c r="A1268" t="s">
        <v>173</v>
      </c>
      <c r="E1268" s="23" t="s">
        <v>170</v>
      </c>
    </row>
    <row r="1269" spans="1:27">
      <c r="A1269" t="s">
        <v>174</v>
      </c>
      <c r="E1269" s="28" t="s">
        <v>1086</v>
      </c>
    </row>
    <row r="1270" spans="1:27">
      <c r="A1270" t="s">
        <v>176</v>
      </c>
      <c r="E1270" s="23" t="s">
        <v>170</v>
      </c>
    </row>
    <row r="1271" spans="1:27">
      <c r="A1271" t="s">
        <v>168</v>
      </c>
      <c r="B1271">
        <v>433</v>
      </c>
      <c r="C1271" s="22" t="s">
        <v>7800</v>
      </c>
      <c r="D1271" t="s">
        <v>170</v>
      </c>
      <c r="E1271" s="23" t="s">
        <v>7801</v>
      </c>
      <c r="F1271" s="24" t="s">
        <v>415</v>
      </c>
      <c r="G1271" s="25">
        <v>114</v>
      </c>
      <c r="H1271" s="24">
        <v>1.08E-3</v>
      </c>
      <c r="I1271" s="26">
        <f>ROUND(G1271*H1271,P4)</f>
        <v>0</v>
      </c>
      <c r="L1271" s="26">
        <v>0</v>
      </c>
      <c r="M1271" s="20">
        <f>ROUND(G1271*L1271,P4)</f>
        <v>0</v>
      </c>
      <c r="N1271" s="21" t="s">
        <v>348</v>
      </c>
      <c r="O1271" s="27">
        <f>M1271*AA1271</f>
        <v>0</v>
      </c>
      <c r="P1271">
        <v>3</v>
      </c>
      <c r="AA1271">
        <f>IF(P1271=1,$O$3,IF(P1271=2,$O$4,$O$5))</f>
        <v>0</v>
      </c>
    </row>
    <row r="1272" spans="1:27">
      <c r="A1272" t="s">
        <v>173</v>
      </c>
      <c r="E1272" s="23" t="s">
        <v>170</v>
      </c>
    </row>
    <row r="1273" spans="1:27">
      <c r="A1273" t="s">
        <v>174</v>
      </c>
      <c r="E1273" s="28" t="s">
        <v>4159</v>
      </c>
    </row>
    <row r="1274" spans="1:27">
      <c r="A1274" t="s">
        <v>176</v>
      </c>
      <c r="E1274" s="23" t="s">
        <v>170</v>
      </c>
    </row>
    <row r="1275" spans="1:27">
      <c r="A1275" t="s">
        <v>168</v>
      </c>
      <c r="B1275">
        <v>434</v>
      </c>
      <c r="C1275" s="22" t="s">
        <v>7802</v>
      </c>
      <c r="D1275" t="s">
        <v>170</v>
      </c>
      <c r="E1275" s="23" t="s">
        <v>7803</v>
      </c>
      <c r="F1275" s="24" t="s">
        <v>415</v>
      </c>
      <c r="G1275" s="25">
        <v>157</v>
      </c>
      <c r="H1275" s="24">
        <v>1.23E-3</v>
      </c>
      <c r="I1275" s="26">
        <f>ROUND(G1275*H1275,P4)</f>
        <v>0</v>
      </c>
      <c r="L1275" s="26">
        <v>0</v>
      </c>
      <c r="M1275" s="20">
        <f>ROUND(G1275*L1275,P4)</f>
        <v>0</v>
      </c>
      <c r="N1275" s="21" t="s">
        <v>348</v>
      </c>
      <c r="O1275" s="27">
        <f>M1275*AA1275</f>
        <v>0</v>
      </c>
      <c r="P1275">
        <v>3</v>
      </c>
      <c r="AA1275">
        <f>IF(P1275=1,$O$3,IF(P1275=2,$O$4,$O$5))</f>
        <v>0</v>
      </c>
    </row>
    <row r="1276" spans="1:27">
      <c r="A1276" t="s">
        <v>173</v>
      </c>
      <c r="E1276" s="23" t="s">
        <v>170</v>
      </c>
    </row>
    <row r="1277" spans="1:27">
      <c r="A1277" t="s">
        <v>174</v>
      </c>
      <c r="E1277" s="28" t="s">
        <v>7804</v>
      </c>
    </row>
    <row r="1278" spans="1:27">
      <c r="A1278" t="s">
        <v>176</v>
      </c>
      <c r="E1278" s="23" t="s">
        <v>170</v>
      </c>
    </row>
    <row r="1279" spans="1:27">
      <c r="A1279" t="s">
        <v>168</v>
      </c>
      <c r="B1279">
        <v>435</v>
      </c>
      <c r="C1279" s="22" t="s">
        <v>7805</v>
      </c>
      <c r="D1279" t="s">
        <v>170</v>
      </c>
      <c r="E1279" s="23" t="s">
        <v>7806</v>
      </c>
      <c r="F1279" s="24" t="s">
        <v>415</v>
      </c>
      <c r="G1279" s="25">
        <v>21</v>
      </c>
      <c r="H1279" s="24">
        <v>1.39E-3</v>
      </c>
      <c r="I1279" s="26">
        <f>ROUND(G1279*H1279,P4)</f>
        <v>0</v>
      </c>
      <c r="L1279" s="26">
        <v>0</v>
      </c>
      <c r="M1279" s="20">
        <f>ROUND(G1279*L1279,P4)</f>
        <v>0</v>
      </c>
      <c r="N1279" s="21" t="s">
        <v>348</v>
      </c>
      <c r="O1279" s="27">
        <f>M1279*AA1279</f>
        <v>0</v>
      </c>
      <c r="P1279">
        <v>3</v>
      </c>
      <c r="AA1279">
        <f>IF(P1279=1,$O$3,IF(P1279=2,$O$4,$O$5))</f>
        <v>0</v>
      </c>
    </row>
    <row r="1280" spans="1:27">
      <c r="A1280" t="s">
        <v>173</v>
      </c>
      <c r="E1280" s="23" t="s">
        <v>170</v>
      </c>
    </row>
    <row r="1281" spans="1:27">
      <c r="A1281" t="s">
        <v>174</v>
      </c>
      <c r="E1281" s="28" t="s">
        <v>2017</v>
      </c>
    </row>
    <row r="1282" spans="1:27">
      <c r="A1282" t="s">
        <v>176</v>
      </c>
      <c r="E1282" s="23" t="s">
        <v>170</v>
      </c>
    </row>
    <row r="1283" spans="1:27">
      <c r="A1283" t="s">
        <v>168</v>
      </c>
      <c r="B1283">
        <v>436</v>
      </c>
      <c r="C1283" s="22" t="s">
        <v>7807</v>
      </c>
      <c r="D1283" t="s">
        <v>170</v>
      </c>
      <c r="E1283" s="23" t="s">
        <v>7808</v>
      </c>
      <c r="F1283" s="24" t="s">
        <v>415</v>
      </c>
      <c r="G1283" s="25">
        <v>3</v>
      </c>
      <c r="H1283" s="24">
        <v>1.9300000000000001E-3</v>
      </c>
      <c r="I1283" s="26">
        <f>ROUND(G1283*H1283,P4)</f>
        <v>0</v>
      </c>
      <c r="L1283" s="26">
        <v>0</v>
      </c>
      <c r="M1283" s="20">
        <f>ROUND(G1283*L1283,P4)</f>
        <v>0</v>
      </c>
      <c r="N1283" s="21" t="s">
        <v>348</v>
      </c>
      <c r="O1283" s="27">
        <f>M1283*AA1283</f>
        <v>0</v>
      </c>
      <c r="P1283">
        <v>3</v>
      </c>
      <c r="AA1283">
        <f>IF(P1283=1,$O$3,IF(P1283=2,$O$4,$O$5))</f>
        <v>0</v>
      </c>
    </row>
    <row r="1284" spans="1:27">
      <c r="A1284" t="s">
        <v>173</v>
      </c>
      <c r="E1284" s="23" t="s">
        <v>170</v>
      </c>
    </row>
    <row r="1285" spans="1:27">
      <c r="A1285" t="s">
        <v>174</v>
      </c>
      <c r="E1285" s="28" t="s">
        <v>331</v>
      </c>
    </row>
    <row r="1286" spans="1:27">
      <c r="A1286" t="s">
        <v>176</v>
      </c>
      <c r="E1286" s="23" t="s">
        <v>170</v>
      </c>
    </row>
    <row r="1287" spans="1:27">
      <c r="A1287" t="s">
        <v>168</v>
      </c>
      <c r="B1287">
        <v>437</v>
      </c>
      <c r="C1287" s="22" t="s">
        <v>7809</v>
      </c>
      <c r="D1287" t="s">
        <v>170</v>
      </c>
      <c r="E1287" s="23" t="s">
        <v>7810</v>
      </c>
      <c r="F1287" s="24" t="s">
        <v>415</v>
      </c>
      <c r="G1287" s="25">
        <v>25</v>
      </c>
      <c r="H1287" s="24">
        <v>0</v>
      </c>
      <c r="I1287" s="26">
        <f>ROUND(G1287*H1287,P4)</f>
        <v>0</v>
      </c>
      <c r="L1287" s="26">
        <v>0</v>
      </c>
      <c r="M1287" s="20">
        <f>ROUND(G1287*L1287,P4)</f>
        <v>0</v>
      </c>
      <c r="N1287" s="21" t="s">
        <v>348</v>
      </c>
      <c r="O1287" s="27">
        <f>M1287*AA1287</f>
        <v>0</v>
      </c>
      <c r="P1287">
        <v>3</v>
      </c>
      <c r="AA1287">
        <f>IF(P1287=1,$O$3,IF(P1287=2,$O$4,$O$5))</f>
        <v>0</v>
      </c>
    </row>
    <row r="1288" spans="1:27" ht="52.9">
      <c r="A1288" t="s">
        <v>173</v>
      </c>
      <c r="E1288" s="23" t="s">
        <v>7811</v>
      </c>
    </row>
    <row r="1289" spans="1:27">
      <c r="A1289" t="s">
        <v>174</v>
      </c>
      <c r="E1289" s="28" t="s">
        <v>884</v>
      </c>
    </row>
    <row r="1290" spans="1:27">
      <c r="A1290" t="s">
        <v>176</v>
      </c>
      <c r="E1290" s="23" t="s">
        <v>170</v>
      </c>
    </row>
    <row r="1291" spans="1:27">
      <c r="A1291" t="s">
        <v>168</v>
      </c>
      <c r="B1291">
        <v>438</v>
      </c>
      <c r="C1291" s="22" t="s">
        <v>7812</v>
      </c>
      <c r="D1291" t="s">
        <v>170</v>
      </c>
      <c r="E1291" s="23" t="s">
        <v>7813</v>
      </c>
      <c r="F1291" s="24" t="s">
        <v>415</v>
      </c>
      <c r="G1291" s="25">
        <v>25</v>
      </c>
      <c r="H1291" s="24">
        <v>2.2300000000000002E-3</v>
      </c>
      <c r="I1291" s="26">
        <f>ROUND(G1291*H1291,P4)</f>
        <v>0</v>
      </c>
      <c r="L1291" s="26">
        <v>0</v>
      </c>
      <c r="M1291" s="20">
        <f>ROUND(G1291*L1291,P4)</f>
        <v>0</v>
      </c>
      <c r="N1291" s="21" t="s">
        <v>348</v>
      </c>
      <c r="O1291" s="27">
        <f>M1291*AA1291</f>
        <v>0</v>
      </c>
      <c r="P1291">
        <v>3</v>
      </c>
      <c r="AA1291">
        <f>IF(P1291=1,$O$3,IF(P1291=2,$O$4,$O$5))</f>
        <v>0</v>
      </c>
    </row>
    <row r="1292" spans="1:27">
      <c r="A1292" t="s">
        <v>173</v>
      </c>
      <c r="E1292" s="23" t="s">
        <v>170</v>
      </c>
    </row>
    <row r="1293" spans="1:27">
      <c r="A1293" t="s">
        <v>174</v>
      </c>
      <c r="E1293" s="28" t="s">
        <v>884</v>
      </c>
    </row>
    <row r="1294" spans="1:27">
      <c r="A1294" t="s">
        <v>176</v>
      </c>
      <c r="E1294" s="23" t="s">
        <v>170</v>
      </c>
    </row>
    <row r="1295" spans="1:27">
      <c r="A1295" t="s">
        <v>168</v>
      </c>
      <c r="B1295">
        <v>439</v>
      </c>
      <c r="C1295" s="22" t="s">
        <v>7814</v>
      </c>
      <c r="D1295" t="s">
        <v>170</v>
      </c>
      <c r="E1295" s="23" t="s">
        <v>7815</v>
      </c>
      <c r="F1295" s="24" t="s">
        <v>317</v>
      </c>
      <c r="G1295" s="25">
        <v>2.375</v>
      </c>
      <c r="H1295" s="24">
        <v>0</v>
      </c>
      <c r="I1295" s="26">
        <f>ROUND(G1295*H1295,P4)</f>
        <v>0</v>
      </c>
      <c r="L1295" s="26">
        <v>0</v>
      </c>
      <c r="M1295" s="20">
        <f>ROUND(G1295*L1295,P4)</f>
        <v>0</v>
      </c>
      <c r="N1295" s="21" t="s">
        <v>348</v>
      </c>
      <c r="O1295" s="27">
        <f>M1295*AA1295</f>
        <v>0</v>
      </c>
      <c r="P1295">
        <v>3</v>
      </c>
      <c r="AA1295">
        <f>IF(P1295=1,$O$3,IF(P1295=2,$O$4,$O$5))</f>
        <v>0</v>
      </c>
    </row>
    <row r="1296" spans="1:27" ht="66">
      <c r="A1296" t="s">
        <v>173</v>
      </c>
      <c r="E1296" s="23" t="s">
        <v>7816</v>
      </c>
    </row>
    <row r="1297" spans="1:27">
      <c r="A1297" t="s">
        <v>174</v>
      </c>
      <c r="E1297" s="28" t="s">
        <v>7817</v>
      </c>
    </row>
    <row r="1298" spans="1:27">
      <c r="A1298" t="s">
        <v>176</v>
      </c>
      <c r="E1298" s="23" t="s">
        <v>170</v>
      </c>
    </row>
    <row r="1299" spans="1:27">
      <c r="A1299" t="s">
        <v>168</v>
      </c>
      <c r="B1299">
        <v>440</v>
      </c>
      <c r="C1299" s="22" t="s">
        <v>7818</v>
      </c>
      <c r="D1299" t="s">
        <v>170</v>
      </c>
      <c r="E1299" s="23" t="s">
        <v>7819</v>
      </c>
      <c r="F1299" s="24" t="s">
        <v>317</v>
      </c>
      <c r="G1299" s="25">
        <v>2.613</v>
      </c>
      <c r="H1299" s="24">
        <v>0</v>
      </c>
      <c r="I1299" s="26">
        <f>ROUND(G1299*H1299,P4)</f>
        <v>0</v>
      </c>
      <c r="L1299" s="26">
        <v>0</v>
      </c>
      <c r="M1299" s="20">
        <f>ROUND(G1299*L1299,P4)</f>
        <v>0</v>
      </c>
      <c r="N1299" s="21" t="s">
        <v>170</v>
      </c>
      <c r="O1299" s="27">
        <f>M1299*AA1299</f>
        <v>0</v>
      </c>
      <c r="P1299">
        <v>3</v>
      </c>
      <c r="AA1299">
        <f>IF(P1299=1,$O$3,IF(P1299=2,$O$4,$O$5))</f>
        <v>0</v>
      </c>
    </row>
    <row r="1300" spans="1:27">
      <c r="A1300" t="s">
        <v>173</v>
      </c>
      <c r="E1300" s="23" t="s">
        <v>170</v>
      </c>
    </row>
    <row r="1301" spans="1:27">
      <c r="A1301" t="s">
        <v>174</v>
      </c>
      <c r="E1301" s="28" t="s">
        <v>7820</v>
      </c>
    </row>
    <row r="1302" spans="1:27">
      <c r="A1302" t="s">
        <v>176</v>
      </c>
      <c r="E1302" s="23" t="s">
        <v>170</v>
      </c>
    </row>
    <row r="1303" spans="1:27">
      <c r="A1303" t="s">
        <v>168</v>
      </c>
      <c r="B1303">
        <v>441</v>
      </c>
      <c r="C1303" s="22" t="s">
        <v>7821</v>
      </c>
      <c r="D1303" t="s">
        <v>170</v>
      </c>
      <c r="E1303" s="23" t="s">
        <v>7822</v>
      </c>
      <c r="F1303" s="24" t="s">
        <v>415</v>
      </c>
      <c r="G1303" s="25">
        <v>234</v>
      </c>
      <c r="H1303" s="24">
        <v>0</v>
      </c>
      <c r="I1303" s="26">
        <f>ROUND(G1303*H1303,P4)</f>
        <v>0</v>
      </c>
      <c r="L1303" s="26">
        <v>0</v>
      </c>
      <c r="M1303" s="20">
        <f>ROUND(G1303*L1303,P4)</f>
        <v>0</v>
      </c>
      <c r="N1303" s="21" t="s">
        <v>170</v>
      </c>
      <c r="O1303" s="27">
        <f>M1303*AA1303</f>
        <v>0</v>
      </c>
      <c r="P1303">
        <v>3</v>
      </c>
      <c r="AA1303">
        <f>IF(P1303=1,$O$3,IF(P1303=2,$O$4,$O$5))</f>
        <v>0</v>
      </c>
    </row>
    <row r="1304" spans="1:27">
      <c r="A1304" t="s">
        <v>173</v>
      </c>
      <c r="E1304" s="23" t="s">
        <v>170</v>
      </c>
    </row>
    <row r="1305" spans="1:27">
      <c r="A1305" t="s">
        <v>174</v>
      </c>
      <c r="E1305" s="28" t="s">
        <v>7823</v>
      </c>
    </row>
    <row r="1306" spans="1:27">
      <c r="A1306" t="s">
        <v>176</v>
      </c>
      <c r="E1306" s="23" t="s">
        <v>170</v>
      </c>
    </row>
    <row r="1307" spans="1:27">
      <c r="A1307" t="s">
        <v>168</v>
      </c>
      <c r="B1307">
        <v>442</v>
      </c>
      <c r="C1307" s="22" t="s">
        <v>6821</v>
      </c>
      <c r="D1307" t="s">
        <v>170</v>
      </c>
      <c r="E1307" s="23" t="s">
        <v>6822</v>
      </c>
      <c r="F1307" s="24" t="s">
        <v>172</v>
      </c>
      <c r="G1307" s="25">
        <v>43.024999999999999</v>
      </c>
      <c r="H1307" s="24">
        <v>0</v>
      </c>
      <c r="I1307" s="26">
        <f>ROUND(G1307*H1307,P4)</f>
        <v>0</v>
      </c>
      <c r="L1307" s="26">
        <v>0</v>
      </c>
      <c r="M1307" s="20">
        <f>ROUND(G1307*L1307,P4)</f>
        <v>0</v>
      </c>
      <c r="N1307" s="21" t="s">
        <v>348</v>
      </c>
      <c r="O1307" s="27">
        <f>M1307*AA1307</f>
        <v>0</v>
      </c>
      <c r="P1307">
        <v>3</v>
      </c>
      <c r="AA1307">
        <f>IF(P1307=1,$O$3,IF(P1307=2,$O$4,$O$5))</f>
        <v>0</v>
      </c>
    </row>
    <row r="1308" spans="1:27" ht="79.150000000000006">
      <c r="A1308" t="s">
        <v>173</v>
      </c>
      <c r="E1308" s="23" t="s">
        <v>6823</v>
      </c>
    </row>
    <row r="1309" spans="1:27">
      <c r="A1309" t="s">
        <v>174</v>
      </c>
      <c r="E1309" s="28" t="s">
        <v>7824</v>
      </c>
    </row>
    <row r="1310" spans="1:27">
      <c r="A1310" t="s">
        <v>176</v>
      </c>
      <c r="E1310" s="23" t="s">
        <v>170</v>
      </c>
    </row>
    <row r="1311" spans="1:27" ht="26.45">
      <c r="A1311" t="s">
        <v>168</v>
      </c>
      <c r="B1311">
        <v>771</v>
      </c>
      <c r="C1311" s="22" t="s">
        <v>7825</v>
      </c>
      <c r="D1311" t="s">
        <v>170</v>
      </c>
      <c r="E1311" s="23" t="s">
        <v>7826</v>
      </c>
      <c r="F1311" s="24" t="s">
        <v>738</v>
      </c>
      <c r="G1311" s="25">
        <v>5.1459999999999999</v>
      </c>
      <c r="H1311" s="24">
        <v>2.4230000000000002E-2</v>
      </c>
      <c r="I1311" s="26">
        <f>ROUND(G1311*H1311,P4)</f>
        <v>0</v>
      </c>
      <c r="L1311" s="26">
        <v>0</v>
      </c>
      <c r="M1311" s="20">
        <f>ROUND(G1311*L1311,P4)</f>
        <v>0</v>
      </c>
      <c r="N1311" s="21" t="s">
        <v>170</v>
      </c>
      <c r="O1311" s="27">
        <f>M1311*AA1311</f>
        <v>0</v>
      </c>
      <c r="P1311">
        <v>3</v>
      </c>
      <c r="AA1311">
        <f>IF(P1311=1,$O$3,IF(P1311=2,$O$4,$O$5))</f>
        <v>0</v>
      </c>
    </row>
    <row r="1312" spans="1:27">
      <c r="A1312" t="s">
        <v>173</v>
      </c>
      <c r="E1312" s="23" t="s">
        <v>170</v>
      </c>
    </row>
    <row r="1313" spans="1:27">
      <c r="A1313" t="s">
        <v>174</v>
      </c>
      <c r="E1313" s="28" t="s">
        <v>7827</v>
      </c>
    </row>
    <row r="1314" spans="1:27">
      <c r="A1314" t="s">
        <v>176</v>
      </c>
      <c r="E1314" s="23" t="s">
        <v>170</v>
      </c>
    </row>
    <row r="1315" spans="1:27" ht="26.45">
      <c r="A1315" t="s">
        <v>168</v>
      </c>
      <c r="B1315">
        <v>772</v>
      </c>
      <c r="C1315" s="22" t="s">
        <v>7828</v>
      </c>
      <c r="D1315" t="s">
        <v>170</v>
      </c>
      <c r="E1315" s="23" t="s">
        <v>7829</v>
      </c>
      <c r="F1315" s="24" t="s">
        <v>738</v>
      </c>
      <c r="G1315" s="25">
        <v>65.442999999999998</v>
      </c>
      <c r="H1315" s="24">
        <v>2.4230000000000002E-2</v>
      </c>
      <c r="I1315" s="26">
        <f>ROUND(G1315*H1315,P4)</f>
        <v>0</v>
      </c>
      <c r="L1315" s="26">
        <v>0</v>
      </c>
      <c r="M1315" s="20">
        <f>ROUND(G1315*L1315,P4)</f>
        <v>0</v>
      </c>
      <c r="N1315" s="21" t="s">
        <v>170</v>
      </c>
      <c r="O1315" s="27">
        <f>M1315*AA1315</f>
        <v>0</v>
      </c>
      <c r="P1315">
        <v>3</v>
      </c>
      <c r="AA1315">
        <f>IF(P1315=1,$O$3,IF(P1315=2,$O$4,$O$5))</f>
        <v>0</v>
      </c>
    </row>
    <row r="1316" spans="1:27">
      <c r="A1316" t="s">
        <v>173</v>
      </c>
      <c r="E1316" s="23" t="s">
        <v>170</v>
      </c>
    </row>
    <row r="1317" spans="1:27" ht="79.150000000000006">
      <c r="A1317" t="s">
        <v>174</v>
      </c>
      <c r="E1317" s="28" t="s">
        <v>7830</v>
      </c>
    </row>
    <row r="1318" spans="1:27">
      <c r="A1318" t="s">
        <v>176</v>
      </c>
      <c r="E1318" s="23" t="s">
        <v>170</v>
      </c>
    </row>
    <row r="1319" spans="1:27" ht="26.45">
      <c r="A1319" t="s">
        <v>168</v>
      </c>
      <c r="B1319">
        <v>783</v>
      </c>
      <c r="C1319" s="22" t="s">
        <v>7831</v>
      </c>
      <c r="D1319" t="s">
        <v>170</v>
      </c>
      <c r="E1319" s="23" t="s">
        <v>7832</v>
      </c>
      <c r="F1319" s="24" t="s">
        <v>415</v>
      </c>
      <c r="G1319" s="25">
        <v>3</v>
      </c>
      <c r="H1319" s="24">
        <v>1.6199999999999999E-2</v>
      </c>
      <c r="I1319" s="26">
        <f>ROUND(G1319*H1319,P4)</f>
        <v>0</v>
      </c>
      <c r="L1319" s="26">
        <v>0</v>
      </c>
      <c r="M1319" s="20">
        <f>ROUND(G1319*L1319,P4)</f>
        <v>0</v>
      </c>
      <c r="N1319" s="21" t="s">
        <v>170</v>
      </c>
      <c r="O1319" s="27">
        <f>M1319*AA1319</f>
        <v>0</v>
      </c>
      <c r="P1319">
        <v>3</v>
      </c>
      <c r="AA1319">
        <f>IF(P1319=1,$O$3,IF(P1319=2,$O$4,$O$5))</f>
        <v>0</v>
      </c>
    </row>
    <row r="1320" spans="1:27">
      <c r="A1320" t="s">
        <v>173</v>
      </c>
      <c r="E1320" s="23" t="s">
        <v>170</v>
      </c>
    </row>
    <row r="1321" spans="1:27" ht="52.9">
      <c r="A1321" t="s">
        <v>174</v>
      </c>
      <c r="E1321" s="28" t="s">
        <v>7833</v>
      </c>
    </row>
    <row r="1322" spans="1:27">
      <c r="A1322" t="s">
        <v>176</v>
      </c>
      <c r="E1322" s="23" t="s">
        <v>170</v>
      </c>
    </row>
    <row r="1323" spans="1:27" ht="26.45">
      <c r="A1323" t="s">
        <v>168</v>
      </c>
      <c r="B1323">
        <v>784</v>
      </c>
      <c r="C1323" s="22" t="s">
        <v>7834</v>
      </c>
      <c r="D1323" t="s">
        <v>170</v>
      </c>
      <c r="E1323" s="23" t="s">
        <v>7835</v>
      </c>
      <c r="F1323" s="24" t="s">
        <v>415</v>
      </c>
      <c r="G1323" s="25">
        <v>1</v>
      </c>
      <c r="H1323" s="24">
        <v>1.6199999999999999E-2</v>
      </c>
      <c r="I1323" s="26">
        <f>ROUND(G1323*H1323,P4)</f>
        <v>0</v>
      </c>
      <c r="L1323" s="26">
        <v>0</v>
      </c>
      <c r="M1323" s="20">
        <f>ROUND(G1323*L1323,P4)</f>
        <v>0</v>
      </c>
      <c r="N1323" s="21" t="s">
        <v>170</v>
      </c>
      <c r="O1323" s="27">
        <f>M1323*AA1323</f>
        <v>0</v>
      </c>
      <c r="P1323">
        <v>3</v>
      </c>
      <c r="AA1323">
        <f>IF(P1323=1,$O$3,IF(P1323=2,$O$4,$O$5))</f>
        <v>0</v>
      </c>
    </row>
    <row r="1324" spans="1:27">
      <c r="A1324" t="s">
        <v>173</v>
      </c>
      <c r="E1324" s="23" t="s">
        <v>170</v>
      </c>
    </row>
    <row r="1325" spans="1:27">
      <c r="A1325" t="s">
        <v>174</v>
      </c>
      <c r="E1325" s="28" t="s">
        <v>7836</v>
      </c>
    </row>
    <row r="1326" spans="1:27">
      <c r="A1326" t="s">
        <v>176</v>
      </c>
      <c r="E1326" s="23" t="s">
        <v>170</v>
      </c>
    </row>
    <row r="1327" spans="1:27" ht="26.45">
      <c r="A1327" t="s">
        <v>168</v>
      </c>
      <c r="B1327">
        <v>785</v>
      </c>
      <c r="C1327" s="22" t="s">
        <v>7837</v>
      </c>
      <c r="D1327" t="s">
        <v>170</v>
      </c>
      <c r="E1327" s="23" t="s">
        <v>7838</v>
      </c>
      <c r="F1327" s="24" t="s">
        <v>415</v>
      </c>
      <c r="G1327" s="25">
        <v>1</v>
      </c>
      <c r="H1327" s="24">
        <v>1.6199999999999999E-2</v>
      </c>
      <c r="I1327" s="26">
        <f>ROUND(G1327*H1327,P4)</f>
        <v>0</v>
      </c>
      <c r="L1327" s="26">
        <v>0</v>
      </c>
      <c r="M1327" s="20">
        <f>ROUND(G1327*L1327,P4)</f>
        <v>0</v>
      </c>
      <c r="N1327" s="21" t="s">
        <v>170</v>
      </c>
      <c r="O1327" s="27">
        <f>M1327*AA1327</f>
        <v>0</v>
      </c>
      <c r="P1327">
        <v>3</v>
      </c>
      <c r="AA1327">
        <f>IF(P1327=1,$O$3,IF(P1327=2,$O$4,$O$5))</f>
        <v>0</v>
      </c>
    </row>
    <row r="1328" spans="1:27">
      <c r="A1328" t="s">
        <v>173</v>
      </c>
      <c r="E1328" s="23" t="s">
        <v>170</v>
      </c>
    </row>
    <row r="1329" spans="1:27">
      <c r="A1329" t="s">
        <v>174</v>
      </c>
      <c r="E1329" s="28" t="s">
        <v>7839</v>
      </c>
    </row>
    <row r="1330" spans="1:27">
      <c r="A1330" t="s">
        <v>176</v>
      </c>
      <c r="E1330" s="23" t="s">
        <v>170</v>
      </c>
    </row>
    <row r="1331" spans="1:27" ht="26.45">
      <c r="A1331" t="s">
        <v>168</v>
      </c>
      <c r="B1331">
        <v>786</v>
      </c>
      <c r="C1331" s="22" t="s">
        <v>7840</v>
      </c>
      <c r="D1331" t="s">
        <v>170</v>
      </c>
      <c r="E1331" s="23" t="s">
        <v>7841</v>
      </c>
      <c r="F1331" s="24" t="s">
        <v>415</v>
      </c>
      <c r="G1331" s="25">
        <v>1</v>
      </c>
      <c r="H1331" s="24">
        <v>1.6199999999999999E-2</v>
      </c>
      <c r="I1331" s="26">
        <f>ROUND(G1331*H1331,P4)</f>
        <v>0</v>
      </c>
      <c r="L1331" s="26">
        <v>0</v>
      </c>
      <c r="M1331" s="20">
        <f>ROUND(G1331*L1331,P4)</f>
        <v>0</v>
      </c>
      <c r="N1331" s="21" t="s">
        <v>170</v>
      </c>
      <c r="O1331" s="27">
        <f>M1331*AA1331</f>
        <v>0</v>
      </c>
      <c r="P1331">
        <v>3</v>
      </c>
      <c r="AA1331">
        <f>IF(P1331=1,$O$3,IF(P1331=2,$O$4,$O$5))</f>
        <v>0</v>
      </c>
    </row>
    <row r="1332" spans="1:27">
      <c r="A1332" t="s">
        <v>173</v>
      </c>
      <c r="E1332" s="23" t="s">
        <v>170</v>
      </c>
    </row>
    <row r="1333" spans="1:27">
      <c r="A1333" t="s">
        <v>174</v>
      </c>
      <c r="E1333" s="28" t="s">
        <v>7842</v>
      </c>
    </row>
    <row r="1334" spans="1:27">
      <c r="A1334" t="s">
        <v>176</v>
      </c>
      <c r="E1334" s="23" t="s">
        <v>170</v>
      </c>
    </row>
    <row r="1335" spans="1:27" ht="26.45">
      <c r="A1335" t="s">
        <v>168</v>
      </c>
      <c r="B1335">
        <v>787</v>
      </c>
      <c r="C1335" s="22" t="s">
        <v>7843</v>
      </c>
      <c r="D1335" t="s">
        <v>170</v>
      </c>
      <c r="E1335" s="23" t="s">
        <v>7844</v>
      </c>
      <c r="F1335" s="24" t="s">
        <v>415</v>
      </c>
      <c r="G1335" s="25">
        <v>7</v>
      </c>
      <c r="H1335" s="24">
        <v>1.6199999999999999E-2</v>
      </c>
      <c r="I1335" s="26">
        <f>ROUND(G1335*H1335,P4)</f>
        <v>0</v>
      </c>
      <c r="L1335" s="26">
        <v>0</v>
      </c>
      <c r="M1335" s="20">
        <f>ROUND(G1335*L1335,P4)</f>
        <v>0</v>
      </c>
      <c r="N1335" s="21" t="s">
        <v>170</v>
      </c>
      <c r="O1335" s="27">
        <f>M1335*AA1335</f>
        <v>0</v>
      </c>
      <c r="P1335">
        <v>3</v>
      </c>
      <c r="AA1335">
        <f>IF(P1335=1,$O$3,IF(P1335=2,$O$4,$O$5))</f>
        <v>0</v>
      </c>
    </row>
    <row r="1336" spans="1:27">
      <c r="A1336" t="s">
        <v>173</v>
      </c>
      <c r="E1336" s="23" t="s">
        <v>170</v>
      </c>
    </row>
    <row r="1337" spans="1:27" ht="79.150000000000006">
      <c r="A1337" t="s">
        <v>174</v>
      </c>
      <c r="E1337" s="28" t="s">
        <v>7845</v>
      </c>
    </row>
    <row r="1338" spans="1:27">
      <c r="A1338" t="s">
        <v>176</v>
      </c>
      <c r="E1338" s="23" t="s">
        <v>170</v>
      </c>
    </row>
    <row r="1339" spans="1:27" ht="26.45">
      <c r="A1339" t="s">
        <v>168</v>
      </c>
      <c r="B1339">
        <v>788</v>
      </c>
      <c r="C1339" s="22" t="s">
        <v>7846</v>
      </c>
      <c r="D1339" t="s">
        <v>170</v>
      </c>
      <c r="E1339" s="23" t="s">
        <v>7847</v>
      </c>
      <c r="F1339" s="24" t="s">
        <v>415</v>
      </c>
      <c r="G1339" s="25">
        <v>1</v>
      </c>
      <c r="H1339" s="24">
        <v>1.6199999999999999E-2</v>
      </c>
      <c r="I1339" s="26">
        <f>ROUND(G1339*H1339,P4)</f>
        <v>0</v>
      </c>
      <c r="L1339" s="26">
        <v>0</v>
      </c>
      <c r="M1339" s="20">
        <f>ROUND(G1339*L1339,P4)</f>
        <v>0</v>
      </c>
      <c r="N1339" s="21" t="s">
        <v>170</v>
      </c>
      <c r="O1339" s="27">
        <f>M1339*AA1339</f>
        <v>0</v>
      </c>
      <c r="P1339">
        <v>3</v>
      </c>
      <c r="AA1339">
        <f>IF(P1339=1,$O$3,IF(P1339=2,$O$4,$O$5))</f>
        <v>0</v>
      </c>
    </row>
    <row r="1340" spans="1:27">
      <c r="A1340" t="s">
        <v>173</v>
      </c>
      <c r="E1340" s="23" t="s">
        <v>170</v>
      </c>
    </row>
    <row r="1341" spans="1:27">
      <c r="A1341" t="s">
        <v>174</v>
      </c>
      <c r="E1341" s="28" t="s">
        <v>7848</v>
      </c>
    </row>
    <row r="1342" spans="1:27">
      <c r="A1342" t="s">
        <v>176</v>
      </c>
      <c r="E1342" s="23" t="s">
        <v>170</v>
      </c>
    </row>
    <row r="1343" spans="1:27" ht="26.45">
      <c r="A1343" t="s">
        <v>168</v>
      </c>
      <c r="B1343">
        <v>789</v>
      </c>
      <c r="C1343" s="22" t="s">
        <v>7849</v>
      </c>
      <c r="D1343" t="s">
        <v>170</v>
      </c>
      <c r="E1343" s="23" t="s">
        <v>7850</v>
      </c>
      <c r="F1343" s="24" t="s">
        <v>415</v>
      </c>
      <c r="G1343" s="25">
        <v>2</v>
      </c>
      <c r="H1343" s="24">
        <v>1.89E-2</v>
      </c>
      <c r="I1343" s="26">
        <f>ROUND(G1343*H1343,P4)</f>
        <v>0</v>
      </c>
      <c r="L1343" s="26">
        <v>0</v>
      </c>
      <c r="M1343" s="20">
        <f>ROUND(G1343*L1343,P4)</f>
        <v>0</v>
      </c>
      <c r="N1343" s="21" t="s">
        <v>170</v>
      </c>
      <c r="O1343" s="27">
        <f>M1343*AA1343</f>
        <v>0</v>
      </c>
      <c r="P1343">
        <v>3</v>
      </c>
      <c r="AA1343">
        <f>IF(P1343=1,$O$3,IF(P1343=2,$O$4,$O$5))</f>
        <v>0</v>
      </c>
    </row>
    <row r="1344" spans="1:27">
      <c r="A1344" t="s">
        <v>173</v>
      </c>
      <c r="E1344" s="23" t="s">
        <v>170</v>
      </c>
    </row>
    <row r="1345" spans="1:27" ht="39.6">
      <c r="A1345" t="s">
        <v>174</v>
      </c>
      <c r="E1345" s="28" t="s">
        <v>7851</v>
      </c>
    </row>
    <row r="1346" spans="1:27">
      <c r="A1346" t="s">
        <v>176</v>
      </c>
      <c r="E1346" s="23" t="s">
        <v>170</v>
      </c>
    </row>
    <row r="1347" spans="1:27" ht="26.45">
      <c r="A1347" t="s">
        <v>168</v>
      </c>
      <c r="B1347">
        <v>790</v>
      </c>
      <c r="C1347" s="22" t="s">
        <v>7852</v>
      </c>
      <c r="D1347" t="s">
        <v>170</v>
      </c>
      <c r="E1347" s="23" t="s">
        <v>7853</v>
      </c>
      <c r="F1347" s="24" t="s">
        <v>415</v>
      </c>
      <c r="G1347" s="25">
        <v>9</v>
      </c>
      <c r="H1347" s="24">
        <v>2.1600000000000001E-2</v>
      </c>
      <c r="I1347" s="26">
        <f>ROUND(G1347*H1347,P4)</f>
        <v>0</v>
      </c>
      <c r="L1347" s="26">
        <v>0</v>
      </c>
      <c r="M1347" s="20">
        <f>ROUND(G1347*L1347,P4)</f>
        <v>0</v>
      </c>
      <c r="N1347" s="21" t="s">
        <v>170</v>
      </c>
      <c r="O1347" s="27">
        <f>M1347*AA1347</f>
        <v>0</v>
      </c>
      <c r="P1347">
        <v>3</v>
      </c>
      <c r="AA1347">
        <f>IF(P1347=1,$O$3,IF(P1347=2,$O$4,$O$5))</f>
        <v>0</v>
      </c>
    </row>
    <row r="1348" spans="1:27">
      <c r="A1348" t="s">
        <v>173</v>
      </c>
      <c r="E1348" s="23" t="s">
        <v>170</v>
      </c>
    </row>
    <row r="1349" spans="1:27">
      <c r="A1349" t="s">
        <v>174</v>
      </c>
      <c r="E1349" s="28" t="s">
        <v>7854</v>
      </c>
    </row>
    <row r="1350" spans="1:27">
      <c r="A1350" t="s">
        <v>176</v>
      </c>
      <c r="E1350" s="23" t="s">
        <v>170</v>
      </c>
    </row>
    <row r="1351" spans="1:27" ht="26.45">
      <c r="A1351" t="s">
        <v>168</v>
      </c>
      <c r="B1351">
        <v>791</v>
      </c>
      <c r="C1351" s="22" t="s">
        <v>7855</v>
      </c>
      <c r="D1351" t="s">
        <v>170</v>
      </c>
      <c r="E1351" s="23" t="s">
        <v>7856</v>
      </c>
      <c r="F1351" s="24" t="s">
        <v>415</v>
      </c>
      <c r="G1351" s="25">
        <v>6</v>
      </c>
      <c r="H1351" s="24">
        <v>2.1600000000000001E-2</v>
      </c>
      <c r="I1351" s="26">
        <f>ROUND(G1351*H1351,P4)</f>
        <v>0</v>
      </c>
      <c r="L1351" s="26">
        <v>0</v>
      </c>
      <c r="M1351" s="20">
        <f>ROUND(G1351*L1351,P4)</f>
        <v>0</v>
      </c>
      <c r="N1351" s="21" t="s">
        <v>170</v>
      </c>
      <c r="O1351" s="27">
        <f>M1351*AA1351</f>
        <v>0</v>
      </c>
      <c r="P1351">
        <v>3</v>
      </c>
      <c r="AA1351">
        <f>IF(P1351=1,$O$3,IF(P1351=2,$O$4,$O$5))</f>
        <v>0</v>
      </c>
    </row>
    <row r="1352" spans="1:27">
      <c r="A1352" t="s">
        <v>173</v>
      </c>
      <c r="E1352" s="23" t="s">
        <v>170</v>
      </c>
    </row>
    <row r="1353" spans="1:27" ht="66">
      <c r="A1353" t="s">
        <v>174</v>
      </c>
      <c r="E1353" s="28" t="s">
        <v>7857</v>
      </c>
    </row>
    <row r="1354" spans="1:27">
      <c r="A1354" t="s">
        <v>176</v>
      </c>
      <c r="E1354" s="23" t="s">
        <v>170</v>
      </c>
    </row>
    <row r="1355" spans="1:27" ht="26.45">
      <c r="A1355" t="s">
        <v>168</v>
      </c>
      <c r="B1355">
        <v>792</v>
      </c>
      <c r="C1355" s="22" t="s">
        <v>7858</v>
      </c>
      <c r="D1355" t="s">
        <v>170</v>
      </c>
      <c r="E1355" s="23" t="s">
        <v>7859</v>
      </c>
      <c r="F1355" s="24" t="s">
        <v>415</v>
      </c>
      <c r="G1355" s="25">
        <v>1</v>
      </c>
      <c r="H1355" s="24">
        <v>2.1600000000000001E-2</v>
      </c>
      <c r="I1355" s="26">
        <f>ROUND(G1355*H1355,P4)</f>
        <v>0</v>
      </c>
      <c r="L1355" s="26">
        <v>0</v>
      </c>
      <c r="M1355" s="20">
        <f>ROUND(G1355*L1355,P4)</f>
        <v>0</v>
      </c>
      <c r="N1355" s="21" t="s">
        <v>170</v>
      </c>
      <c r="O1355" s="27">
        <f>M1355*AA1355</f>
        <v>0</v>
      </c>
      <c r="P1355">
        <v>3</v>
      </c>
      <c r="AA1355">
        <f>IF(P1355=1,$O$3,IF(P1355=2,$O$4,$O$5))</f>
        <v>0</v>
      </c>
    </row>
    <row r="1356" spans="1:27">
      <c r="A1356" t="s">
        <v>173</v>
      </c>
      <c r="E1356" s="23" t="s">
        <v>170</v>
      </c>
    </row>
    <row r="1357" spans="1:27">
      <c r="A1357" t="s">
        <v>174</v>
      </c>
      <c r="E1357" s="28" t="s">
        <v>7860</v>
      </c>
    </row>
    <row r="1358" spans="1:27">
      <c r="A1358" t="s">
        <v>176</v>
      </c>
      <c r="E1358" s="23" t="s">
        <v>170</v>
      </c>
    </row>
    <row r="1359" spans="1:27" ht="26.45">
      <c r="A1359" t="s">
        <v>168</v>
      </c>
      <c r="B1359">
        <v>793</v>
      </c>
      <c r="C1359" s="22" t="s">
        <v>7861</v>
      </c>
      <c r="D1359" t="s">
        <v>170</v>
      </c>
      <c r="E1359" s="23" t="s">
        <v>7862</v>
      </c>
      <c r="F1359" s="24" t="s">
        <v>415</v>
      </c>
      <c r="G1359" s="25">
        <v>2</v>
      </c>
      <c r="H1359" s="24">
        <v>1.89E-2</v>
      </c>
      <c r="I1359" s="26">
        <f>ROUND(G1359*H1359,P4)</f>
        <v>0</v>
      </c>
      <c r="L1359" s="26">
        <v>0</v>
      </c>
      <c r="M1359" s="20">
        <f>ROUND(G1359*L1359,P4)</f>
        <v>0</v>
      </c>
      <c r="N1359" s="21" t="s">
        <v>170</v>
      </c>
      <c r="O1359" s="27">
        <f>M1359*AA1359</f>
        <v>0</v>
      </c>
      <c r="P1359">
        <v>3</v>
      </c>
      <c r="AA1359">
        <f>IF(P1359=1,$O$3,IF(P1359=2,$O$4,$O$5))</f>
        <v>0</v>
      </c>
    </row>
    <row r="1360" spans="1:27">
      <c r="A1360" t="s">
        <v>173</v>
      </c>
      <c r="E1360" s="23" t="s">
        <v>170</v>
      </c>
    </row>
    <row r="1361" spans="1:27" ht="39.6">
      <c r="A1361" t="s">
        <v>174</v>
      </c>
      <c r="E1361" s="28" t="s">
        <v>7863</v>
      </c>
    </row>
    <row r="1362" spans="1:27">
      <c r="A1362" t="s">
        <v>176</v>
      </c>
      <c r="E1362" s="23" t="s">
        <v>170</v>
      </c>
    </row>
    <row r="1363" spans="1:27" ht="26.45">
      <c r="A1363" t="s">
        <v>168</v>
      </c>
      <c r="B1363">
        <v>794</v>
      </c>
      <c r="C1363" s="22" t="s">
        <v>7864</v>
      </c>
      <c r="D1363" t="s">
        <v>170</v>
      </c>
      <c r="E1363" s="23" t="s">
        <v>7865</v>
      </c>
      <c r="F1363" s="24" t="s">
        <v>415</v>
      </c>
      <c r="G1363" s="25">
        <v>2</v>
      </c>
      <c r="H1363" s="24">
        <v>2.1600000000000001E-2</v>
      </c>
      <c r="I1363" s="26">
        <f>ROUND(G1363*H1363,P4)</f>
        <v>0</v>
      </c>
      <c r="L1363" s="26">
        <v>0</v>
      </c>
      <c r="M1363" s="20">
        <f>ROUND(G1363*L1363,P4)</f>
        <v>0</v>
      </c>
      <c r="N1363" s="21" t="s">
        <v>170</v>
      </c>
      <c r="O1363" s="27">
        <f>M1363*AA1363</f>
        <v>0</v>
      </c>
      <c r="P1363">
        <v>3</v>
      </c>
      <c r="AA1363">
        <f>IF(P1363=1,$O$3,IF(P1363=2,$O$4,$O$5))</f>
        <v>0</v>
      </c>
    </row>
    <row r="1364" spans="1:27">
      <c r="A1364" t="s">
        <v>173</v>
      </c>
      <c r="E1364" s="23" t="s">
        <v>170</v>
      </c>
    </row>
    <row r="1365" spans="1:27">
      <c r="A1365" t="s">
        <v>174</v>
      </c>
      <c r="E1365" s="28" t="s">
        <v>7866</v>
      </c>
    </row>
    <row r="1366" spans="1:27">
      <c r="A1366" t="s">
        <v>176</v>
      </c>
      <c r="E1366" s="23" t="s">
        <v>170</v>
      </c>
    </row>
    <row r="1367" spans="1:27" ht="26.45">
      <c r="A1367" t="s">
        <v>168</v>
      </c>
      <c r="B1367">
        <v>795</v>
      </c>
      <c r="C1367" s="22" t="s">
        <v>7867</v>
      </c>
      <c r="D1367" t="s">
        <v>170</v>
      </c>
      <c r="E1367" s="23" t="s">
        <v>7868</v>
      </c>
      <c r="F1367" s="24" t="s">
        <v>415</v>
      </c>
      <c r="G1367" s="25">
        <v>15</v>
      </c>
      <c r="H1367" s="24">
        <v>2.1600000000000001E-2</v>
      </c>
      <c r="I1367" s="26">
        <f>ROUND(G1367*H1367,P4)</f>
        <v>0</v>
      </c>
      <c r="L1367" s="26">
        <v>0</v>
      </c>
      <c r="M1367" s="20">
        <f>ROUND(G1367*L1367,P4)</f>
        <v>0</v>
      </c>
      <c r="N1367" s="21" t="s">
        <v>170</v>
      </c>
      <c r="O1367" s="27">
        <f>M1367*AA1367</f>
        <v>0</v>
      </c>
      <c r="P1367">
        <v>3</v>
      </c>
      <c r="AA1367">
        <f>IF(P1367=1,$O$3,IF(P1367=2,$O$4,$O$5))</f>
        <v>0</v>
      </c>
    </row>
    <row r="1368" spans="1:27">
      <c r="A1368" t="s">
        <v>173</v>
      </c>
      <c r="E1368" s="23" t="s">
        <v>170</v>
      </c>
    </row>
    <row r="1369" spans="1:27" ht="26.45">
      <c r="A1369" t="s">
        <v>174</v>
      </c>
      <c r="E1369" s="28" t="s">
        <v>7869</v>
      </c>
    </row>
    <row r="1370" spans="1:27">
      <c r="A1370" t="s">
        <v>176</v>
      </c>
      <c r="E1370" s="23" t="s">
        <v>170</v>
      </c>
    </row>
    <row r="1371" spans="1:27" ht="26.45">
      <c r="A1371" t="s">
        <v>168</v>
      </c>
      <c r="B1371">
        <v>796</v>
      </c>
      <c r="C1371" s="22" t="s">
        <v>7870</v>
      </c>
      <c r="D1371" t="s">
        <v>170</v>
      </c>
      <c r="E1371" s="23" t="s">
        <v>7871</v>
      </c>
      <c r="F1371" s="24" t="s">
        <v>415</v>
      </c>
      <c r="G1371" s="25">
        <v>1</v>
      </c>
      <c r="H1371" s="24">
        <v>2.4299999999999999E-2</v>
      </c>
      <c r="I1371" s="26">
        <f>ROUND(G1371*H1371,P4)</f>
        <v>0</v>
      </c>
      <c r="L1371" s="26">
        <v>0</v>
      </c>
      <c r="M1371" s="20">
        <f>ROUND(G1371*L1371,P4)</f>
        <v>0</v>
      </c>
      <c r="N1371" s="21" t="s">
        <v>170</v>
      </c>
      <c r="O1371" s="27">
        <f>M1371*AA1371</f>
        <v>0</v>
      </c>
      <c r="P1371">
        <v>3</v>
      </c>
      <c r="AA1371">
        <f>IF(P1371=1,$O$3,IF(P1371=2,$O$4,$O$5))</f>
        <v>0</v>
      </c>
    </row>
    <row r="1372" spans="1:27">
      <c r="A1372" t="s">
        <v>173</v>
      </c>
      <c r="E1372" s="23" t="s">
        <v>170</v>
      </c>
    </row>
    <row r="1373" spans="1:27">
      <c r="A1373" t="s">
        <v>174</v>
      </c>
      <c r="E1373" s="28" t="s">
        <v>7872</v>
      </c>
    </row>
    <row r="1374" spans="1:27">
      <c r="A1374" t="s">
        <v>176</v>
      </c>
      <c r="E1374" s="23" t="s">
        <v>170</v>
      </c>
    </row>
    <row r="1375" spans="1:27" ht="26.45">
      <c r="A1375" t="s">
        <v>168</v>
      </c>
      <c r="B1375">
        <v>797</v>
      </c>
      <c r="C1375" s="22" t="s">
        <v>7873</v>
      </c>
      <c r="D1375" t="s">
        <v>170</v>
      </c>
      <c r="E1375" s="23" t="s">
        <v>7874</v>
      </c>
      <c r="F1375" s="24" t="s">
        <v>415</v>
      </c>
      <c r="G1375" s="25">
        <v>1</v>
      </c>
      <c r="H1375" s="24">
        <v>2.4299999999999999E-2</v>
      </c>
      <c r="I1375" s="26">
        <f>ROUND(G1375*H1375,P4)</f>
        <v>0</v>
      </c>
      <c r="L1375" s="26">
        <v>0</v>
      </c>
      <c r="M1375" s="20">
        <f>ROUND(G1375*L1375,P4)</f>
        <v>0</v>
      </c>
      <c r="N1375" s="21" t="s">
        <v>170</v>
      </c>
      <c r="O1375" s="27">
        <f>M1375*AA1375</f>
        <v>0</v>
      </c>
      <c r="P1375">
        <v>3</v>
      </c>
      <c r="AA1375">
        <f>IF(P1375=1,$O$3,IF(P1375=2,$O$4,$O$5))</f>
        <v>0</v>
      </c>
    </row>
    <row r="1376" spans="1:27">
      <c r="A1376" t="s">
        <v>173</v>
      </c>
      <c r="E1376" s="23" t="s">
        <v>170</v>
      </c>
    </row>
    <row r="1377" spans="1:27">
      <c r="A1377" t="s">
        <v>174</v>
      </c>
      <c r="E1377" s="28" t="s">
        <v>7875</v>
      </c>
    </row>
    <row r="1378" spans="1:27">
      <c r="A1378" t="s">
        <v>176</v>
      </c>
      <c r="E1378" s="23" t="s">
        <v>170</v>
      </c>
    </row>
    <row r="1379" spans="1:27" ht="26.45">
      <c r="A1379" t="s">
        <v>168</v>
      </c>
      <c r="B1379">
        <v>798</v>
      </c>
      <c r="C1379" s="22" t="s">
        <v>7876</v>
      </c>
      <c r="D1379" t="s">
        <v>170</v>
      </c>
      <c r="E1379" s="23" t="s">
        <v>7877</v>
      </c>
      <c r="F1379" s="24" t="s">
        <v>415</v>
      </c>
      <c r="G1379" s="25">
        <v>1</v>
      </c>
      <c r="H1379" s="24">
        <v>2.4299999999999999E-2</v>
      </c>
      <c r="I1379" s="26">
        <f>ROUND(G1379*H1379,P4)</f>
        <v>0</v>
      </c>
      <c r="L1379" s="26">
        <v>0</v>
      </c>
      <c r="M1379" s="20">
        <f>ROUND(G1379*L1379,P4)</f>
        <v>0</v>
      </c>
      <c r="N1379" s="21" t="s">
        <v>170</v>
      </c>
      <c r="O1379" s="27">
        <f>M1379*AA1379</f>
        <v>0</v>
      </c>
      <c r="P1379">
        <v>3</v>
      </c>
      <c r="AA1379">
        <f>IF(P1379=1,$O$3,IF(P1379=2,$O$4,$O$5))</f>
        <v>0</v>
      </c>
    </row>
    <row r="1380" spans="1:27">
      <c r="A1380" t="s">
        <v>173</v>
      </c>
      <c r="E1380" s="23" t="s">
        <v>170</v>
      </c>
    </row>
    <row r="1381" spans="1:27">
      <c r="A1381" t="s">
        <v>174</v>
      </c>
      <c r="E1381" s="28" t="s">
        <v>7878</v>
      </c>
    </row>
    <row r="1382" spans="1:27">
      <c r="A1382" t="s">
        <v>176</v>
      </c>
      <c r="E1382" s="23" t="s">
        <v>170</v>
      </c>
    </row>
    <row r="1383" spans="1:27" ht="26.45">
      <c r="A1383" t="s">
        <v>168</v>
      </c>
      <c r="B1383">
        <v>799</v>
      </c>
      <c r="C1383" s="22" t="s">
        <v>7879</v>
      </c>
      <c r="D1383" t="s">
        <v>170</v>
      </c>
      <c r="E1383" s="23" t="s">
        <v>7880</v>
      </c>
      <c r="F1383" s="24" t="s">
        <v>415</v>
      </c>
      <c r="G1383" s="25">
        <v>1</v>
      </c>
      <c r="H1383" s="24">
        <v>2.7E-2</v>
      </c>
      <c r="I1383" s="26">
        <f>ROUND(G1383*H1383,P4)</f>
        <v>0</v>
      </c>
      <c r="L1383" s="26">
        <v>0</v>
      </c>
      <c r="M1383" s="20">
        <f>ROUND(G1383*L1383,P4)</f>
        <v>0</v>
      </c>
      <c r="N1383" s="21" t="s">
        <v>170</v>
      </c>
      <c r="O1383" s="27">
        <f>M1383*AA1383</f>
        <v>0</v>
      </c>
      <c r="P1383">
        <v>3</v>
      </c>
      <c r="AA1383">
        <f>IF(P1383=1,$O$3,IF(P1383=2,$O$4,$O$5))</f>
        <v>0</v>
      </c>
    </row>
    <row r="1384" spans="1:27">
      <c r="A1384" t="s">
        <v>173</v>
      </c>
      <c r="E1384" s="23" t="s">
        <v>170</v>
      </c>
    </row>
    <row r="1385" spans="1:27">
      <c r="A1385" t="s">
        <v>174</v>
      </c>
      <c r="E1385" s="28" t="s">
        <v>7881</v>
      </c>
    </row>
    <row r="1386" spans="1:27">
      <c r="A1386" t="s">
        <v>176</v>
      </c>
      <c r="E1386" s="23" t="s">
        <v>170</v>
      </c>
    </row>
    <row r="1387" spans="1:27" ht="26.45">
      <c r="A1387" t="s">
        <v>168</v>
      </c>
      <c r="B1387">
        <v>800</v>
      </c>
      <c r="C1387" s="22" t="s">
        <v>7882</v>
      </c>
      <c r="D1387" t="s">
        <v>170</v>
      </c>
      <c r="E1387" s="23" t="s">
        <v>7883</v>
      </c>
      <c r="F1387" s="24" t="s">
        <v>415</v>
      </c>
      <c r="G1387" s="25">
        <v>1</v>
      </c>
      <c r="H1387" s="24">
        <v>2.4299999999999999E-2</v>
      </c>
      <c r="I1387" s="26">
        <f>ROUND(G1387*H1387,P4)</f>
        <v>0</v>
      </c>
      <c r="L1387" s="26">
        <v>0</v>
      </c>
      <c r="M1387" s="20">
        <f>ROUND(G1387*L1387,P4)</f>
        <v>0</v>
      </c>
      <c r="N1387" s="21" t="s">
        <v>170</v>
      </c>
      <c r="O1387" s="27">
        <f>M1387*AA1387</f>
        <v>0</v>
      </c>
      <c r="P1387">
        <v>3</v>
      </c>
      <c r="AA1387">
        <f>IF(P1387=1,$O$3,IF(P1387=2,$O$4,$O$5))</f>
        <v>0</v>
      </c>
    </row>
    <row r="1388" spans="1:27">
      <c r="A1388" t="s">
        <v>173</v>
      </c>
      <c r="E1388" s="23" t="s">
        <v>170</v>
      </c>
    </row>
    <row r="1389" spans="1:27">
      <c r="A1389" t="s">
        <v>174</v>
      </c>
      <c r="E1389" s="28" t="s">
        <v>7884</v>
      </c>
    </row>
    <row r="1390" spans="1:27">
      <c r="A1390" t="s">
        <v>176</v>
      </c>
      <c r="E1390" s="23" t="s">
        <v>170</v>
      </c>
    </row>
    <row r="1391" spans="1:27" ht="26.45">
      <c r="A1391" t="s">
        <v>168</v>
      </c>
      <c r="B1391">
        <v>801</v>
      </c>
      <c r="C1391" s="22" t="s">
        <v>7885</v>
      </c>
      <c r="D1391" t="s">
        <v>170</v>
      </c>
      <c r="E1391" s="23" t="s">
        <v>7886</v>
      </c>
      <c r="F1391" s="24" t="s">
        <v>415</v>
      </c>
      <c r="G1391" s="25">
        <v>1</v>
      </c>
      <c r="H1391" s="24">
        <v>4.7559999999999998E-2</v>
      </c>
      <c r="I1391" s="26">
        <f>ROUND(G1391*H1391,P4)</f>
        <v>0</v>
      </c>
      <c r="L1391" s="26">
        <v>0</v>
      </c>
      <c r="M1391" s="20">
        <f>ROUND(G1391*L1391,P4)</f>
        <v>0</v>
      </c>
      <c r="N1391" s="21" t="s">
        <v>170</v>
      </c>
      <c r="O1391" s="27">
        <f>M1391*AA1391</f>
        <v>0</v>
      </c>
      <c r="P1391">
        <v>3</v>
      </c>
      <c r="AA1391">
        <f>IF(P1391=1,$O$3,IF(P1391=2,$O$4,$O$5))</f>
        <v>0</v>
      </c>
    </row>
    <row r="1392" spans="1:27">
      <c r="A1392" t="s">
        <v>173</v>
      </c>
      <c r="E1392" s="23" t="s">
        <v>170</v>
      </c>
    </row>
    <row r="1393" spans="1:27">
      <c r="A1393" t="s">
        <v>174</v>
      </c>
      <c r="E1393" s="28" t="s">
        <v>7887</v>
      </c>
    </row>
    <row r="1394" spans="1:27">
      <c r="A1394" t="s">
        <v>176</v>
      </c>
      <c r="E1394" s="23" t="s">
        <v>170</v>
      </c>
    </row>
    <row r="1395" spans="1:27" ht="26.45">
      <c r="A1395" t="s">
        <v>168</v>
      </c>
      <c r="B1395">
        <v>802</v>
      </c>
      <c r="C1395" s="22" t="s">
        <v>7888</v>
      </c>
      <c r="D1395" t="s">
        <v>170</v>
      </c>
      <c r="E1395" s="23" t="s">
        <v>7889</v>
      </c>
      <c r="F1395" s="24" t="s">
        <v>415</v>
      </c>
      <c r="G1395" s="25">
        <v>2</v>
      </c>
      <c r="H1395" s="24">
        <v>4.7559999999999998E-2</v>
      </c>
      <c r="I1395" s="26">
        <f>ROUND(G1395*H1395,P4)</f>
        <v>0</v>
      </c>
      <c r="L1395" s="26">
        <v>0</v>
      </c>
      <c r="M1395" s="20">
        <f>ROUND(G1395*L1395,P4)</f>
        <v>0</v>
      </c>
      <c r="N1395" s="21" t="s">
        <v>170</v>
      </c>
      <c r="O1395" s="27">
        <f>M1395*AA1395</f>
        <v>0</v>
      </c>
      <c r="P1395">
        <v>3</v>
      </c>
      <c r="AA1395">
        <f>IF(P1395=1,$O$3,IF(P1395=2,$O$4,$O$5))</f>
        <v>0</v>
      </c>
    </row>
    <row r="1396" spans="1:27">
      <c r="A1396" t="s">
        <v>173</v>
      </c>
      <c r="E1396" s="23" t="s">
        <v>170</v>
      </c>
    </row>
    <row r="1397" spans="1:27">
      <c r="A1397" t="s">
        <v>174</v>
      </c>
      <c r="E1397" s="28" t="s">
        <v>7890</v>
      </c>
    </row>
    <row r="1398" spans="1:27">
      <c r="A1398" t="s">
        <v>176</v>
      </c>
      <c r="E1398" s="23" t="s">
        <v>170</v>
      </c>
    </row>
    <row r="1399" spans="1:27" ht="26.45">
      <c r="A1399" t="s">
        <v>168</v>
      </c>
      <c r="B1399">
        <v>803</v>
      </c>
      <c r="C1399" s="22" t="s">
        <v>7891</v>
      </c>
      <c r="D1399" t="s">
        <v>170</v>
      </c>
      <c r="E1399" s="23" t="s">
        <v>7892</v>
      </c>
      <c r="F1399" s="24" t="s">
        <v>415</v>
      </c>
      <c r="G1399" s="25">
        <v>4</v>
      </c>
      <c r="H1399" s="24">
        <v>4.7559999999999998E-2</v>
      </c>
      <c r="I1399" s="26">
        <f>ROUND(G1399*H1399,P4)</f>
        <v>0</v>
      </c>
      <c r="L1399" s="26">
        <v>0</v>
      </c>
      <c r="M1399" s="20">
        <f>ROUND(G1399*L1399,P4)</f>
        <v>0</v>
      </c>
      <c r="N1399" s="21" t="s">
        <v>170</v>
      </c>
      <c r="O1399" s="27">
        <f>M1399*AA1399</f>
        <v>0</v>
      </c>
      <c r="P1399">
        <v>3</v>
      </c>
      <c r="AA1399">
        <f>IF(P1399=1,$O$3,IF(P1399=2,$O$4,$O$5))</f>
        <v>0</v>
      </c>
    </row>
    <row r="1400" spans="1:27">
      <c r="A1400" t="s">
        <v>173</v>
      </c>
      <c r="E1400" s="23" t="s">
        <v>170</v>
      </c>
    </row>
    <row r="1401" spans="1:27" ht="66">
      <c r="A1401" t="s">
        <v>174</v>
      </c>
      <c r="E1401" s="28" t="s">
        <v>7893</v>
      </c>
    </row>
    <row r="1402" spans="1:27">
      <c r="A1402" t="s">
        <v>176</v>
      </c>
      <c r="E1402" s="23" t="s">
        <v>170</v>
      </c>
    </row>
    <row r="1403" spans="1:27" ht="26.45">
      <c r="A1403" t="s">
        <v>168</v>
      </c>
      <c r="B1403">
        <v>804</v>
      </c>
      <c r="C1403" s="22" t="s">
        <v>7894</v>
      </c>
      <c r="D1403" t="s">
        <v>170</v>
      </c>
      <c r="E1403" s="23" t="s">
        <v>7895</v>
      </c>
      <c r="F1403" s="24" t="s">
        <v>415</v>
      </c>
      <c r="G1403" s="25">
        <v>1</v>
      </c>
      <c r="H1403" s="24">
        <v>5.0999999999999997E-2</v>
      </c>
      <c r="I1403" s="26">
        <f>ROUND(G1403*H1403,P4)</f>
        <v>0</v>
      </c>
      <c r="L1403" s="26">
        <v>0</v>
      </c>
      <c r="M1403" s="20">
        <f>ROUND(G1403*L1403,P4)</f>
        <v>0</v>
      </c>
      <c r="N1403" s="21" t="s">
        <v>170</v>
      </c>
      <c r="O1403" s="27">
        <f>M1403*AA1403</f>
        <v>0</v>
      </c>
      <c r="P1403">
        <v>3</v>
      </c>
      <c r="AA1403">
        <f>IF(P1403=1,$O$3,IF(P1403=2,$O$4,$O$5))</f>
        <v>0</v>
      </c>
    </row>
    <row r="1404" spans="1:27">
      <c r="A1404" t="s">
        <v>173</v>
      </c>
      <c r="E1404" s="23" t="s">
        <v>170</v>
      </c>
    </row>
    <row r="1405" spans="1:27">
      <c r="A1405" t="s">
        <v>174</v>
      </c>
      <c r="E1405" s="28" t="s">
        <v>7896</v>
      </c>
    </row>
    <row r="1406" spans="1:27">
      <c r="A1406" t="s">
        <v>176</v>
      </c>
      <c r="E1406" s="23" t="s">
        <v>170</v>
      </c>
    </row>
    <row r="1407" spans="1:27" ht="26.45">
      <c r="A1407" t="s">
        <v>168</v>
      </c>
      <c r="B1407">
        <v>805</v>
      </c>
      <c r="C1407" s="22" t="s">
        <v>7897</v>
      </c>
      <c r="D1407" t="s">
        <v>170</v>
      </c>
      <c r="E1407" s="23" t="s">
        <v>7898</v>
      </c>
      <c r="F1407" s="24" t="s">
        <v>738</v>
      </c>
      <c r="G1407" s="25">
        <v>3.8719999999999999</v>
      </c>
      <c r="H1407" s="24">
        <v>2.4230000000000002E-2</v>
      </c>
      <c r="I1407" s="26">
        <f>ROUND(G1407*H1407,P4)</f>
        <v>0</v>
      </c>
      <c r="L1407" s="26">
        <v>0</v>
      </c>
      <c r="M1407" s="20">
        <f>ROUND(G1407*L1407,P4)</f>
        <v>0</v>
      </c>
      <c r="N1407" s="21" t="s">
        <v>170</v>
      </c>
      <c r="O1407" s="27">
        <f>M1407*AA1407</f>
        <v>0</v>
      </c>
      <c r="P1407">
        <v>3</v>
      </c>
      <c r="AA1407">
        <f>IF(P1407=1,$O$3,IF(P1407=2,$O$4,$O$5))</f>
        <v>0</v>
      </c>
    </row>
    <row r="1408" spans="1:27">
      <c r="A1408" t="s">
        <v>173</v>
      </c>
      <c r="E1408" s="23" t="s">
        <v>170</v>
      </c>
    </row>
    <row r="1409" spans="1:27">
      <c r="A1409" t="s">
        <v>174</v>
      </c>
      <c r="E1409" s="28" t="s">
        <v>7899</v>
      </c>
    </row>
    <row r="1410" spans="1:27">
      <c r="A1410" t="s">
        <v>176</v>
      </c>
      <c r="E1410" s="23" t="s">
        <v>170</v>
      </c>
    </row>
    <row r="1411" spans="1:27" ht="26.45">
      <c r="A1411" t="s">
        <v>168</v>
      </c>
      <c r="B1411">
        <v>809</v>
      </c>
      <c r="C1411" s="22" t="s">
        <v>7900</v>
      </c>
      <c r="D1411" t="s">
        <v>170</v>
      </c>
      <c r="E1411" s="23" t="s">
        <v>7901</v>
      </c>
      <c r="F1411" s="24" t="s">
        <v>738</v>
      </c>
      <c r="G1411" s="25">
        <v>16.035</v>
      </c>
      <c r="H1411" s="24">
        <v>2.5000000000000001E-4</v>
      </c>
      <c r="I1411" s="26">
        <f>ROUND(G1411*H1411,P4)</f>
        <v>0</v>
      </c>
      <c r="L1411" s="26">
        <v>0</v>
      </c>
      <c r="M1411" s="20">
        <f>ROUND(G1411*L1411,P4)</f>
        <v>0</v>
      </c>
      <c r="N1411" s="21" t="s">
        <v>170</v>
      </c>
      <c r="O1411" s="27">
        <f>M1411*AA1411</f>
        <v>0</v>
      </c>
      <c r="P1411">
        <v>3</v>
      </c>
      <c r="AA1411">
        <f>IF(P1411=1,$O$3,IF(P1411=2,$O$4,$O$5))</f>
        <v>0</v>
      </c>
    </row>
    <row r="1412" spans="1:27" ht="39.6">
      <c r="A1412" t="s">
        <v>173</v>
      </c>
      <c r="E1412" s="23" t="s">
        <v>7902</v>
      </c>
    </row>
    <row r="1413" spans="1:27" ht="26.45">
      <c r="A1413" t="s">
        <v>174</v>
      </c>
      <c r="E1413" s="28" t="s">
        <v>7903</v>
      </c>
    </row>
    <row r="1414" spans="1:27" ht="79.150000000000006">
      <c r="A1414" t="s">
        <v>176</v>
      </c>
      <c r="E1414" s="23" t="s">
        <v>7904</v>
      </c>
    </row>
    <row r="1415" spans="1:27">
      <c r="A1415" t="s">
        <v>165</v>
      </c>
      <c r="C1415" s="18" t="s">
        <v>4026</v>
      </c>
      <c r="E1415" s="19" t="s">
        <v>4027</v>
      </c>
      <c r="L1415" s="20">
        <f>SUMIFS(L1416:L1955,A1416:A1955,"P")</f>
        <v>0</v>
      </c>
      <c r="M1415" s="20">
        <f>SUMIFS(M1416:M1955,A1416:A1955,"P")</f>
        <v>0</v>
      </c>
      <c r="N1415" s="21"/>
    </row>
    <row r="1416" spans="1:27" ht="26.45">
      <c r="A1416" t="s">
        <v>168</v>
      </c>
      <c r="B1416">
        <v>443</v>
      </c>
      <c r="C1416" s="22" t="s">
        <v>7905</v>
      </c>
      <c r="D1416" t="s">
        <v>170</v>
      </c>
      <c r="E1416" s="23" t="s">
        <v>7906</v>
      </c>
      <c r="F1416" s="24" t="s">
        <v>738</v>
      </c>
      <c r="G1416" s="25">
        <v>25.66</v>
      </c>
      <c r="H1416" s="24">
        <v>2.4000000000000001E-4</v>
      </c>
      <c r="I1416" s="26">
        <f>ROUND(G1416*H1416,P4)</f>
        <v>0</v>
      </c>
      <c r="L1416" s="26">
        <v>0</v>
      </c>
      <c r="M1416" s="20">
        <f>ROUND(G1416*L1416,P4)</f>
        <v>0</v>
      </c>
      <c r="N1416" s="21" t="s">
        <v>348</v>
      </c>
      <c r="O1416" s="27">
        <f>M1416*AA1416</f>
        <v>0</v>
      </c>
      <c r="P1416">
        <v>3</v>
      </c>
      <c r="AA1416">
        <f>IF(P1416=1,$O$3,IF(P1416=2,$O$4,$O$5))</f>
        <v>0</v>
      </c>
    </row>
    <row r="1417" spans="1:27" ht="52.9">
      <c r="A1417" t="s">
        <v>173</v>
      </c>
      <c r="E1417" s="23" t="s">
        <v>7907</v>
      </c>
    </row>
    <row r="1418" spans="1:27" ht="52.9">
      <c r="A1418" t="s">
        <v>174</v>
      </c>
      <c r="E1418" s="28" t="s">
        <v>7908</v>
      </c>
    </row>
    <row r="1419" spans="1:27">
      <c r="A1419" t="s">
        <v>176</v>
      </c>
      <c r="E1419" s="23" t="s">
        <v>170</v>
      </c>
    </row>
    <row r="1420" spans="1:27" ht="26.45">
      <c r="A1420" t="s">
        <v>168</v>
      </c>
      <c r="B1420">
        <v>444</v>
      </c>
      <c r="C1420" s="22" t="s">
        <v>7909</v>
      </c>
      <c r="D1420" t="s">
        <v>170</v>
      </c>
      <c r="E1420" s="23" t="s">
        <v>7910</v>
      </c>
      <c r="F1420" s="24" t="s">
        <v>738</v>
      </c>
      <c r="G1420" s="25">
        <v>13.209</v>
      </c>
      <c r="H1420" s="24">
        <v>2.3000000000000001E-4</v>
      </c>
      <c r="I1420" s="26">
        <f>ROUND(G1420*H1420,P4)</f>
        <v>0</v>
      </c>
      <c r="L1420" s="26">
        <v>0</v>
      </c>
      <c r="M1420" s="20">
        <f>ROUND(G1420*L1420,P4)</f>
        <v>0</v>
      </c>
      <c r="N1420" s="21" t="s">
        <v>348</v>
      </c>
      <c r="O1420" s="27">
        <f>M1420*AA1420</f>
        <v>0</v>
      </c>
      <c r="P1420">
        <v>3</v>
      </c>
      <c r="AA1420">
        <f>IF(P1420=1,$O$3,IF(P1420=2,$O$4,$O$5))</f>
        <v>0</v>
      </c>
    </row>
    <row r="1421" spans="1:27" ht="52.9">
      <c r="A1421" t="s">
        <v>173</v>
      </c>
      <c r="E1421" s="23" t="s">
        <v>7911</v>
      </c>
    </row>
    <row r="1422" spans="1:27">
      <c r="A1422" t="s">
        <v>174</v>
      </c>
      <c r="E1422" s="28" t="s">
        <v>7912</v>
      </c>
    </row>
    <row r="1423" spans="1:27">
      <c r="A1423" t="s">
        <v>176</v>
      </c>
      <c r="E1423" s="23" t="s">
        <v>170</v>
      </c>
    </row>
    <row r="1424" spans="1:27" ht="26.45">
      <c r="A1424" t="s">
        <v>168</v>
      </c>
      <c r="B1424">
        <v>445</v>
      </c>
      <c r="C1424" s="22" t="s">
        <v>7913</v>
      </c>
      <c r="D1424" t="s">
        <v>170</v>
      </c>
      <c r="E1424" s="23" t="s">
        <v>7914</v>
      </c>
      <c r="F1424" s="24" t="s">
        <v>738</v>
      </c>
      <c r="G1424" s="25">
        <v>11.147</v>
      </c>
      <c r="H1424" s="24">
        <v>2.3000000000000001E-4</v>
      </c>
      <c r="I1424" s="26">
        <f>ROUND(G1424*H1424,P4)</f>
        <v>0</v>
      </c>
      <c r="L1424" s="26">
        <v>0</v>
      </c>
      <c r="M1424" s="20">
        <f>ROUND(G1424*L1424,P4)</f>
        <v>0</v>
      </c>
      <c r="N1424" s="21" t="s">
        <v>348</v>
      </c>
      <c r="O1424" s="27">
        <f>M1424*AA1424</f>
        <v>0</v>
      </c>
      <c r="P1424">
        <v>3</v>
      </c>
      <c r="AA1424">
        <f>IF(P1424=1,$O$3,IF(P1424=2,$O$4,$O$5))</f>
        <v>0</v>
      </c>
    </row>
    <row r="1425" spans="1:27" ht="52.9">
      <c r="A1425" t="s">
        <v>173</v>
      </c>
      <c r="E1425" s="23" t="s">
        <v>7915</v>
      </c>
    </row>
    <row r="1426" spans="1:27">
      <c r="A1426" t="s">
        <v>174</v>
      </c>
      <c r="E1426" s="28" t="s">
        <v>7916</v>
      </c>
    </row>
    <row r="1427" spans="1:27">
      <c r="A1427" t="s">
        <v>176</v>
      </c>
      <c r="E1427" s="23" t="s">
        <v>170</v>
      </c>
    </row>
    <row r="1428" spans="1:27" ht="26.45">
      <c r="A1428" t="s">
        <v>168</v>
      </c>
      <c r="B1428">
        <v>446</v>
      </c>
      <c r="C1428" s="22" t="s">
        <v>7917</v>
      </c>
      <c r="D1428" t="s">
        <v>170</v>
      </c>
      <c r="E1428" s="23" t="s">
        <v>7918</v>
      </c>
      <c r="F1428" s="24" t="s">
        <v>738</v>
      </c>
      <c r="G1428" s="25">
        <v>60.4</v>
      </c>
      <c r="H1428" s="24">
        <v>2.1000000000000001E-4</v>
      </c>
      <c r="I1428" s="26">
        <f>ROUND(G1428*H1428,P4)</f>
        <v>0</v>
      </c>
      <c r="L1428" s="26">
        <v>0</v>
      </c>
      <c r="M1428" s="20">
        <f>ROUND(G1428*L1428,P4)</f>
        <v>0</v>
      </c>
      <c r="N1428" s="21" t="s">
        <v>348</v>
      </c>
      <c r="O1428" s="27">
        <f>M1428*AA1428</f>
        <v>0</v>
      </c>
      <c r="P1428">
        <v>3</v>
      </c>
      <c r="AA1428">
        <f>IF(P1428=1,$O$3,IF(P1428=2,$O$4,$O$5))</f>
        <v>0</v>
      </c>
    </row>
    <row r="1429" spans="1:27" ht="52.9">
      <c r="A1429" t="s">
        <v>173</v>
      </c>
      <c r="E1429" s="23" t="s">
        <v>7919</v>
      </c>
    </row>
    <row r="1430" spans="1:27">
      <c r="A1430" t="s">
        <v>174</v>
      </c>
      <c r="E1430" s="28" t="s">
        <v>7920</v>
      </c>
    </row>
    <row r="1431" spans="1:27">
      <c r="A1431" t="s">
        <v>176</v>
      </c>
      <c r="E1431" s="23" t="s">
        <v>170</v>
      </c>
    </row>
    <row r="1432" spans="1:27" ht="26.45">
      <c r="A1432" t="s">
        <v>168</v>
      </c>
      <c r="B1432">
        <v>447</v>
      </c>
      <c r="C1432" s="22" t="s">
        <v>7921</v>
      </c>
      <c r="D1432" t="s">
        <v>170</v>
      </c>
      <c r="E1432" s="23" t="s">
        <v>7922</v>
      </c>
      <c r="F1432" s="24" t="s">
        <v>738</v>
      </c>
      <c r="G1432" s="25">
        <v>60.640999999999998</v>
      </c>
      <c r="H1432" s="24">
        <v>0.05</v>
      </c>
      <c r="I1432" s="26">
        <f>ROUND(G1432*H1432,P4)</f>
        <v>0</v>
      </c>
      <c r="L1432" s="26">
        <v>0</v>
      </c>
      <c r="M1432" s="20">
        <f>ROUND(G1432*L1432,P4)</f>
        <v>0</v>
      </c>
      <c r="N1432" s="21" t="s">
        <v>170</v>
      </c>
      <c r="O1432" s="27">
        <f>M1432*AA1432</f>
        <v>0</v>
      </c>
      <c r="P1432">
        <v>3</v>
      </c>
      <c r="AA1432">
        <f>IF(P1432=1,$O$3,IF(P1432=2,$O$4,$O$5))</f>
        <v>0</v>
      </c>
    </row>
    <row r="1433" spans="1:27">
      <c r="A1433" t="s">
        <v>173</v>
      </c>
      <c r="E1433" s="23" t="s">
        <v>170</v>
      </c>
    </row>
    <row r="1434" spans="1:27" ht="39.6">
      <c r="A1434" t="s">
        <v>174</v>
      </c>
      <c r="E1434" s="28" t="s">
        <v>7923</v>
      </c>
    </row>
    <row r="1435" spans="1:27">
      <c r="A1435" t="s">
        <v>176</v>
      </c>
      <c r="E1435" s="23" t="s">
        <v>170</v>
      </c>
    </row>
    <row r="1436" spans="1:27" ht="26.45">
      <c r="A1436" t="s">
        <v>168</v>
      </c>
      <c r="B1436">
        <v>448</v>
      </c>
      <c r="C1436" s="22" t="s">
        <v>7924</v>
      </c>
      <c r="D1436" t="s">
        <v>170</v>
      </c>
      <c r="E1436" s="23" t="s">
        <v>7925</v>
      </c>
      <c r="F1436" s="24" t="s">
        <v>738</v>
      </c>
      <c r="G1436" s="25">
        <v>27.561</v>
      </c>
      <c r="H1436" s="24">
        <v>0.05</v>
      </c>
      <c r="I1436" s="26">
        <f>ROUND(G1436*H1436,P4)</f>
        <v>0</v>
      </c>
      <c r="L1436" s="26">
        <v>0</v>
      </c>
      <c r="M1436" s="20">
        <f>ROUND(G1436*L1436,P4)</f>
        <v>0</v>
      </c>
      <c r="N1436" s="21" t="s">
        <v>170</v>
      </c>
      <c r="O1436" s="27">
        <f>M1436*AA1436</f>
        <v>0</v>
      </c>
      <c r="P1436">
        <v>3</v>
      </c>
      <c r="AA1436">
        <f>IF(P1436=1,$O$3,IF(P1436=2,$O$4,$O$5))</f>
        <v>0</v>
      </c>
    </row>
    <row r="1437" spans="1:27">
      <c r="A1437" t="s">
        <v>173</v>
      </c>
      <c r="E1437" s="23" t="s">
        <v>170</v>
      </c>
    </row>
    <row r="1438" spans="1:27">
      <c r="A1438" t="s">
        <v>174</v>
      </c>
      <c r="E1438" s="28" t="s">
        <v>7926</v>
      </c>
    </row>
    <row r="1439" spans="1:27">
      <c r="A1439" t="s">
        <v>176</v>
      </c>
      <c r="E1439" s="23" t="s">
        <v>170</v>
      </c>
    </row>
    <row r="1440" spans="1:27" ht="26.45">
      <c r="A1440" t="s">
        <v>168</v>
      </c>
      <c r="B1440">
        <v>449</v>
      </c>
      <c r="C1440" s="22" t="s">
        <v>7927</v>
      </c>
      <c r="D1440" t="s">
        <v>170</v>
      </c>
      <c r="E1440" s="23" t="s">
        <v>7928</v>
      </c>
      <c r="F1440" s="24" t="s">
        <v>738</v>
      </c>
      <c r="G1440" s="25">
        <v>22.213999999999999</v>
      </c>
      <c r="H1440" s="24">
        <v>0.05</v>
      </c>
      <c r="I1440" s="26">
        <f>ROUND(G1440*H1440,P4)</f>
        <v>0</v>
      </c>
      <c r="L1440" s="26">
        <v>0</v>
      </c>
      <c r="M1440" s="20">
        <f>ROUND(G1440*L1440,P4)</f>
        <v>0</v>
      </c>
      <c r="N1440" s="21" t="s">
        <v>170</v>
      </c>
      <c r="O1440" s="27">
        <f>M1440*AA1440</f>
        <v>0</v>
      </c>
      <c r="P1440">
        <v>3</v>
      </c>
      <c r="AA1440">
        <f>IF(P1440=1,$O$3,IF(P1440=2,$O$4,$O$5))</f>
        <v>0</v>
      </c>
    </row>
    <row r="1441" spans="1:27">
      <c r="A1441" t="s">
        <v>173</v>
      </c>
      <c r="E1441" s="23" t="s">
        <v>170</v>
      </c>
    </row>
    <row r="1442" spans="1:27">
      <c r="A1442" t="s">
        <v>174</v>
      </c>
      <c r="E1442" s="28" t="s">
        <v>7929</v>
      </c>
    </row>
    <row r="1443" spans="1:27">
      <c r="A1443" t="s">
        <v>176</v>
      </c>
      <c r="E1443" s="23" t="s">
        <v>170</v>
      </c>
    </row>
    <row r="1444" spans="1:27" ht="26.45">
      <c r="A1444" t="s">
        <v>168</v>
      </c>
      <c r="B1444">
        <v>450</v>
      </c>
      <c r="C1444" s="22" t="s">
        <v>7930</v>
      </c>
      <c r="D1444" t="s">
        <v>170</v>
      </c>
      <c r="E1444" s="23" t="s">
        <v>7931</v>
      </c>
      <c r="F1444" s="24" t="s">
        <v>738</v>
      </c>
      <c r="G1444" s="25">
        <v>21.591999999999999</v>
      </c>
      <c r="H1444" s="24">
        <v>2.7999999999999998E-4</v>
      </c>
      <c r="I1444" s="26">
        <f>ROUND(G1444*H1444,P4)</f>
        <v>0</v>
      </c>
      <c r="L1444" s="26">
        <v>0</v>
      </c>
      <c r="M1444" s="20">
        <f>ROUND(G1444*L1444,P4)</f>
        <v>0</v>
      </c>
      <c r="N1444" s="21" t="s">
        <v>348</v>
      </c>
      <c r="O1444" s="27">
        <f>M1444*AA1444</f>
        <v>0</v>
      </c>
      <c r="P1444">
        <v>3</v>
      </c>
      <c r="AA1444">
        <f>IF(P1444=1,$O$3,IF(P1444=2,$O$4,$O$5))</f>
        <v>0</v>
      </c>
    </row>
    <row r="1445" spans="1:27" ht="52.9">
      <c r="A1445" t="s">
        <v>173</v>
      </c>
      <c r="E1445" s="23" t="s">
        <v>7932</v>
      </c>
    </row>
    <row r="1446" spans="1:27">
      <c r="A1446" t="s">
        <v>174</v>
      </c>
      <c r="E1446" s="28" t="s">
        <v>7933</v>
      </c>
    </row>
    <row r="1447" spans="1:27">
      <c r="A1447" t="s">
        <v>176</v>
      </c>
      <c r="E1447" s="23" t="s">
        <v>170</v>
      </c>
    </row>
    <row r="1448" spans="1:27" ht="26.45">
      <c r="A1448" t="s">
        <v>168</v>
      </c>
      <c r="B1448">
        <v>451</v>
      </c>
      <c r="C1448" s="22" t="s">
        <v>7934</v>
      </c>
      <c r="D1448" t="s">
        <v>170</v>
      </c>
      <c r="E1448" s="23" t="s">
        <v>7935</v>
      </c>
      <c r="F1448" s="24" t="s">
        <v>738</v>
      </c>
      <c r="G1448" s="25">
        <v>10.052</v>
      </c>
      <c r="H1448" s="24">
        <v>0.05</v>
      </c>
      <c r="I1448" s="26">
        <f>ROUND(G1448*H1448,P4)</f>
        <v>0</v>
      </c>
      <c r="L1448" s="26">
        <v>0</v>
      </c>
      <c r="M1448" s="20">
        <f>ROUND(G1448*L1448,P4)</f>
        <v>0</v>
      </c>
      <c r="N1448" s="21" t="s">
        <v>170</v>
      </c>
      <c r="O1448" s="27">
        <f>M1448*AA1448</f>
        <v>0</v>
      </c>
      <c r="P1448">
        <v>3</v>
      </c>
      <c r="AA1448">
        <f>IF(P1448=1,$O$3,IF(P1448=2,$O$4,$O$5))</f>
        <v>0</v>
      </c>
    </row>
    <row r="1449" spans="1:27">
      <c r="A1449" t="s">
        <v>173</v>
      </c>
      <c r="E1449" s="23" t="s">
        <v>170</v>
      </c>
    </row>
    <row r="1450" spans="1:27">
      <c r="A1450" t="s">
        <v>174</v>
      </c>
      <c r="E1450" s="28" t="s">
        <v>7936</v>
      </c>
    </row>
    <row r="1451" spans="1:27">
      <c r="A1451" t="s">
        <v>176</v>
      </c>
      <c r="E1451" s="23" t="s">
        <v>170</v>
      </c>
    </row>
    <row r="1452" spans="1:27" ht="26.45">
      <c r="A1452" t="s">
        <v>168</v>
      </c>
      <c r="B1452">
        <v>452</v>
      </c>
      <c r="C1452" s="22" t="s">
        <v>7937</v>
      </c>
      <c r="D1452" t="s">
        <v>170</v>
      </c>
      <c r="E1452" s="23" t="s">
        <v>7938</v>
      </c>
      <c r="F1452" s="24" t="s">
        <v>738</v>
      </c>
      <c r="G1452" s="25">
        <v>11.54</v>
      </c>
      <c r="H1452" s="24">
        <v>0.05</v>
      </c>
      <c r="I1452" s="26">
        <f>ROUND(G1452*H1452,P4)</f>
        <v>0</v>
      </c>
      <c r="L1452" s="26">
        <v>0</v>
      </c>
      <c r="M1452" s="20">
        <f>ROUND(G1452*L1452,P4)</f>
        <v>0</v>
      </c>
      <c r="N1452" s="21" t="s">
        <v>170</v>
      </c>
      <c r="O1452" s="27">
        <f>M1452*AA1452</f>
        <v>0</v>
      </c>
      <c r="P1452">
        <v>3</v>
      </c>
      <c r="AA1452">
        <f>IF(P1452=1,$O$3,IF(P1452=2,$O$4,$O$5))</f>
        <v>0</v>
      </c>
    </row>
    <row r="1453" spans="1:27">
      <c r="A1453" t="s">
        <v>173</v>
      </c>
      <c r="E1453" s="23" t="s">
        <v>170</v>
      </c>
    </row>
    <row r="1454" spans="1:27">
      <c r="A1454" t="s">
        <v>174</v>
      </c>
      <c r="E1454" s="28" t="s">
        <v>7939</v>
      </c>
    </row>
    <row r="1455" spans="1:27">
      <c r="A1455" t="s">
        <v>176</v>
      </c>
      <c r="E1455" s="23" t="s">
        <v>170</v>
      </c>
    </row>
    <row r="1456" spans="1:27">
      <c r="A1456" t="s">
        <v>168</v>
      </c>
      <c r="B1456">
        <v>453</v>
      </c>
      <c r="C1456" s="22" t="s">
        <v>7940</v>
      </c>
      <c r="D1456" t="s">
        <v>170</v>
      </c>
      <c r="E1456" s="23" t="s">
        <v>7941</v>
      </c>
      <c r="F1456" s="24" t="s">
        <v>317</v>
      </c>
      <c r="G1456" s="25">
        <v>5.8449999999999998</v>
      </c>
      <c r="H1456" s="24">
        <v>0</v>
      </c>
      <c r="I1456" s="26">
        <f>ROUND(G1456*H1456,P4)</f>
        <v>0</v>
      </c>
      <c r="L1456" s="26">
        <v>0</v>
      </c>
      <c r="M1456" s="20">
        <f>ROUND(G1456*L1456,P4)</f>
        <v>0</v>
      </c>
      <c r="N1456" s="21" t="s">
        <v>348</v>
      </c>
      <c r="O1456" s="27">
        <f>M1456*AA1456</f>
        <v>0</v>
      </c>
      <c r="P1456">
        <v>3</v>
      </c>
      <c r="AA1456">
        <f>IF(P1456=1,$O$3,IF(P1456=2,$O$4,$O$5))</f>
        <v>0</v>
      </c>
    </row>
    <row r="1457" spans="1:27" ht="39.6">
      <c r="A1457" t="s">
        <v>173</v>
      </c>
      <c r="E1457" s="23" t="s">
        <v>7942</v>
      </c>
    </row>
    <row r="1458" spans="1:27">
      <c r="A1458" t="s">
        <v>174</v>
      </c>
      <c r="E1458" s="28" t="s">
        <v>7943</v>
      </c>
    </row>
    <row r="1459" spans="1:27">
      <c r="A1459" t="s">
        <v>176</v>
      </c>
      <c r="E1459" s="23" t="s">
        <v>170</v>
      </c>
    </row>
    <row r="1460" spans="1:27">
      <c r="A1460" t="s">
        <v>168</v>
      </c>
      <c r="B1460">
        <v>454</v>
      </c>
      <c r="C1460" s="22" t="s">
        <v>7944</v>
      </c>
      <c r="D1460" t="s">
        <v>170</v>
      </c>
      <c r="E1460" s="23" t="s">
        <v>7945</v>
      </c>
      <c r="F1460" s="24" t="s">
        <v>317</v>
      </c>
      <c r="G1460" s="25">
        <v>5.8449999999999998</v>
      </c>
      <c r="H1460" s="24">
        <v>3.0000000000000001E-3</v>
      </c>
      <c r="I1460" s="26">
        <f>ROUND(G1460*H1460,P4)</f>
        <v>0</v>
      </c>
      <c r="L1460" s="26">
        <v>0</v>
      </c>
      <c r="M1460" s="20">
        <f>ROUND(G1460*L1460,P4)</f>
        <v>0</v>
      </c>
      <c r="N1460" s="21" t="s">
        <v>170</v>
      </c>
      <c r="O1460" s="27">
        <f>M1460*AA1460</f>
        <v>0</v>
      </c>
      <c r="P1460">
        <v>3</v>
      </c>
      <c r="AA1460">
        <f>IF(P1460=1,$O$3,IF(P1460=2,$O$4,$O$5))</f>
        <v>0</v>
      </c>
    </row>
    <row r="1461" spans="1:27">
      <c r="A1461" t="s">
        <v>173</v>
      </c>
      <c r="E1461" s="23" t="s">
        <v>170</v>
      </c>
    </row>
    <row r="1462" spans="1:27">
      <c r="A1462" t="s">
        <v>174</v>
      </c>
      <c r="E1462" s="28" t="s">
        <v>7946</v>
      </c>
    </row>
    <row r="1463" spans="1:27" ht="39.6">
      <c r="A1463" t="s">
        <v>176</v>
      </c>
      <c r="E1463" s="23" t="s">
        <v>7947</v>
      </c>
    </row>
    <row r="1464" spans="1:27">
      <c r="A1464" t="s">
        <v>168</v>
      </c>
      <c r="B1464">
        <v>455</v>
      </c>
      <c r="C1464" s="22" t="s">
        <v>7948</v>
      </c>
      <c r="D1464" t="s">
        <v>170</v>
      </c>
      <c r="E1464" s="23" t="s">
        <v>7949</v>
      </c>
      <c r="F1464" s="24" t="s">
        <v>415</v>
      </c>
      <c r="G1464" s="25">
        <v>1</v>
      </c>
      <c r="H1464" s="24">
        <v>0</v>
      </c>
      <c r="I1464" s="26">
        <f>ROUND(G1464*H1464,P4)</f>
        <v>0</v>
      </c>
      <c r="L1464" s="26">
        <v>0</v>
      </c>
      <c r="M1464" s="20">
        <f>ROUND(G1464*L1464,P4)</f>
        <v>0</v>
      </c>
      <c r="N1464" s="21" t="s">
        <v>348</v>
      </c>
      <c r="O1464" s="27">
        <f>M1464*AA1464</f>
        <v>0</v>
      </c>
      <c r="P1464">
        <v>3</v>
      </c>
      <c r="AA1464">
        <f>IF(P1464=1,$O$3,IF(P1464=2,$O$4,$O$5))</f>
        <v>0</v>
      </c>
    </row>
    <row r="1465" spans="1:27" ht="39.6">
      <c r="A1465" t="s">
        <v>173</v>
      </c>
      <c r="E1465" s="23" t="s">
        <v>7950</v>
      </c>
    </row>
    <row r="1466" spans="1:27">
      <c r="A1466" t="s">
        <v>174</v>
      </c>
      <c r="E1466" s="28" t="s">
        <v>183</v>
      </c>
    </row>
    <row r="1467" spans="1:27">
      <c r="A1467" t="s">
        <v>176</v>
      </c>
      <c r="E1467" s="23" t="s">
        <v>170</v>
      </c>
    </row>
    <row r="1468" spans="1:27" ht="26.45">
      <c r="A1468" t="s">
        <v>168</v>
      </c>
      <c r="B1468">
        <v>456</v>
      </c>
      <c r="C1468" s="22" t="s">
        <v>7951</v>
      </c>
      <c r="D1468" t="s">
        <v>170</v>
      </c>
      <c r="E1468" s="23" t="s">
        <v>7952</v>
      </c>
      <c r="F1468" s="24" t="s">
        <v>415</v>
      </c>
      <c r="G1468" s="25">
        <v>1</v>
      </c>
      <c r="H1468" s="24">
        <v>2.5399999999999999E-2</v>
      </c>
      <c r="I1468" s="26">
        <f>ROUND(G1468*H1468,P4)</f>
        <v>0</v>
      </c>
      <c r="L1468" s="26">
        <v>0</v>
      </c>
      <c r="M1468" s="20">
        <f>ROUND(G1468*L1468,P4)</f>
        <v>0</v>
      </c>
      <c r="N1468" s="21" t="s">
        <v>170</v>
      </c>
      <c r="O1468" s="27">
        <f>M1468*AA1468</f>
        <v>0</v>
      </c>
      <c r="P1468">
        <v>3</v>
      </c>
      <c r="AA1468">
        <f>IF(P1468=1,$O$3,IF(P1468=2,$O$4,$O$5))</f>
        <v>0</v>
      </c>
    </row>
    <row r="1469" spans="1:27">
      <c r="A1469" t="s">
        <v>173</v>
      </c>
      <c r="E1469" s="23" t="s">
        <v>170</v>
      </c>
    </row>
    <row r="1470" spans="1:27">
      <c r="A1470" t="s">
        <v>174</v>
      </c>
      <c r="E1470" s="28" t="s">
        <v>183</v>
      </c>
    </row>
    <row r="1471" spans="1:27">
      <c r="A1471" t="s">
        <v>176</v>
      </c>
      <c r="E1471" s="23" t="s">
        <v>170</v>
      </c>
    </row>
    <row r="1472" spans="1:27">
      <c r="A1472" t="s">
        <v>168</v>
      </c>
      <c r="B1472">
        <v>457</v>
      </c>
      <c r="C1472" s="22" t="s">
        <v>7953</v>
      </c>
      <c r="D1472" t="s">
        <v>170</v>
      </c>
      <c r="E1472" s="23" t="s">
        <v>7954</v>
      </c>
      <c r="F1472" s="24" t="s">
        <v>738</v>
      </c>
      <c r="G1472" s="25">
        <v>462.89600000000002</v>
      </c>
      <c r="H1472" s="24">
        <v>0</v>
      </c>
      <c r="I1472" s="26">
        <f>ROUND(G1472*H1472,P4)</f>
        <v>0</v>
      </c>
      <c r="L1472" s="26">
        <v>0</v>
      </c>
      <c r="M1472" s="20">
        <f>ROUND(G1472*L1472,P4)</f>
        <v>0</v>
      </c>
      <c r="N1472" s="21" t="s">
        <v>348</v>
      </c>
      <c r="O1472" s="27">
        <f>M1472*AA1472</f>
        <v>0</v>
      </c>
      <c r="P1472">
        <v>3</v>
      </c>
      <c r="AA1472">
        <f>IF(P1472=1,$O$3,IF(P1472=2,$O$4,$O$5))</f>
        <v>0</v>
      </c>
    </row>
    <row r="1473" spans="1:27" ht="79.150000000000006">
      <c r="A1473" t="s">
        <v>173</v>
      </c>
      <c r="E1473" s="23" t="s">
        <v>7955</v>
      </c>
    </row>
    <row r="1474" spans="1:27">
      <c r="A1474" t="s">
        <v>174</v>
      </c>
      <c r="E1474" s="28" t="s">
        <v>7956</v>
      </c>
    </row>
    <row r="1475" spans="1:27">
      <c r="A1475" t="s">
        <v>176</v>
      </c>
      <c r="E1475" s="23" t="s">
        <v>170</v>
      </c>
    </row>
    <row r="1476" spans="1:27" ht="39.6">
      <c r="A1476" t="s">
        <v>168</v>
      </c>
      <c r="B1476">
        <v>458</v>
      </c>
      <c r="C1476" s="22" t="s">
        <v>7957</v>
      </c>
      <c r="D1476" t="s">
        <v>170</v>
      </c>
      <c r="E1476" s="23" t="s">
        <v>7958</v>
      </c>
      <c r="F1476" s="24" t="s">
        <v>738</v>
      </c>
      <c r="G1476" s="25">
        <v>341.911</v>
      </c>
      <c r="H1476" s="24">
        <v>0.05</v>
      </c>
      <c r="I1476" s="26">
        <f>ROUND(G1476*H1476,P4)</f>
        <v>0</v>
      </c>
      <c r="L1476" s="26">
        <v>0</v>
      </c>
      <c r="M1476" s="20">
        <f>ROUND(G1476*L1476,P4)</f>
        <v>0</v>
      </c>
      <c r="N1476" s="21" t="s">
        <v>170</v>
      </c>
      <c r="O1476" s="27">
        <f>M1476*AA1476</f>
        <v>0</v>
      </c>
      <c r="P1476">
        <v>3</v>
      </c>
      <c r="AA1476">
        <f>IF(P1476=1,$O$3,IF(P1476=2,$O$4,$O$5))</f>
        <v>0</v>
      </c>
    </row>
    <row r="1477" spans="1:27">
      <c r="A1477" t="s">
        <v>173</v>
      </c>
      <c r="E1477" s="23" t="s">
        <v>170</v>
      </c>
    </row>
    <row r="1478" spans="1:27">
      <c r="A1478" t="s">
        <v>174</v>
      </c>
      <c r="E1478" s="28" t="s">
        <v>7959</v>
      </c>
    </row>
    <row r="1479" spans="1:27">
      <c r="A1479" t="s">
        <v>176</v>
      </c>
      <c r="E1479" s="23" t="s">
        <v>170</v>
      </c>
    </row>
    <row r="1480" spans="1:27" ht="26.45">
      <c r="A1480" t="s">
        <v>168</v>
      </c>
      <c r="B1480">
        <v>459</v>
      </c>
      <c r="C1480" s="22" t="s">
        <v>7960</v>
      </c>
      <c r="D1480" t="s">
        <v>170</v>
      </c>
      <c r="E1480" s="23" t="s">
        <v>7961</v>
      </c>
      <c r="F1480" s="24" t="s">
        <v>738</v>
      </c>
      <c r="G1480" s="25">
        <v>92.4</v>
      </c>
      <c r="H1480" s="24">
        <v>0.05</v>
      </c>
      <c r="I1480" s="26">
        <f>ROUND(G1480*H1480,P4)</f>
        <v>0</v>
      </c>
      <c r="L1480" s="26">
        <v>0</v>
      </c>
      <c r="M1480" s="20">
        <f>ROUND(G1480*L1480,P4)</f>
        <v>0</v>
      </c>
      <c r="N1480" s="21" t="s">
        <v>170</v>
      </c>
      <c r="O1480" s="27">
        <f>M1480*AA1480</f>
        <v>0</v>
      </c>
      <c r="P1480">
        <v>3</v>
      </c>
      <c r="AA1480">
        <f>IF(P1480=1,$O$3,IF(P1480=2,$O$4,$O$5))</f>
        <v>0</v>
      </c>
    </row>
    <row r="1481" spans="1:27">
      <c r="A1481" t="s">
        <v>173</v>
      </c>
      <c r="E1481" s="23" t="s">
        <v>170</v>
      </c>
    </row>
    <row r="1482" spans="1:27">
      <c r="A1482" t="s">
        <v>174</v>
      </c>
      <c r="E1482" s="28" t="s">
        <v>7962</v>
      </c>
    </row>
    <row r="1483" spans="1:27" ht="52.9">
      <c r="A1483" t="s">
        <v>176</v>
      </c>
      <c r="E1483" s="23" t="s">
        <v>7963</v>
      </c>
    </row>
    <row r="1484" spans="1:27" ht="26.45">
      <c r="A1484" t="s">
        <v>168</v>
      </c>
      <c r="B1484">
        <v>460</v>
      </c>
      <c r="C1484" s="22" t="s">
        <v>7964</v>
      </c>
      <c r="D1484" t="s">
        <v>170</v>
      </c>
      <c r="E1484" s="23" t="s">
        <v>7965</v>
      </c>
      <c r="F1484" s="24" t="s">
        <v>738</v>
      </c>
      <c r="G1484" s="25">
        <v>28.585000000000001</v>
      </c>
      <c r="H1484" s="24">
        <v>0.05</v>
      </c>
      <c r="I1484" s="26">
        <f>ROUND(G1484*H1484,P4)</f>
        <v>0</v>
      </c>
      <c r="L1484" s="26">
        <v>0</v>
      </c>
      <c r="M1484" s="20">
        <f>ROUND(G1484*L1484,P4)</f>
        <v>0</v>
      </c>
      <c r="N1484" s="21" t="s">
        <v>170</v>
      </c>
      <c r="O1484" s="27">
        <f>M1484*AA1484</f>
        <v>0</v>
      </c>
      <c r="P1484">
        <v>3</v>
      </c>
      <c r="AA1484">
        <f>IF(P1484=1,$O$3,IF(P1484=2,$O$4,$O$5))</f>
        <v>0</v>
      </c>
    </row>
    <row r="1485" spans="1:27">
      <c r="A1485" t="s">
        <v>173</v>
      </c>
      <c r="E1485" s="23" t="s">
        <v>170</v>
      </c>
    </row>
    <row r="1486" spans="1:27">
      <c r="A1486" t="s">
        <v>174</v>
      </c>
      <c r="E1486" s="28" t="s">
        <v>7966</v>
      </c>
    </row>
    <row r="1487" spans="1:27" ht="52.9">
      <c r="A1487" t="s">
        <v>176</v>
      </c>
      <c r="E1487" s="23" t="s">
        <v>7967</v>
      </c>
    </row>
    <row r="1488" spans="1:27">
      <c r="A1488" t="s">
        <v>168</v>
      </c>
      <c r="B1488">
        <v>461</v>
      </c>
      <c r="C1488" s="22" t="s">
        <v>7968</v>
      </c>
      <c r="D1488" t="s">
        <v>170</v>
      </c>
      <c r="E1488" s="23" t="s">
        <v>7969</v>
      </c>
      <c r="F1488" s="24" t="s">
        <v>317</v>
      </c>
      <c r="G1488" s="25">
        <v>17.399999999999999</v>
      </c>
      <c r="H1488" s="24">
        <v>0</v>
      </c>
      <c r="I1488" s="26">
        <f>ROUND(G1488*H1488,P4)</f>
        <v>0</v>
      </c>
      <c r="L1488" s="26">
        <v>0</v>
      </c>
      <c r="M1488" s="20">
        <f>ROUND(G1488*L1488,P4)</f>
        <v>0</v>
      </c>
      <c r="N1488" s="21" t="s">
        <v>348</v>
      </c>
      <c r="O1488" s="27">
        <f>M1488*AA1488</f>
        <v>0</v>
      </c>
      <c r="P1488">
        <v>3</v>
      </c>
      <c r="AA1488">
        <f>IF(P1488=1,$O$3,IF(P1488=2,$O$4,$O$5))</f>
        <v>0</v>
      </c>
    </row>
    <row r="1489" spans="1:27" ht="52.9">
      <c r="A1489" t="s">
        <v>173</v>
      </c>
      <c r="E1489" s="23" t="s">
        <v>7970</v>
      </c>
    </row>
    <row r="1490" spans="1:27">
      <c r="A1490" t="s">
        <v>174</v>
      </c>
      <c r="E1490" s="28" t="s">
        <v>7971</v>
      </c>
    </row>
    <row r="1491" spans="1:27">
      <c r="A1491" t="s">
        <v>176</v>
      </c>
      <c r="E1491" s="23" t="s">
        <v>170</v>
      </c>
    </row>
    <row r="1492" spans="1:27">
      <c r="A1492" t="s">
        <v>168</v>
      </c>
      <c r="B1492">
        <v>462</v>
      </c>
      <c r="C1492" s="22" t="s">
        <v>7972</v>
      </c>
      <c r="D1492" t="s">
        <v>170</v>
      </c>
      <c r="E1492" s="23" t="s">
        <v>7973</v>
      </c>
      <c r="F1492" s="24" t="s">
        <v>317</v>
      </c>
      <c r="G1492" s="25">
        <v>19.14</v>
      </c>
      <c r="H1492" s="24">
        <v>2.0000000000000001E-4</v>
      </c>
      <c r="I1492" s="26">
        <f>ROUND(G1492*H1492,P4)</f>
        <v>0</v>
      </c>
      <c r="L1492" s="26">
        <v>0</v>
      </c>
      <c r="M1492" s="20">
        <f>ROUND(G1492*L1492,P4)</f>
        <v>0</v>
      </c>
      <c r="N1492" s="21" t="s">
        <v>348</v>
      </c>
      <c r="O1492" s="27">
        <f>M1492*AA1492</f>
        <v>0</v>
      </c>
      <c r="P1492">
        <v>3</v>
      </c>
      <c r="AA1492">
        <f>IF(P1492=1,$O$3,IF(P1492=2,$O$4,$O$5))</f>
        <v>0</v>
      </c>
    </row>
    <row r="1493" spans="1:27">
      <c r="A1493" t="s">
        <v>173</v>
      </c>
      <c r="E1493" s="23" t="s">
        <v>170</v>
      </c>
    </row>
    <row r="1494" spans="1:27">
      <c r="A1494" t="s">
        <v>174</v>
      </c>
      <c r="E1494" s="28" t="s">
        <v>7974</v>
      </c>
    </row>
    <row r="1495" spans="1:27">
      <c r="A1495" t="s">
        <v>176</v>
      </c>
      <c r="E1495" s="23" t="s">
        <v>170</v>
      </c>
    </row>
    <row r="1496" spans="1:27">
      <c r="A1496" t="s">
        <v>168</v>
      </c>
      <c r="B1496">
        <v>463</v>
      </c>
      <c r="C1496" s="22" t="s">
        <v>7975</v>
      </c>
      <c r="D1496" t="s">
        <v>170</v>
      </c>
      <c r="E1496" s="23" t="s">
        <v>7976</v>
      </c>
      <c r="F1496" s="24" t="s">
        <v>317</v>
      </c>
      <c r="G1496" s="25">
        <v>6.95</v>
      </c>
      <c r="H1496" s="24">
        <v>0</v>
      </c>
      <c r="I1496" s="26">
        <f>ROUND(G1496*H1496,P4)</f>
        <v>0</v>
      </c>
      <c r="L1496" s="26">
        <v>0</v>
      </c>
      <c r="M1496" s="20">
        <f>ROUND(G1496*L1496,P4)</f>
        <v>0</v>
      </c>
      <c r="N1496" s="21" t="s">
        <v>348</v>
      </c>
      <c r="O1496" s="27">
        <f>M1496*AA1496</f>
        <v>0</v>
      </c>
      <c r="P1496">
        <v>3</v>
      </c>
      <c r="AA1496">
        <f>IF(P1496=1,$O$3,IF(P1496=2,$O$4,$O$5))</f>
        <v>0</v>
      </c>
    </row>
    <row r="1497" spans="1:27" ht="52.9">
      <c r="A1497" t="s">
        <v>173</v>
      </c>
      <c r="E1497" s="23" t="s">
        <v>7977</v>
      </c>
    </row>
    <row r="1498" spans="1:27">
      <c r="A1498" t="s">
        <v>174</v>
      </c>
      <c r="E1498" s="28" t="s">
        <v>7978</v>
      </c>
    </row>
    <row r="1499" spans="1:27">
      <c r="A1499" t="s">
        <v>176</v>
      </c>
      <c r="E1499" s="23" t="s">
        <v>170</v>
      </c>
    </row>
    <row r="1500" spans="1:27">
      <c r="A1500" t="s">
        <v>168</v>
      </c>
      <c r="B1500">
        <v>464</v>
      </c>
      <c r="C1500" s="22" t="s">
        <v>7979</v>
      </c>
      <c r="D1500" t="s">
        <v>170</v>
      </c>
      <c r="E1500" s="23" t="s">
        <v>7980</v>
      </c>
      <c r="F1500" s="24" t="s">
        <v>317</v>
      </c>
      <c r="G1500" s="25">
        <v>7.6449999999999996</v>
      </c>
      <c r="H1500" s="24">
        <v>2.0000000000000001E-4</v>
      </c>
      <c r="I1500" s="26">
        <f>ROUND(G1500*H1500,P4)</f>
        <v>0</v>
      </c>
      <c r="L1500" s="26">
        <v>0</v>
      </c>
      <c r="M1500" s="20">
        <f>ROUND(G1500*L1500,P4)</f>
        <v>0</v>
      </c>
      <c r="N1500" s="21" t="s">
        <v>348</v>
      </c>
      <c r="O1500" s="27">
        <f>M1500*AA1500</f>
        <v>0</v>
      </c>
      <c r="P1500">
        <v>3</v>
      </c>
      <c r="AA1500">
        <f>IF(P1500=1,$O$3,IF(P1500=2,$O$4,$O$5))</f>
        <v>0</v>
      </c>
    </row>
    <row r="1501" spans="1:27">
      <c r="A1501" t="s">
        <v>173</v>
      </c>
      <c r="E1501" s="23" t="s">
        <v>170</v>
      </c>
    </row>
    <row r="1502" spans="1:27">
      <c r="A1502" t="s">
        <v>174</v>
      </c>
      <c r="E1502" s="28" t="s">
        <v>7981</v>
      </c>
    </row>
    <row r="1503" spans="1:27">
      <c r="A1503" t="s">
        <v>176</v>
      </c>
      <c r="E1503" s="23" t="s">
        <v>170</v>
      </c>
    </row>
    <row r="1504" spans="1:27" ht="26.45">
      <c r="A1504" t="s">
        <v>168</v>
      </c>
      <c r="B1504">
        <v>465</v>
      </c>
      <c r="C1504" s="22" t="s">
        <v>7982</v>
      </c>
      <c r="D1504" t="s">
        <v>170</v>
      </c>
      <c r="E1504" s="23" t="s">
        <v>7983</v>
      </c>
      <c r="F1504" s="24" t="s">
        <v>415</v>
      </c>
      <c r="G1504" s="25">
        <v>3</v>
      </c>
      <c r="H1504" s="24">
        <v>0</v>
      </c>
      <c r="I1504" s="26">
        <f>ROUND(G1504*H1504,P4)</f>
        <v>0</v>
      </c>
      <c r="L1504" s="26">
        <v>0</v>
      </c>
      <c r="M1504" s="20">
        <f>ROUND(G1504*L1504,P4)</f>
        <v>0</v>
      </c>
      <c r="N1504" s="21" t="s">
        <v>348</v>
      </c>
      <c r="O1504" s="27">
        <f>M1504*AA1504</f>
        <v>0</v>
      </c>
      <c r="P1504">
        <v>3</v>
      </c>
      <c r="AA1504">
        <f>IF(P1504=1,$O$3,IF(P1504=2,$O$4,$O$5))</f>
        <v>0</v>
      </c>
    </row>
    <row r="1505" spans="1:27" ht="52.9">
      <c r="A1505" t="s">
        <v>173</v>
      </c>
      <c r="E1505" s="23" t="s">
        <v>7984</v>
      </c>
    </row>
    <row r="1506" spans="1:27">
      <c r="A1506" t="s">
        <v>174</v>
      </c>
      <c r="E1506" s="28" t="s">
        <v>3202</v>
      </c>
    </row>
    <row r="1507" spans="1:27">
      <c r="A1507" t="s">
        <v>176</v>
      </c>
      <c r="E1507" s="23" t="s">
        <v>170</v>
      </c>
    </row>
    <row r="1508" spans="1:27" ht="26.45">
      <c r="A1508" t="s">
        <v>168</v>
      </c>
      <c r="B1508">
        <v>466</v>
      </c>
      <c r="C1508" s="22" t="s">
        <v>7985</v>
      </c>
      <c r="D1508" t="s">
        <v>170</v>
      </c>
      <c r="E1508" s="23" t="s">
        <v>7986</v>
      </c>
      <c r="F1508" s="24" t="s">
        <v>738</v>
      </c>
      <c r="G1508" s="25">
        <v>5.7</v>
      </c>
      <c r="H1508" s="24">
        <v>7.0000000000000001E-3</v>
      </c>
      <c r="I1508" s="26">
        <f>ROUND(G1508*H1508,P4)</f>
        <v>0</v>
      </c>
      <c r="L1508" s="26">
        <v>0</v>
      </c>
      <c r="M1508" s="20">
        <f>ROUND(G1508*L1508,P4)</f>
        <v>0</v>
      </c>
      <c r="N1508" s="21" t="s">
        <v>170</v>
      </c>
      <c r="O1508" s="27">
        <f>M1508*AA1508</f>
        <v>0</v>
      </c>
      <c r="P1508">
        <v>3</v>
      </c>
      <c r="AA1508">
        <f>IF(P1508=1,$O$3,IF(P1508=2,$O$4,$O$5))</f>
        <v>0</v>
      </c>
    </row>
    <row r="1509" spans="1:27">
      <c r="A1509" t="s">
        <v>173</v>
      </c>
      <c r="E1509" s="23" t="s">
        <v>170</v>
      </c>
    </row>
    <row r="1510" spans="1:27">
      <c r="A1510" t="s">
        <v>174</v>
      </c>
      <c r="E1510" s="28" t="s">
        <v>7987</v>
      </c>
    </row>
    <row r="1511" spans="1:27">
      <c r="A1511" t="s">
        <v>176</v>
      </c>
      <c r="E1511" s="23" t="s">
        <v>170</v>
      </c>
    </row>
    <row r="1512" spans="1:27">
      <c r="A1512" t="s">
        <v>168</v>
      </c>
      <c r="B1512">
        <v>467</v>
      </c>
      <c r="C1512" s="22" t="s">
        <v>7988</v>
      </c>
      <c r="D1512" t="s">
        <v>170</v>
      </c>
      <c r="E1512" s="23" t="s">
        <v>7989</v>
      </c>
      <c r="F1512" s="24" t="s">
        <v>738</v>
      </c>
      <c r="G1512" s="25">
        <v>41.171999999999997</v>
      </c>
      <c r="H1512" s="24">
        <v>0</v>
      </c>
      <c r="I1512" s="26">
        <f>ROUND(G1512*H1512,P4)</f>
        <v>0</v>
      </c>
      <c r="L1512" s="26">
        <v>0</v>
      </c>
      <c r="M1512" s="20">
        <f>ROUND(G1512*L1512,P4)</f>
        <v>0</v>
      </c>
      <c r="N1512" s="21" t="s">
        <v>348</v>
      </c>
      <c r="O1512" s="27">
        <f>M1512*AA1512</f>
        <v>0</v>
      </c>
      <c r="P1512">
        <v>3</v>
      </c>
      <c r="AA1512">
        <f>IF(P1512=1,$O$3,IF(P1512=2,$O$4,$O$5))</f>
        <v>0</v>
      </c>
    </row>
    <row r="1513" spans="1:27" ht="52.9">
      <c r="A1513" t="s">
        <v>173</v>
      </c>
      <c r="E1513" s="23" t="s">
        <v>7990</v>
      </c>
    </row>
    <row r="1514" spans="1:27" ht="171.6">
      <c r="A1514" t="s">
        <v>174</v>
      </c>
      <c r="E1514" s="28" t="s">
        <v>7991</v>
      </c>
    </row>
    <row r="1515" spans="1:27">
      <c r="A1515" t="s">
        <v>176</v>
      </c>
      <c r="E1515" s="23" t="s">
        <v>170</v>
      </c>
    </row>
    <row r="1516" spans="1:27">
      <c r="A1516" t="s">
        <v>168</v>
      </c>
      <c r="B1516">
        <v>469</v>
      </c>
      <c r="C1516" s="22" t="s">
        <v>7992</v>
      </c>
      <c r="D1516" t="s">
        <v>170</v>
      </c>
      <c r="E1516" s="23" t="s">
        <v>7993</v>
      </c>
      <c r="F1516" s="24" t="s">
        <v>738</v>
      </c>
      <c r="G1516" s="25">
        <v>10</v>
      </c>
      <c r="H1516" s="24">
        <v>0</v>
      </c>
      <c r="I1516" s="26">
        <f>ROUND(G1516*H1516,P4)</f>
        <v>0</v>
      </c>
      <c r="L1516" s="26">
        <v>0</v>
      </c>
      <c r="M1516" s="20">
        <f>ROUND(G1516*L1516,P4)</f>
        <v>0</v>
      </c>
      <c r="N1516" s="21" t="s">
        <v>348</v>
      </c>
      <c r="O1516" s="27">
        <f>M1516*AA1516</f>
        <v>0</v>
      </c>
      <c r="P1516">
        <v>3</v>
      </c>
      <c r="AA1516">
        <f>IF(P1516=1,$O$3,IF(P1516=2,$O$4,$O$5))</f>
        <v>0</v>
      </c>
    </row>
    <row r="1517" spans="1:27" ht="39.6">
      <c r="A1517" t="s">
        <v>173</v>
      </c>
      <c r="E1517" s="23" t="s">
        <v>7994</v>
      </c>
    </row>
    <row r="1518" spans="1:27">
      <c r="A1518" t="s">
        <v>174</v>
      </c>
      <c r="E1518" s="28" t="s">
        <v>6144</v>
      </c>
    </row>
    <row r="1519" spans="1:27">
      <c r="A1519" t="s">
        <v>176</v>
      </c>
      <c r="E1519" s="23" t="s">
        <v>170</v>
      </c>
    </row>
    <row r="1520" spans="1:27" ht="26.45">
      <c r="A1520" t="s">
        <v>168</v>
      </c>
      <c r="B1520">
        <v>470</v>
      </c>
      <c r="C1520" s="22" t="s">
        <v>7995</v>
      </c>
      <c r="D1520" t="s">
        <v>170</v>
      </c>
      <c r="E1520" s="23" t="s">
        <v>7996</v>
      </c>
      <c r="F1520" s="24" t="s">
        <v>738</v>
      </c>
      <c r="G1520" s="25">
        <v>22.22</v>
      </c>
      <c r="H1520" s="24">
        <v>2.5699999999999998E-3</v>
      </c>
      <c r="I1520" s="26">
        <f>ROUND(G1520*H1520,P4)</f>
        <v>0</v>
      </c>
      <c r="L1520" s="26">
        <v>0</v>
      </c>
      <c r="M1520" s="20">
        <f>ROUND(G1520*L1520,P4)</f>
        <v>0</v>
      </c>
      <c r="N1520" s="21" t="s">
        <v>348</v>
      </c>
      <c r="O1520" s="27">
        <f>M1520*AA1520</f>
        <v>0</v>
      </c>
      <c r="P1520">
        <v>3</v>
      </c>
      <c r="AA1520">
        <f>IF(P1520=1,$O$3,IF(P1520=2,$O$4,$O$5))</f>
        <v>0</v>
      </c>
    </row>
    <row r="1521" spans="1:27" ht="79.150000000000006">
      <c r="A1521" t="s">
        <v>173</v>
      </c>
      <c r="E1521" s="23" t="s">
        <v>7997</v>
      </c>
    </row>
    <row r="1522" spans="1:27">
      <c r="A1522" t="s">
        <v>174</v>
      </c>
      <c r="E1522" s="28" t="s">
        <v>7998</v>
      </c>
    </row>
    <row r="1523" spans="1:27">
      <c r="A1523" t="s">
        <v>176</v>
      </c>
      <c r="E1523" s="23" t="s">
        <v>170</v>
      </c>
    </row>
    <row r="1524" spans="1:27">
      <c r="A1524" t="s">
        <v>168</v>
      </c>
      <c r="B1524">
        <v>471</v>
      </c>
      <c r="C1524" s="22" t="s">
        <v>7999</v>
      </c>
      <c r="D1524" t="s">
        <v>170</v>
      </c>
      <c r="E1524" s="23" t="s">
        <v>8000</v>
      </c>
      <c r="F1524" s="24" t="s">
        <v>738</v>
      </c>
      <c r="G1524" s="25">
        <v>22.22</v>
      </c>
      <c r="H1524" s="24">
        <v>0</v>
      </c>
      <c r="I1524" s="26">
        <f>ROUND(G1524*H1524,P4)</f>
        <v>0</v>
      </c>
      <c r="L1524" s="26">
        <v>0</v>
      </c>
      <c r="M1524" s="20">
        <f>ROUND(G1524*L1524,P4)</f>
        <v>0</v>
      </c>
      <c r="N1524" s="21" t="s">
        <v>348</v>
      </c>
      <c r="O1524" s="27">
        <f>M1524*AA1524</f>
        <v>0</v>
      </c>
      <c r="P1524">
        <v>3</v>
      </c>
      <c r="AA1524">
        <f>IF(P1524=1,$O$3,IF(P1524=2,$O$4,$O$5))</f>
        <v>0</v>
      </c>
    </row>
    <row r="1525" spans="1:27" ht="39.6">
      <c r="A1525" t="s">
        <v>173</v>
      </c>
      <c r="E1525" s="23" t="s">
        <v>8001</v>
      </c>
    </row>
    <row r="1526" spans="1:27">
      <c r="A1526" t="s">
        <v>174</v>
      </c>
      <c r="E1526" s="28" t="s">
        <v>7998</v>
      </c>
    </row>
    <row r="1527" spans="1:27">
      <c r="A1527" t="s">
        <v>176</v>
      </c>
      <c r="E1527" s="23" t="s">
        <v>170</v>
      </c>
    </row>
    <row r="1528" spans="1:27" ht="26.45">
      <c r="A1528" t="s">
        <v>168</v>
      </c>
      <c r="B1528">
        <v>472</v>
      </c>
      <c r="C1528" s="22" t="s">
        <v>8002</v>
      </c>
      <c r="D1528" t="s">
        <v>170</v>
      </c>
      <c r="E1528" s="23" t="s">
        <v>8003</v>
      </c>
      <c r="F1528" s="24" t="s">
        <v>738</v>
      </c>
      <c r="G1528" s="25">
        <v>23.331</v>
      </c>
      <c r="H1528" s="24">
        <v>3.2000000000000001E-2</v>
      </c>
      <c r="I1528" s="26">
        <f>ROUND(G1528*H1528,P4)</f>
        <v>0</v>
      </c>
      <c r="L1528" s="26">
        <v>0</v>
      </c>
      <c r="M1528" s="20">
        <f>ROUND(G1528*L1528,P4)</f>
        <v>0</v>
      </c>
      <c r="N1528" s="21" t="s">
        <v>348</v>
      </c>
      <c r="O1528" s="27">
        <f>M1528*AA1528</f>
        <v>0</v>
      </c>
      <c r="P1528">
        <v>3</v>
      </c>
      <c r="AA1528">
        <f>IF(P1528=1,$O$3,IF(P1528=2,$O$4,$O$5))</f>
        <v>0</v>
      </c>
    </row>
    <row r="1529" spans="1:27">
      <c r="A1529" t="s">
        <v>173</v>
      </c>
      <c r="E1529" s="23" t="s">
        <v>170</v>
      </c>
    </row>
    <row r="1530" spans="1:27">
      <c r="A1530" t="s">
        <v>174</v>
      </c>
      <c r="E1530" s="28" t="s">
        <v>8004</v>
      </c>
    </row>
    <row r="1531" spans="1:27">
      <c r="A1531" t="s">
        <v>176</v>
      </c>
      <c r="E1531" s="23" t="s">
        <v>170</v>
      </c>
    </row>
    <row r="1532" spans="1:27">
      <c r="A1532" t="s">
        <v>168</v>
      </c>
      <c r="B1532">
        <v>473</v>
      </c>
      <c r="C1532" s="22" t="s">
        <v>8005</v>
      </c>
      <c r="D1532" t="s">
        <v>170</v>
      </c>
      <c r="E1532" s="23" t="s">
        <v>8006</v>
      </c>
      <c r="F1532" s="24" t="s">
        <v>317</v>
      </c>
      <c r="G1532" s="25">
        <v>26.2</v>
      </c>
      <c r="H1532" s="24">
        <v>0</v>
      </c>
      <c r="I1532" s="26">
        <f>ROUND(G1532*H1532,P4)</f>
        <v>0</v>
      </c>
      <c r="L1532" s="26">
        <v>0</v>
      </c>
      <c r="M1532" s="20">
        <f>ROUND(G1532*L1532,P4)</f>
        <v>0</v>
      </c>
      <c r="N1532" s="21" t="s">
        <v>348</v>
      </c>
      <c r="O1532" s="27">
        <f>M1532*AA1532</f>
        <v>0</v>
      </c>
      <c r="P1532">
        <v>3</v>
      </c>
      <c r="AA1532">
        <f>IF(P1532=1,$O$3,IF(P1532=2,$O$4,$O$5))</f>
        <v>0</v>
      </c>
    </row>
    <row r="1533" spans="1:27" ht="39.6">
      <c r="A1533" t="s">
        <v>173</v>
      </c>
      <c r="E1533" s="23" t="s">
        <v>8007</v>
      </c>
    </row>
    <row r="1534" spans="1:27">
      <c r="A1534" t="s">
        <v>174</v>
      </c>
      <c r="E1534" s="28" t="s">
        <v>8008</v>
      </c>
    </row>
    <row r="1535" spans="1:27">
      <c r="A1535" t="s">
        <v>176</v>
      </c>
      <c r="E1535" s="23" t="s">
        <v>170</v>
      </c>
    </row>
    <row r="1536" spans="1:27">
      <c r="A1536" t="s">
        <v>168</v>
      </c>
      <c r="B1536">
        <v>474</v>
      </c>
      <c r="C1536" s="22" t="s">
        <v>8009</v>
      </c>
      <c r="D1536" t="s">
        <v>170</v>
      </c>
      <c r="E1536" s="23" t="s">
        <v>8010</v>
      </c>
      <c r="F1536" s="24" t="s">
        <v>317</v>
      </c>
      <c r="G1536" s="25">
        <v>2261.41</v>
      </c>
      <c r="H1536" s="24">
        <v>6.0000000000000002E-5</v>
      </c>
      <c r="I1536" s="26">
        <f>ROUND(G1536*H1536,P4)</f>
        <v>0</v>
      </c>
      <c r="L1536" s="26">
        <v>0</v>
      </c>
      <c r="M1536" s="20">
        <f>ROUND(G1536*L1536,P4)</f>
        <v>0</v>
      </c>
      <c r="N1536" s="21" t="s">
        <v>348</v>
      </c>
      <c r="O1536" s="27">
        <f>M1536*AA1536</f>
        <v>0</v>
      </c>
      <c r="P1536">
        <v>3</v>
      </c>
      <c r="AA1536">
        <f>IF(P1536=1,$O$3,IF(P1536=2,$O$4,$O$5))</f>
        <v>0</v>
      </c>
    </row>
    <row r="1537" spans="1:27" ht="39.6">
      <c r="A1537" t="s">
        <v>173</v>
      </c>
      <c r="E1537" s="23" t="s">
        <v>8011</v>
      </c>
    </row>
    <row r="1538" spans="1:27">
      <c r="A1538" t="s">
        <v>174</v>
      </c>
      <c r="E1538" s="28" t="s">
        <v>8012</v>
      </c>
    </row>
    <row r="1539" spans="1:27">
      <c r="A1539" t="s">
        <v>176</v>
      </c>
      <c r="E1539" s="23" t="s">
        <v>170</v>
      </c>
    </row>
    <row r="1540" spans="1:27">
      <c r="A1540" t="s">
        <v>168</v>
      </c>
      <c r="B1540">
        <v>475</v>
      </c>
      <c r="C1540" s="22" t="s">
        <v>8013</v>
      </c>
      <c r="D1540" t="s">
        <v>170</v>
      </c>
      <c r="E1540" s="23" t="s">
        <v>8014</v>
      </c>
      <c r="F1540" s="24" t="s">
        <v>317</v>
      </c>
      <c r="G1540" s="25">
        <v>4522.82</v>
      </c>
      <c r="H1540" s="24">
        <v>6.9999999999999994E-5</v>
      </c>
      <c r="I1540" s="26">
        <f>ROUND(G1540*H1540,P4)</f>
        <v>0</v>
      </c>
      <c r="L1540" s="26">
        <v>0</v>
      </c>
      <c r="M1540" s="20">
        <f>ROUND(G1540*L1540,P4)</f>
        <v>0</v>
      </c>
      <c r="N1540" s="21" t="s">
        <v>348</v>
      </c>
      <c r="O1540" s="27">
        <f>M1540*AA1540</f>
        <v>0</v>
      </c>
      <c r="P1540">
        <v>3</v>
      </c>
      <c r="AA1540">
        <f>IF(P1540=1,$O$3,IF(P1540=2,$O$4,$O$5))</f>
        <v>0</v>
      </c>
    </row>
    <row r="1541" spans="1:27" ht="39.6">
      <c r="A1541" t="s">
        <v>173</v>
      </c>
      <c r="E1541" s="23" t="s">
        <v>8015</v>
      </c>
    </row>
    <row r="1542" spans="1:27">
      <c r="A1542" t="s">
        <v>174</v>
      </c>
      <c r="E1542" s="28" t="s">
        <v>8016</v>
      </c>
    </row>
    <row r="1543" spans="1:27">
      <c r="A1543" t="s">
        <v>176</v>
      </c>
      <c r="E1543" s="23" t="s">
        <v>170</v>
      </c>
    </row>
    <row r="1544" spans="1:27">
      <c r="A1544" t="s">
        <v>168</v>
      </c>
      <c r="B1544">
        <v>476</v>
      </c>
      <c r="C1544" s="22" t="s">
        <v>8017</v>
      </c>
      <c r="D1544" t="s">
        <v>170</v>
      </c>
      <c r="E1544" s="23" t="s">
        <v>8018</v>
      </c>
      <c r="F1544" s="24" t="s">
        <v>317</v>
      </c>
      <c r="G1544" s="25">
        <v>2261.41</v>
      </c>
      <c r="H1544" s="24">
        <v>6.9999999999999994E-5</v>
      </c>
      <c r="I1544" s="26">
        <f>ROUND(G1544*H1544,P4)</f>
        <v>0</v>
      </c>
      <c r="L1544" s="26">
        <v>0</v>
      </c>
      <c r="M1544" s="20">
        <f>ROUND(G1544*L1544,P4)</f>
        <v>0</v>
      </c>
      <c r="N1544" s="21" t="s">
        <v>348</v>
      </c>
      <c r="O1544" s="27">
        <f>M1544*AA1544</f>
        <v>0</v>
      </c>
      <c r="P1544">
        <v>3</v>
      </c>
      <c r="AA1544">
        <f>IF(P1544=1,$O$3,IF(P1544=2,$O$4,$O$5))</f>
        <v>0</v>
      </c>
    </row>
    <row r="1545" spans="1:27" ht="39.6">
      <c r="A1545" t="s">
        <v>173</v>
      </c>
      <c r="E1545" s="23" t="s">
        <v>8019</v>
      </c>
    </row>
    <row r="1546" spans="1:27">
      <c r="A1546" t="s">
        <v>174</v>
      </c>
      <c r="E1546" s="28" t="s">
        <v>8012</v>
      </c>
    </row>
    <row r="1547" spans="1:27">
      <c r="A1547" t="s">
        <v>176</v>
      </c>
      <c r="E1547" s="23" t="s">
        <v>170</v>
      </c>
    </row>
    <row r="1548" spans="1:27">
      <c r="A1548" t="s">
        <v>168</v>
      </c>
      <c r="B1548">
        <v>477</v>
      </c>
      <c r="C1548" s="22" t="s">
        <v>8020</v>
      </c>
      <c r="D1548" t="s">
        <v>170</v>
      </c>
      <c r="E1548" s="23" t="s">
        <v>8021</v>
      </c>
      <c r="F1548" s="24" t="s">
        <v>415</v>
      </c>
      <c r="G1548" s="25">
        <v>21</v>
      </c>
      <c r="H1548" s="24">
        <v>0</v>
      </c>
      <c r="I1548" s="26">
        <f>ROUND(G1548*H1548,P4)</f>
        <v>0</v>
      </c>
      <c r="L1548" s="26">
        <v>0</v>
      </c>
      <c r="M1548" s="20">
        <f>ROUND(G1548*L1548,P4)</f>
        <v>0</v>
      </c>
      <c r="N1548" s="21" t="s">
        <v>348</v>
      </c>
      <c r="O1548" s="27">
        <f>M1548*AA1548</f>
        <v>0</v>
      </c>
      <c r="P1548">
        <v>3</v>
      </c>
      <c r="AA1548">
        <f>IF(P1548=1,$O$3,IF(P1548=2,$O$4,$O$5))</f>
        <v>0</v>
      </c>
    </row>
    <row r="1549" spans="1:27" ht="39.6">
      <c r="A1549" t="s">
        <v>173</v>
      </c>
      <c r="E1549" s="23" t="s">
        <v>8022</v>
      </c>
    </row>
    <row r="1550" spans="1:27">
      <c r="A1550" t="s">
        <v>174</v>
      </c>
      <c r="E1550" s="28" t="s">
        <v>2017</v>
      </c>
    </row>
    <row r="1551" spans="1:27">
      <c r="A1551" t="s">
        <v>176</v>
      </c>
      <c r="E1551" s="23" t="s">
        <v>170</v>
      </c>
    </row>
    <row r="1552" spans="1:27">
      <c r="A1552" t="s">
        <v>168</v>
      </c>
      <c r="B1552">
        <v>478</v>
      </c>
      <c r="C1552" s="22" t="s">
        <v>8023</v>
      </c>
      <c r="D1552" t="s">
        <v>170</v>
      </c>
      <c r="E1552" s="23" t="s">
        <v>8024</v>
      </c>
      <c r="F1552" s="24" t="s">
        <v>415</v>
      </c>
      <c r="G1552" s="25">
        <v>2</v>
      </c>
      <c r="H1552" s="24">
        <v>3.5999999999999997E-2</v>
      </c>
      <c r="I1552" s="26">
        <f>ROUND(G1552*H1552,P4)</f>
        <v>0</v>
      </c>
      <c r="L1552" s="26">
        <v>0</v>
      </c>
      <c r="M1552" s="20">
        <f>ROUND(G1552*L1552,P4)</f>
        <v>0</v>
      </c>
      <c r="N1552" s="21" t="s">
        <v>348</v>
      </c>
      <c r="O1552" s="27">
        <f>M1552*AA1552</f>
        <v>0</v>
      </c>
      <c r="P1552">
        <v>3</v>
      </c>
      <c r="AA1552">
        <f>IF(P1552=1,$O$3,IF(P1552=2,$O$4,$O$5))</f>
        <v>0</v>
      </c>
    </row>
    <row r="1553" spans="1:27">
      <c r="A1553" t="s">
        <v>173</v>
      </c>
      <c r="E1553" s="23" t="s">
        <v>170</v>
      </c>
    </row>
    <row r="1554" spans="1:27">
      <c r="A1554" t="s">
        <v>174</v>
      </c>
      <c r="E1554" s="28" t="s">
        <v>3092</v>
      </c>
    </row>
    <row r="1555" spans="1:27">
      <c r="A1555" t="s">
        <v>176</v>
      </c>
      <c r="E1555" s="23" t="s">
        <v>170</v>
      </c>
    </row>
    <row r="1556" spans="1:27">
      <c r="A1556" t="s">
        <v>168</v>
      </c>
      <c r="B1556">
        <v>479</v>
      </c>
      <c r="C1556" s="22" t="s">
        <v>8025</v>
      </c>
      <c r="D1556" t="s">
        <v>170</v>
      </c>
      <c r="E1556" s="23" t="s">
        <v>8026</v>
      </c>
      <c r="F1556" s="24" t="s">
        <v>415</v>
      </c>
      <c r="G1556" s="25">
        <v>2</v>
      </c>
      <c r="H1556" s="24">
        <v>4.2000000000000003E-2</v>
      </c>
      <c r="I1556" s="26">
        <f>ROUND(G1556*H1556,P4)</f>
        <v>0</v>
      </c>
      <c r="L1556" s="26">
        <v>0</v>
      </c>
      <c r="M1556" s="20">
        <f>ROUND(G1556*L1556,P4)</f>
        <v>0</v>
      </c>
      <c r="N1556" s="21" t="s">
        <v>348</v>
      </c>
      <c r="O1556" s="27">
        <f>M1556*AA1556</f>
        <v>0</v>
      </c>
      <c r="P1556">
        <v>3</v>
      </c>
      <c r="AA1556">
        <f>IF(P1556=1,$O$3,IF(P1556=2,$O$4,$O$5))</f>
        <v>0</v>
      </c>
    </row>
    <row r="1557" spans="1:27">
      <c r="A1557" t="s">
        <v>173</v>
      </c>
      <c r="E1557" s="23" t="s">
        <v>170</v>
      </c>
    </row>
    <row r="1558" spans="1:27">
      <c r="A1558" t="s">
        <v>174</v>
      </c>
      <c r="E1558" s="28" t="s">
        <v>3092</v>
      </c>
    </row>
    <row r="1559" spans="1:27">
      <c r="A1559" t="s">
        <v>176</v>
      </c>
      <c r="E1559" s="23" t="s">
        <v>170</v>
      </c>
    </row>
    <row r="1560" spans="1:27">
      <c r="A1560" t="s">
        <v>168</v>
      </c>
      <c r="B1560">
        <v>480</v>
      </c>
      <c r="C1560" s="22" t="s">
        <v>8027</v>
      </c>
      <c r="D1560" t="s">
        <v>170</v>
      </c>
      <c r="E1560" s="23" t="s">
        <v>8028</v>
      </c>
      <c r="F1560" s="24" t="s">
        <v>415</v>
      </c>
      <c r="G1560" s="25">
        <v>6</v>
      </c>
      <c r="H1560" s="24">
        <v>4.8000000000000001E-2</v>
      </c>
      <c r="I1560" s="26">
        <f>ROUND(G1560*H1560,P4)</f>
        <v>0</v>
      </c>
      <c r="L1560" s="26">
        <v>0</v>
      </c>
      <c r="M1560" s="20">
        <f>ROUND(G1560*L1560,P4)</f>
        <v>0</v>
      </c>
      <c r="N1560" s="21" t="s">
        <v>348</v>
      </c>
      <c r="O1560" s="27">
        <f>M1560*AA1560</f>
        <v>0</v>
      </c>
      <c r="P1560">
        <v>3</v>
      </c>
      <c r="AA1560">
        <f>IF(P1560=1,$O$3,IF(P1560=2,$O$4,$O$5))</f>
        <v>0</v>
      </c>
    </row>
    <row r="1561" spans="1:27">
      <c r="A1561" t="s">
        <v>173</v>
      </c>
      <c r="E1561" s="23" t="s">
        <v>170</v>
      </c>
    </row>
    <row r="1562" spans="1:27">
      <c r="A1562" t="s">
        <v>174</v>
      </c>
      <c r="E1562" s="28" t="s">
        <v>6420</v>
      </c>
    </row>
    <row r="1563" spans="1:27">
      <c r="A1563" t="s">
        <v>176</v>
      </c>
      <c r="E1563" s="23" t="s">
        <v>170</v>
      </c>
    </row>
    <row r="1564" spans="1:27" ht="26.45">
      <c r="A1564" t="s">
        <v>168</v>
      </c>
      <c r="B1564">
        <v>481</v>
      </c>
      <c r="C1564" s="22" t="s">
        <v>8029</v>
      </c>
      <c r="D1564" t="s">
        <v>170</v>
      </c>
      <c r="E1564" s="23" t="s">
        <v>8030</v>
      </c>
      <c r="F1564" s="24" t="s">
        <v>415</v>
      </c>
      <c r="G1564" s="25">
        <v>4</v>
      </c>
      <c r="H1564" s="24">
        <v>4.2000000000000003E-2</v>
      </c>
      <c r="I1564" s="26">
        <f>ROUND(G1564*H1564,P4)</f>
        <v>0</v>
      </c>
      <c r="L1564" s="26">
        <v>0</v>
      </c>
      <c r="M1564" s="20">
        <f>ROUND(G1564*L1564,P4)</f>
        <v>0</v>
      </c>
      <c r="N1564" s="21" t="s">
        <v>170</v>
      </c>
      <c r="O1564" s="27">
        <f>M1564*AA1564</f>
        <v>0</v>
      </c>
      <c r="P1564">
        <v>3</v>
      </c>
      <c r="AA1564">
        <f>IF(P1564=1,$O$3,IF(P1564=2,$O$4,$O$5))</f>
        <v>0</v>
      </c>
    </row>
    <row r="1565" spans="1:27">
      <c r="A1565" t="s">
        <v>173</v>
      </c>
      <c r="E1565" s="23" t="s">
        <v>170</v>
      </c>
    </row>
    <row r="1566" spans="1:27">
      <c r="A1566" t="s">
        <v>174</v>
      </c>
      <c r="E1566" s="28" t="s">
        <v>2525</v>
      </c>
    </row>
    <row r="1567" spans="1:27">
      <c r="A1567" t="s">
        <v>176</v>
      </c>
      <c r="E1567" s="23" t="s">
        <v>170</v>
      </c>
    </row>
    <row r="1568" spans="1:27" ht="26.45">
      <c r="A1568" t="s">
        <v>168</v>
      </c>
      <c r="B1568">
        <v>482</v>
      </c>
      <c r="C1568" s="22" t="s">
        <v>8031</v>
      </c>
      <c r="D1568" t="s">
        <v>170</v>
      </c>
      <c r="E1568" s="23" t="s">
        <v>8032</v>
      </c>
      <c r="F1568" s="24" t="s">
        <v>415</v>
      </c>
      <c r="G1568" s="25">
        <v>1</v>
      </c>
      <c r="H1568" s="24">
        <v>4.2000000000000003E-2</v>
      </c>
      <c r="I1568" s="26">
        <f>ROUND(G1568*H1568,P4)</f>
        <v>0</v>
      </c>
      <c r="L1568" s="26">
        <v>0</v>
      </c>
      <c r="M1568" s="20">
        <f>ROUND(G1568*L1568,P4)</f>
        <v>0</v>
      </c>
      <c r="N1568" s="21" t="s">
        <v>170</v>
      </c>
      <c r="O1568" s="27">
        <f>M1568*AA1568</f>
        <v>0</v>
      </c>
      <c r="P1568">
        <v>3</v>
      </c>
      <c r="AA1568">
        <f>IF(P1568=1,$O$3,IF(P1568=2,$O$4,$O$5))</f>
        <v>0</v>
      </c>
    </row>
    <row r="1569" spans="1:27">
      <c r="A1569" t="s">
        <v>173</v>
      </c>
      <c r="E1569" s="23" t="s">
        <v>170</v>
      </c>
    </row>
    <row r="1570" spans="1:27">
      <c r="A1570" t="s">
        <v>174</v>
      </c>
      <c r="E1570" s="28" t="s">
        <v>193</v>
      </c>
    </row>
    <row r="1571" spans="1:27">
      <c r="A1571" t="s">
        <v>176</v>
      </c>
      <c r="E1571" s="23" t="s">
        <v>170</v>
      </c>
    </row>
    <row r="1572" spans="1:27" ht="26.45">
      <c r="A1572" t="s">
        <v>168</v>
      </c>
      <c r="B1572">
        <v>483</v>
      </c>
      <c r="C1572" s="22" t="s">
        <v>8033</v>
      </c>
      <c r="D1572" t="s">
        <v>170</v>
      </c>
      <c r="E1572" s="23" t="s">
        <v>8034</v>
      </c>
      <c r="F1572" s="24" t="s">
        <v>415</v>
      </c>
      <c r="G1572" s="25">
        <v>3</v>
      </c>
      <c r="H1572" s="24">
        <v>5.2999999999999999E-2</v>
      </c>
      <c r="I1572" s="26">
        <f>ROUND(G1572*H1572,P4)</f>
        <v>0</v>
      </c>
      <c r="L1572" s="26">
        <v>0</v>
      </c>
      <c r="M1572" s="20">
        <f>ROUND(G1572*L1572,P4)</f>
        <v>0</v>
      </c>
      <c r="N1572" s="21" t="s">
        <v>170</v>
      </c>
      <c r="O1572" s="27">
        <f>M1572*AA1572</f>
        <v>0</v>
      </c>
      <c r="P1572">
        <v>3</v>
      </c>
      <c r="AA1572">
        <f>IF(P1572=1,$O$3,IF(P1572=2,$O$4,$O$5))</f>
        <v>0</v>
      </c>
    </row>
    <row r="1573" spans="1:27">
      <c r="A1573" t="s">
        <v>173</v>
      </c>
      <c r="E1573" s="23" t="s">
        <v>170</v>
      </c>
    </row>
    <row r="1574" spans="1:27">
      <c r="A1574" t="s">
        <v>174</v>
      </c>
      <c r="E1574" s="28" t="s">
        <v>3202</v>
      </c>
    </row>
    <row r="1575" spans="1:27">
      <c r="A1575" t="s">
        <v>176</v>
      </c>
      <c r="E1575" s="23" t="s">
        <v>170</v>
      </c>
    </row>
    <row r="1576" spans="1:27" ht="26.45">
      <c r="A1576" t="s">
        <v>168</v>
      </c>
      <c r="B1576">
        <v>484</v>
      </c>
      <c r="C1576" s="22" t="s">
        <v>8035</v>
      </c>
      <c r="D1576" t="s">
        <v>170</v>
      </c>
      <c r="E1576" s="23" t="s">
        <v>8036</v>
      </c>
      <c r="F1576" s="24" t="s">
        <v>415</v>
      </c>
      <c r="G1576" s="25">
        <v>1</v>
      </c>
      <c r="H1576" s="24">
        <v>5.2999999999999999E-2</v>
      </c>
      <c r="I1576" s="26">
        <f>ROUND(G1576*H1576,P4)</f>
        <v>0</v>
      </c>
      <c r="L1576" s="26">
        <v>0</v>
      </c>
      <c r="M1576" s="20">
        <f>ROUND(G1576*L1576,P4)</f>
        <v>0</v>
      </c>
      <c r="N1576" s="21" t="s">
        <v>170</v>
      </c>
      <c r="O1576" s="27">
        <f>M1576*AA1576</f>
        <v>0</v>
      </c>
      <c r="P1576">
        <v>3</v>
      </c>
      <c r="AA1576">
        <f>IF(P1576=1,$O$3,IF(P1576=2,$O$4,$O$5))</f>
        <v>0</v>
      </c>
    </row>
    <row r="1577" spans="1:27">
      <c r="A1577" t="s">
        <v>173</v>
      </c>
      <c r="E1577" s="23" t="s">
        <v>170</v>
      </c>
    </row>
    <row r="1578" spans="1:27">
      <c r="A1578" t="s">
        <v>174</v>
      </c>
      <c r="E1578" s="28" t="s">
        <v>193</v>
      </c>
    </row>
    <row r="1579" spans="1:27">
      <c r="A1579" t="s">
        <v>176</v>
      </c>
      <c r="E1579" s="23" t="s">
        <v>170</v>
      </c>
    </row>
    <row r="1580" spans="1:27" ht="26.45">
      <c r="A1580" t="s">
        <v>168</v>
      </c>
      <c r="B1580">
        <v>485</v>
      </c>
      <c r="C1580" s="22" t="s">
        <v>8037</v>
      </c>
      <c r="D1580" t="s">
        <v>170</v>
      </c>
      <c r="E1580" s="23" t="s">
        <v>8038</v>
      </c>
      <c r="F1580" s="24" t="s">
        <v>415</v>
      </c>
      <c r="G1580" s="25">
        <v>2</v>
      </c>
      <c r="H1580" s="24">
        <v>6.5000000000000002E-2</v>
      </c>
      <c r="I1580" s="26">
        <f>ROUND(G1580*H1580,P4)</f>
        <v>0</v>
      </c>
      <c r="L1580" s="26">
        <v>0</v>
      </c>
      <c r="M1580" s="20">
        <f>ROUND(G1580*L1580,P4)</f>
        <v>0</v>
      </c>
      <c r="N1580" s="21" t="s">
        <v>170</v>
      </c>
      <c r="O1580" s="27">
        <f>M1580*AA1580</f>
        <v>0</v>
      </c>
      <c r="P1580">
        <v>3</v>
      </c>
      <c r="AA1580">
        <f>IF(P1580=1,$O$3,IF(P1580=2,$O$4,$O$5))</f>
        <v>0</v>
      </c>
    </row>
    <row r="1581" spans="1:27">
      <c r="A1581" t="s">
        <v>173</v>
      </c>
      <c r="E1581" s="23" t="s">
        <v>170</v>
      </c>
    </row>
    <row r="1582" spans="1:27">
      <c r="A1582" t="s">
        <v>174</v>
      </c>
      <c r="E1582" s="28" t="s">
        <v>3092</v>
      </c>
    </row>
    <row r="1583" spans="1:27">
      <c r="A1583" t="s">
        <v>176</v>
      </c>
      <c r="E1583" s="23" t="s">
        <v>170</v>
      </c>
    </row>
    <row r="1584" spans="1:27">
      <c r="A1584" t="s">
        <v>168</v>
      </c>
      <c r="B1584">
        <v>486</v>
      </c>
      <c r="C1584" s="22" t="s">
        <v>8039</v>
      </c>
      <c r="D1584" t="s">
        <v>170</v>
      </c>
      <c r="E1584" s="23" t="s">
        <v>8040</v>
      </c>
      <c r="F1584" s="24" t="s">
        <v>415</v>
      </c>
      <c r="G1584" s="25">
        <v>13</v>
      </c>
      <c r="H1584" s="24">
        <v>0</v>
      </c>
      <c r="I1584" s="26">
        <f>ROUND(G1584*H1584,P4)</f>
        <v>0</v>
      </c>
      <c r="L1584" s="26">
        <v>0</v>
      </c>
      <c r="M1584" s="20">
        <f>ROUND(G1584*L1584,P4)</f>
        <v>0</v>
      </c>
      <c r="N1584" s="21" t="s">
        <v>348</v>
      </c>
      <c r="O1584" s="27">
        <f>M1584*AA1584</f>
        <v>0</v>
      </c>
      <c r="P1584">
        <v>3</v>
      </c>
      <c r="AA1584">
        <f>IF(P1584=1,$O$3,IF(P1584=2,$O$4,$O$5))</f>
        <v>0</v>
      </c>
    </row>
    <row r="1585" spans="1:27" ht="39.6">
      <c r="A1585" t="s">
        <v>173</v>
      </c>
      <c r="E1585" s="23" t="s">
        <v>8041</v>
      </c>
    </row>
    <row r="1586" spans="1:27">
      <c r="A1586" t="s">
        <v>174</v>
      </c>
      <c r="E1586" s="28" t="s">
        <v>494</v>
      </c>
    </row>
    <row r="1587" spans="1:27">
      <c r="A1587" t="s">
        <v>176</v>
      </c>
      <c r="E1587" s="23" t="s">
        <v>170</v>
      </c>
    </row>
    <row r="1588" spans="1:27">
      <c r="A1588" t="s">
        <v>168</v>
      </c>
      <c r="B1588">
        <v>487</v>
      </c>
      <c r="C1588" s="22" t="s">
        <v>8042</v>
      </c>
      <c r="D1588" t="s">
        <v>170</v>
      </c>
      <c r="E1588" s="23" t="s">
        <v>8043</v>
      </c>
      <c r="F1588" s="24" t="s">
        <v>415</v>
      </c>
      <c r="G1588" s="25">
        <v>1</v>
      </c>
      <c r="H1588" s="24">
        <v>0.12864999999999999</v>
      </c>
      <c r="I1588" s="26">
        <f>ROUND(G1588*H1588,P4)</f>
        <v>0</v>
      </c>
      <c r="L1588" s="26">
        <v>0</v>
      </c>
      <c r="M1588" s="20">
        <f>ROUND(G1588*L1588,P4)</f>
        <v>0</v>
      </c>
      <c r="N1588" s="21" t="s">
        <v>170</v>
      </c>
      <c r="O1588" s="27">
        <f>M1588*AA1588</f>
        <v>0</v>
      </c>
      <c r="P1588">
        <v>3</v>
      </c>
      <c r="AA1588">
        <f>IF(P1588=1,$O$3,IF(P1588=2,$O$4,$O$5))</f>
        <v>0</v>
      </c>
    </row>
    <row r="1589" spans="1:27">
      <c r="A1589" t="s">
        <v>173</v>
      </c>
      <c r="E1589" s="23" t="s">
        <v>170</v>
      </c>
    </row>
    <row r="1590" spans="1:27">
      <c r="A1590" t="s">
        <v>174</v>
      </c>
      <c r="E1590" s="28" t="s">
        <v>193</v>
      </c>
    </row>
    <row r="1591" spans="1:27">
      <c r="A1591" t="s">
        <v>176</v>
      </c>
      <c r="E1591" s="23" t="s">
        <v>170</v>
      </c>
    </row>
    <row r="1592" spans="1:27">
      <c r="A1592" t="s">
        <v>168</v>
      </c>
      <c r="B1592">
        <v>488</v>
      </c>
      <c r="C1592" s="22" t="s">
        <v>8044</v>
      </c>
      <c r="D1592" t="s">
        <v>170</v>
      </c>
      <c r="E1592" s="23" t="s">
        <v>8045</v>
      </c>
      <c r="F1592" s="24" t="s">
        <v>415</v>
      </c>
      <c r="G1592" s="25">
        <v>1</v>
      </c>
      <c r="H1592" s="24">
        <v>0.12864999999999999</v>
      </c>
      <c r="I1592" s="26">
        <f>ROUND(G1592*H1592,P4)</f>
        <v>0</v>
      </c>
      <c r="L1592" s="26">
        <v>0</v>
      </c>
      <c r="M1592" s="20">
        <f>ROUND(G1592*L1592,P4)</f>
        <v>0</v>
      </c>
      <c r="N1592" s="21" t="s">
        <v>170</v>
      </c>
      <c r="O1592" s="27">
        <f>M1592*AA1592</f>
        <v>0</v>
      </c>
      <c r="P1592">
        <v>3</v>
      </c>
      <c r="AA1592">
        <f>IF(P1592=1,$O$3,IF(P1592=2,$O$4,$O$5))</f>
        <v>0</v>
      </c>
    </row>
    <row r="1593" spans="1:27">
      <c r="A1593" t="s">
        <v>173</v>
      </c>
      <c r="E1593" s="23" t="s">
        <v>170</v>
      </c>
    </row>
    <row r="1594" spans="1:27">
      <c r="A1594" t="s">
        <v>174</v>
      </c>
      <c r="E1594" s="28" t="s">
        <v>193</v>
      </c>
    </row>
    <row r="1595" spans="1:27">
      <c r="A1595" t="s">
        <v>176</v>
      </c>
      <c r="E1595" s="23" t="s">
        <v>170</v>
      </c>
    </row>
    <row r="1596" spans="1:27">
      <c r="A1596" t="s">
        <v>168</v>
      </c>
      <c r="B1596">
        <v>489</v>
      </c>
      <c r="C1596" s="22" t="s">
        <v>8046</v>
      </c>
      <c r="D1596" t="s">
        <v>170</v>
      </c>
      <c r="E1596" s="23" t="s">
        <v>8047</v>
      </c>
      <c r="F1596" s="24" t="s">
        <v>415</v>
      </c>
      <c r="G1596" s="25">
        <v>1</v>
      </c>
      <c r="H1596" s="24">
        <v>0.12864999999999999</v>
      </c>
      <c r="I1596" s="26">
        <f>ROUND(G1596*H1596,P4)</f>
        <v>0</v>
      </c>
      <c r="L1596" s="26">
        <v>0</v>
      </c>
      <c r="M1596" s="20">
        <f>ROUND(G1596*L1596,P4)</f>
        <v>0</v>
      </c>
      <c r="N1596" s="21" t="s">
        <v>170</v>
      </c>
      <c r="O1596" s="27">
        <f>M1596*AA1596</f>
        <v>0</v>
      </c>
      <c r="P1596">
        <v>3</v>
      </c>
      <c r="AA1596">
        <f>IF(P1596=1,$O$3,IF(P1596=2,$O$4,$O$5))</f>
        <v>0</v>
      </c>
    </row>
    <row r="1597" spans="1:27">
      <c r="A1597" t="s">
        <v>173</v>
      </c>
      <c r="E1597" s="23" t="s">
        <v>170</v>
      </c>
    </row>
    <row r="1598" spans="1:27">
      <c r="A1598" t="s">
        <v>174</v>
      </c>
      <c r="E1598" s="28" t="s">
        <v>193</v>
      </c>
    </row>
    <row r="1599" spans="1:27">
      <c r="A1599" t="s">
        <v>176</v>
      </c>
      <c r="E1599" s="23" t="s">
        <v>170</v>
      </c>
    </row>
    <row r="1600" spans="1:27">
      <c r="A1600" t="s">
        <v>168</v>
      </c>
      <c r="B1600">
        <v>490</v>
      </c>
      <c r="C1600" s="22" t="s">
        <v>8048</v>
      </c>
      <c r="D1600" t="s">
        <v>170</v>
      </c>
      <c r="E1600" s="23" t="s">
        <v>8049</v>
      </c>
      <c r="F1600" s="24" t="s">
        <v>415</v>
      </c>
      <c r="G1600" s="25">
        <v>2</v>
      </c>
      <c r="H1600" s="24">
        <v>8.5999999999999993E-2</v>
      </c>
      <c r="I1600" s="26">
        <f>ROUND(G1600*H1600,P4)</f>
        <v>0</v>
      </c>
      <c r="L1600" s="26">
        <v>0</v>
      </c>
      <c r="M1600" s="20">
        <f>ROUND(G1600*L1600,P4)</f>
        <v>0</v>
      </c>
      <c r="N1600" s="21" t="s">
        <v>348</v>
      </c>
      <c r="O1600" s="27">
        <f>M1600*AA1600</f>
        <v>0</v>
      </c>
      <c r="P1600">
        <v>3</v>
      </c>
      <c r="AA1600">
        <f>IF(P1600=1,$O$3,IF(P1600=2,$O$4,$O$5))</f>
        <v>0</v>
      </c>
    </row>
    <row r="1601" spans="1:27">
      <c r="A1601" t="s">
        <v>173</v>
      </c>
      <c r="E1601" s="23" t="s">
        <v>170</v>
      </c>
    </row>
    <row r="1602" spans="1:27">
      <c r="A1602" t="s">
        <v>174</v>
      </c>
      <c r="E1602" s="28" t="s">
        <v>8050</v>
      </c>
    </row>
    <row r="1603" spans="1:27">
      <c r="A1603" t="s">
        <v>176</v>
      </c>
      <c r="E1603" s="23" t="s">
        <v>170</v>
      </c>
    </row>
    <row r="1604" spans="1:27" ht="26.45">
      <c r="A1604" t="s">
        <v>168</v>
      </c>
      <c r="B1604">
        <v>491</v>
      </c>
      <c r="C1604" s="22" t="s">
        <v>8051</v>
      </c>
      <c r="D1604" t="s">
        <v>170</v>
      </c>
      <c r="E1604" s="23" t="s">
        <v>8052</v>
      </c>
      <c r="F1604" s="24" t="s">
        <v>415</v>
      </c>
      <c r="G1604" s="25">
        <v>1</v>
      </c>
      <c r="H1604" s="24">
        <v>8.5999999999999993E-2</v>
      </c>
      <c r="I1604" s="26">
        <f>ROUND(G1604*H1604,P4)</f>
        <v>0</v>
      </c>
      <c r="L1604" s="26">
        <v>0</v>
      </c>
      <c r="M1604" s="20">
        <f>ROUND(G1604*L1604,P4)</f>
        <v>0</v>
      </c>
      <c r="N1604" s="21" t="s">
        <v>170</v>
      </c>
      <c r="O1604" s="27">
        <f>M1604*AA1604</f>
        <v>0</v>
      </c>
      <c r="P1604">
        <v>3</v>
      </c>
      <c r="AA1604">
        <f>IF(P1604=1,$O$3,IF(P1604=2,$O$4,$O$5))</f>
        <v>0</v>
      </c>
    </row>
    <row r="1605" spans="1:27">
      <c r="A1605" t="s">
        <v>173</v>
      </c>
      <c r="E1605" s="23" t="s">
        <v>170</v>
      </c>
    </row>
    <row r="1606" spans="1:27">
      <c r="A1606" t="s">
        <v>174</v>
      </c>
      <c r="E1606" s="28" t="s">
        <v>193</v>
      </c>
    </row>
    <row r="1607" spans="1:27">
      <c r="A1607" t="s">
        <v>176</v>
      </c>
      <c r="E1607" s="23" t="s">
        <v>170</v>
      </c>
    </row>
    <row r="1608" spans="1:27" ht="26.45">
      <c r="A1608" t="s">
        <v>168</v>
      </c>
      <c r="B1608">
        <v>492</v>
      </c>
      <c r="C1608" s="22" t="s">
        <v>8053</v>
      </c>
      <c r="D1608" t="s">
        <v>170</v>
      </c>
      <c r="E1608" s="23" t="s">
        <v>8054</v>
      </c>
      <c r="F1608" s="24" t="s">
        <v>415</v>
      </c>
      <c r="G1608" s="25">
        <v>4</v>
      </c>
      <c r="H1608" s="24">
        <v>0.104</v>
      </c>
      <c r="I1608" s="26">
        <f>ROUND(G1608*H1608,P4)</f>
        <v>0</v>
      </c>
      <c r="L1608" s="26">
        <v>0</v>
      </c>
      <c r="M1608" s="20">
        <f>ROUND(G1608*L1608,P4)</f>
        <v>0</v>
      </c>
      <c r="N1608" s="21" t="s">
        <v>170</v>
      </c>
      <c r="O1608" s="27">
        <f>M1608*AA1608</f>
        <v>0</v>
      </c>
      <c r="P1608">
        <v>3</v>
      </c>
      <c r="AA1608">
        <f>IF(P1608=1,$O$3,IF(P1608=2,$O$4,$O$5))</f>
        <v>0</v>
      </c>
    </row>
    <row r="1609" spans="1:27">
      <c r="A1609" t="s">
        <v>173</v>
      </c>
      <c r="E1609" s="23" t="s">
        <v>170</v>
      </c>
    </row>
    <row r="1610" spans="1:27">
      <c r="A1610" t="s">
        <v>174</v>
      </c>
      <c r="E1610" s="28" t="s">
        <v>2525</v>
      </c>
    </row>
    <row r="1611" spans="1:27">
      <c r="A1611" t="s">
        <v>176</v>
      </c>
      <c r="E1611" s="23" t="s">
        <v>170</v>
      </c>
    </row>
    <row r="1612" spans="1:27" ht="26.45">
      <c r="A1612" t="s">
        <v>168</v>
      </c>
      <c r="B1612">
        <v>493</v>
      </c>
      <c r="C1612" s="22" t="s">
        <v>8055</v>
      </c>
      <c r="D1612" t="s">
        <v>170</v>
      </c>
      <c r="E1612" s="23" t="s">
        <v>8056</v>
      </c>
      <c r="F1612" s="24" t="s">
        <v>415</v>
      </c>
      <c r="G1612" s="25">
        <v>1</v>
      </c>
      <c r="H1612" s="24">
        <v>0.104</v>
      </c>
      <c r="I1612" s="26">
        <f>ROUND(G1612*H1612,P4)</f>
        <v>0</v>
      </c>
      <c r="L1612" s="26">
        <v>0</v>
      </c>
      <c r="M1612" s="20">
        <f>ROUND(G1612*L1612,P4)</f>
        <v>0</v>
      </c>
      <c r="N1612" s="21" t="s">
        <v>170</v>
      </c>
      <c r="O1612" s="27">
        <f>M1612*AA1612</f>
        <v>0</v>
      </c>
      <c r="P1612">
        <v>3</v>
      </c>
      <c r="AA1612">
        <f>IF(P1612=1,$O$3,IF(P1612=2,$O$4,$O$5))</f>
        <v>0</v>
      </c>
    </row>
    <row r="1613" spans="1:27">
      <c r="A1613" t="s">
        <v>173</v>
      </c>
      <c r="E1613" s="23" t="s">
        <v>170</v>
      </c>
    </row>
    <row r="1614" spans="1:27">
      <c r="A1614" t="s">
        <v>174</v>
      </c>
      <c r="E1614" s="28" t="s">
        <v>193</v>
      </c>
    </row>
    <row r="1615" spans="1:27">
      <c r="A1615" t="s">
        <v>176</v>
      </c>
      <c r="E1615" s="23" t="s">
        <v>170</v>
      </c>
    </row>
    <row r="1616" spans="1:27">
      <c r="A1616" t="s">
        <v>168</v>
      </c>
      <c r="B1616">
        <v>494</v>
      </c>
      <c r="C1616" s="22" t="s">
        <v>8057</v>
      </c>
      <c r="D1616" t="s">
        <v>170</v>
      </c>
      <c r="E1616" s="23" t="s">
        <v>8058</v>
      </c>
      <c r="F1616" s="24" t="s">
        <v>415</v>
      </c>
      <c r="G1616" s="25">
        <v>1</v>
      </c>
      <c r="H1616" s="24">
        <v>0.104</v>
      </c>
      <c r="I1616" s="26">
        <f>ROUND(G1616*H1616,P4)</f>
        <v>0</v>
      </c>
      <c r="L1616" s="26">
        <v>0</v>
      </c>
      <c r="M1616" s="20">
        <f>ROUND(G1616*L1616,P4)</f>
        <v>0</v>
      </c>
      <c r="N1616" s="21" t="s">
        <v>170</v>
      </c>
      <c r="O1616" s="27">
        <f>M1616*AA1616</f>
        <v>0</v>
      </c>
      <c r="P1616">
        <v>3</v>
      </c>
      <c r="AA1616">
        <f>IF(P1616=1,$O$3,IF(P1616=2,$O$4,$O$5))</f>
        <v>0</v>
      </c>
    </row>
    <row r="1617" spans="1:27">
      <c r="A1617" t="s">
        <v>173</v>
      </c>
      <c r="E1617" s="23" t="s">
        <v>170</v>
      </c>
    </row>
    <row r="1618" spans="1:27">
      <c r="A1618" t="s">
        <v>174</v>
      </c>
      <c r="E1618" s="28" t="s">
        <v>193</v>
      </c>
    </row>
    <row r="1619" spans="1:27">
      <c r="A1619" t="s">
        <v>176</v>
      </c>
      <c r="E1619" s="23" t="s">
        <v>170</v>
      </c>
    </row>
    <row r="1620" spans="1:27">
      <c r="A1620" t="s">
        <v>168</v>
      </c>
      <c r="B1620">
        <v>495</v>
      </c>
      <c r="C1620" s="22" t="s">
        <v>8059</v>
      </c>
      <c r="D1620" t="s">
        <v>170</v>
      </c>
      <c r="E1620" s="23" t="s">
        <v>8060</v>
      </c>
      <c r="F1620" s="24" t="s">
        <v>415</v>
      </c>
      <c r="G1620" s="25">
        <v>6</v>
      </c>
      <c r="H1620" s="24">
        <v>0</v>
      </c>
      <c r="I1620" s="26">
        <f>ROUND(G1620*H1620,P4)</f>
        <v>0</v>
      </c>
      <c r="L1620" s="26">
        <v>0</v>
      </c>
      <c r="M1620" s="20">
        <f>ROUND(G1620*L1620,P4)</f>
        <v>0</v>
      </c>
      <c r="N1620" s="21" t="s">
        <v>348</v>
      </c>
      <c r="O1620" s="27">
        <f>M1620*AA1620</f>
        <v>0</v>
      </c>
      <c r="P1620">
        <v>3</v>
      </c>
      <c r="AA1620">
        <f>IF(P1620=1,$O$3,IF(P1620=2,$O$4,$O$5))</f>
        <v>0</v>
      </c>
    </row>
    <row r="1621" spans="1:27" ht="52.9">
      <c r="A1621" t="s">
        <v>173</v>
      </c>
      <c r="E1621" s="23" t="s">
        <v>8061</v>
      </c>
    </row>
    <row r="1622" spans="1:27">
      <c r="A1622" t="s">
        <v>174</v>
      </c>
      <c r="E1622" s="28" t="s">
        <v>649</v>
      </c>
    </row>
    <row r="1623" spans="1:27">
      <c r="A1623" t="s">
        <v>176</v>
      </c>
      <c r="E1623" s="23" t="s">
        <v>170</v>
      </c>
    </row>
    <row r="1624" spans="1:27" ht="26.45">
      <c r="A1624" t="s">
        <v>168</v>
      </c>
      <c r="B1624">
        <v>496</v>
      </c>
      <c r="C1624" s="22" t="s">
        <v>8062</v>
      </c>
      <c r="D1624" t="s">
        <v>170</v>
      </c>
      <c r="E1624" s="23" t="s">
        <v>8063</v>
      </c>
      <c r="F1624" s="24" t="s">
        <v>415</v>
      </c>
      <c r="G1624" s="25">
        <v>6</v>
      </c>
      <c r="H1624" s="24">
        <v>0.18</v>
      </c>
      <c r="I1624" s="26">
        <f>ROUND(G1624*H1624,P4)</f>
        <v>0</v>
      </c>
      <c r="L1624" s="26">
        <v>0</v>
      </c>
      <c r="M1624" s="20">
        <f>ROUND(G1624*L1624,P4)</f>
        <v>0</v>
      </c>
      <c r="N1624" s="21" t="s">
        <v>170</v>
      </c>
      <c r="O1624" s="27">
        <f>M1624*AA1624</f>
        <v>0</v>
      </c>
      <c r="P1624">
        <v>3</v>
      </c>
      <c r="AA1624">
        <f>IF(P1624=1,$O$3,IF(P1624=2,$O$4,$O$5))</f>
        <v>0</v>
      </c>
    </row>
    <row r="1625" spans="1:27">
      <c r="A1625" t="s">
        <v>173</v>
      </c>
      <c r="E1625" s="23" t="s">
        <v>170</v>
      </c>
    </row>
    <row r="1626" spans="1:27">
      <c r="A1626" t="s">
        <v>174</v>
      </c>
      <c r="E1626" s="28" t="s">
        <v>6420</v>
      </c>
    </row>
    <row r="1627" spans="1:27">
      <c r="A1627" t="s">
        <v>176</v>
      </c>
      <c r="E1627" s="23" t="s">
        <v>170</v>
      </c>
    </row>
    <row r="1628" spans="1:27">
      <c r="A1628" t="s">
        <v>168</v>
      </c>
      <c r="B1628">
        <v>497</v>
      </c>
      <c r="C1628" s="22" t="s">
        <v>8064</v>
      </c>
      <c r="D1628" t="s">
        <v>170</v>
      </c>
      <c r="E1628" s="23" t="s">
        <v>8065</v>
      </c>
      <c r="F1628" s="24" t="s">
        <v>415</v>
      </c>
      <c r="G1628" s="25">
        <v>3</v>
      </c>
      <c r="H1628" s="24">
        <v>0</v>
      </c>
      <c r="I1628" s="26">
        <f>ROUND(G1628*H1628,P4)</f>
        <v>0</v>
      </c>
      <c r="L1628" s="26">
        <v>0</v>
      </c>
      <c r="M1628" s="20">
        <f>ROUND(G1628*L1628,P4)</f>
        <v>0</v>
      </c>
      <c r="N1628" s="21" t="s">
        <v>348</v>
      </c>
      <c r="O1628" s="27">
        <f>M1628*AA1628</f>
        <v>0</v>
      </c>
      <c r="P1628">
        <v>3</v>
      </c>
      <c r="AA1628">
        <f>IF(P1628=1,$O$3,IF(P1628=2,$O$4,$O$5))</f>
        <v>0</v>
      </c>
    </row>
    <row r="1629" spans="1:27" ht="52.9">
      <c r="A1629" t="s">
        <v>173</v>
      </c>
      <c r="E1629" s="23" t="s">
        <v>8066</v>
      </c>
    </row>
    <row r="1630" spans="1:27">
      <c r="A1630" t="s">
        <v>174</v>
      </c>
      <c r="E1630" s="28" t="s">
        <v>331</v>
      </c>
    </row>
    <row r="1631" spans="1:27">
      <c r="A1631" t="s">
        <v>176</v>
      </c>
      <c r="E1631" s="23" t="s">
        <v>170</v>
      </c>
    </row>
    <row r="1632" spans="1:27" ht="26.45">
      <c r="A1632" t="s">
        <v>168</v>
      </c>
      <c r="B1632">
        <v>498</v>
      </c>
      <c r="C1632" s="22" t="s">
        <v>8067</v>
      </c>
      <c r="D1632" t="s">
        <v>170</v>
      </c>
      <c r="E1632" s="23" t="s">
        <v>8068</v>
      </c>
      <c r="F1632" s="24" t="s">
        <v>415</v>
      </c>
      <c r="G1632" s="25">
        <v>1</v>
      </c>
      <c r="H1632" s="24">
        <v>0.18</v>
      </c>
      <c r="I1632" s="26">
        <f>ROUND(G1632*H1632,P4)</f>
        <v>0</v>
      </c>
      <c r="L1632" s="26">
        <v>0</v>
      </c>
      <c r="M1632" s="20">
        <f>ROUND(G1632*L1632,P4)</f>
        <v>0</v>
      </c>
      <c r="N1632" s="21" t="s">
        <v>170</v>
      </c>
      <c r="O1632" s="27">
        <f>M1632*AA1632</f>
        <v>0</v>
      </c>
      <c r="P1632">
        <v>3</v>
      </c>
      <c r="AA1632">
        <f>IF(P1632=1,$O$3,IF(P1632=2,$O$4,$O$5))</f>
        <v>0</v>
      </c>
    </row>
    <row r="1633" spans="1:27">
      <c r="A1633" t="s">
        <v>173</v>
      </c>
      <c r="E1633" s="23" t="s">
        <v>170</v>
      </c>
    </row>
    <row r="1634" spans="1:27">
      <c r="A1634" t="s">
        <v>174</v>
      </c>
      <c r="E1634" s="28" t="s">
        <v>193</v>
      </c>
    </row>
    <row r="1635" spans="1:27">
      <c r="A1635" t="s">
        <v>176</v>
      </c>
      <c r="E1635" s="23" t="s">
        <v>170</v>
      </c>
    </row>
    <row r="1636" spans="1:27" ht="26.45">
      <c r="A1636" t="s">
        <v>168</v>
      </c>
      <c r="B1636">
        <v>499</v>
      </c>
      <c r="C1636" s="22" t="s">
        <v>8069</v>
      </c>
      <c r="D1636" t="s">
        <v>170</v>
      </c>
      <c r="E1636" s="23" t="s">
        <v>8070</v>
      </c>
      <c r="F1636" s="24" t="s">
        <v>415</v>
      </c>
      <c r="G1636" s="25">
        <v>2</v>
      </c>
      <c r="H1636" s="24">
        <v>0.18</v>
      </c>
      <c r="I1636" s="26">
        <f>ROUND(G1636*H1636,P4)</f>
        <v>0</v>
      </c>
      <c r="L1636" s="26">
        <v>0</v>
      </c>
      <c r="M1636" s="20">
        <f>ROUND(G1636*L1636,P4)</f>
        <v>0</v>
      </c>
      <c r="N1636" s="21" t="s">
        <v>170</v>
      </c>
      <c r="O1636" s="27">
        <f>M1636*AA1636</f>
        <v>0</v>
      </c>
      <c r="P1636">
        <v>3</v>
      </c>
      <c r="AA1636">
        <f>IF(P1636=1,$O$3,IF(P1636=2,$O$4,$O$5))</f>
        <v>0</v>
      </c>
    </row>
    <row r="1637" spans="1:27">
      <c r="A1637" t="s">
        <v>173</v>
      </c>
      <c r="E1637" s="23" t="s">
        <v>170</v>
      </c>
    </row>
    <row r="1638" spans="1:27">
      <c r="A1638" t="s">
        <v>174</v>
      </c>
      <c r="E1638" s="28" t="s">
        <v>3092</v>
      </c>
    </row>
    <row r="1639" spans="1:27">
      <c r="A1639" t="s">
        <v>176</v>
      </c>
      <c r="E1639" s="23" t="s">
        <v>170</v>
      </c>
    </row>
    <row r="1640" spans="1:27">
      <c r="A1640" t="s">
        <v>168</v>
      </c>
      <c r="B1640">
        <v>500</v>
      </c>
      <c r="C1640" s="22" t="s">
        <v>8071</v>
      </c>
      <c r="D1640" t="s">
        <v>170</v>
      </c>
      <c r="E1640" s="23" t="s">
        <v>8072</v>
      </c>
      <c r="F1640" s="24" t="s">
        <v>738</v>
      </c>
      <c r="G1640" s="25">
        <v>55.44</v>
      </c>
      <c r="H1640" s="24">
        <v>1.2E-4</v>
      </c>
      <c r="I1640" s="26">
        <f>ROUND(G1640*H1640,P4)</f>
        <v>0</v>
      </c>
      <c r="L1640" s="26">
        <v>0</v>
      </c>
      <c r="M1640" s="20">
        <f>ROUND(G1640*L1640,P4)</f>
        <v>0</v>
      </c>
      <c r="N1640" s="21" t="s">
        <v>348</v>
      </c>
      <c r="O1640" s="27">
        <f>M1640*AA1640</f>
        <v>0</v>
      </c>
      <c r="P1640">
        <v>3</v>
      </c>
      <c r="AA1640">
        <f>IF(P1640=1,$O$3,IF(P1640=2,$O$4,$O$5))</f>
        <v>0</v>
      </c>
    </row>
    <row r="1641" spans="1:27" ht="52.9">
      <c r="A1641" t="s">
        <v>173</v>
      </c>
      <c r="E1641" s="23" t="s">
        <v>8073</v>
      </c>
    </row>
    <row r="1642" spans="1:27">
      <c r="A1642" t="s">
        <v>174</v>
      </c>
      <c r="E1642" s="28" t="s">
        <v>8074</v>
      </c>
    </row>
    <row r="1643" spans="1:27">
      <c r="A1643" t="s">
        <v>176</v>
      </c>
      <c r="E1643" s="23" t="s">
        <v>170</v>
      </c>
    </row>
    <row r="1644" spans="1:27">
      <c r="A1644" t="s">
        <v>168</v>
      </c>
      <c r="B1644">
        <v>501</v>
      </c>
      <c r="C1644" s="22" t="s">
        <v>8075</v>
      </c>
      <c r="D1644" t="s">
        <v>170</v>
      </c>
      <c r="E1644" s="23" t="s">
        <v>8076</v>
      </c>
      <c r="F1644" s="24" t="s">
        <v>415</v>
      </c>
      <c r="G1644" s="25">
        <v>154</v>
      </c>
      <c r="H1644" s="24">
        <v>2.0600000000000002E-3</v>
      </c>
      <c r="I1644" s="26">
        <f>ROUND(G1644*H1644,P4)</f>
        <v>0</v>
      </c>
      <c r="L1644" s="26">
        <v>0</v>
      </c>
      <c r="M1644" s="20">
        <f>ROUND(G1644*L1644,P4)</f>
        <v>0</v>
      </c>
      <c r="N1644" s="21" t="s">
        <v>348</v>
      </c>
      <c r="O1644" s="27">
        <f>M1644*AA1644</f>
        <v>0</v>
      </c>
      <c r="P1644">
        <v>3</v>
      </c>
      <c r="AA1644">
        <f>IF(P1644=1,$O$3,IF(P1644=2,$O$4,$O$5))</f>
        <v>0</v>
      </c>
    </row>
    <row r="1645" spans="1:27">
      <c r="A1645" t="s">
        <v>173</v>
      </c>
      <c r="E1645" s="23" t="s">
        <v>170</v>
      </c>
    </row>
    <row r="1646" spans="1:27">
      <c r="A1646" t="s">
        <v>174</v>
      </c>
      <c r="E1646" s="28" t="s">
        <v>8077</v>
      </c>
    </row>
    <row r="1647" spans="1:27">
      <c r="A1647" t="s">
        <v>176</v>
      </c>
      <c r="E1647" s="23" t="s">
        <v>170</v>
      </c>
    </row>
    <row r="1648" spans="1:27">
      <c r="A1648" t="s">
        <v>168</v>
      </c>
      <c r="B1648">
        <v>502</v>
      </c>
      <c r="C1648" s="22" t="s">
        <v>8078</v>
      </c>
      <c r="D1648" t="s">
        <v>170</v>
      </c>
      <c r="E1648" s="23" t="s">
        <v>8079</v>
      </c>
      <c r="F1648" s="24" t="s">
        <v>738</v>
      </c>
      <c r="G1648" s="25">
        <v>2</v>
      </c>
      <c r="H1648" s="24">
        <v>1.7000000000000001E-4</v>
      </c>
      <c r="I1648" s="26">
        <f>ROUND(G1648*H1648,P4)</f>
        <v>0</v>
      </c>
      <c r="L1648" s="26">
        <v>0</v>
      </c>
      <c r="M1648" s="20">
        <f>ROUND(G1648*L1648,P4)</f>
        <v>0</v>
      </c>
      <c r="N1648" s="21" t="s">
        <v>348</v>
      </c>
      <c r="O1648" s="27">
        <f>M1648*AA1648</f>
        <v>0</v>
      </c>
      <c r="P1648">
        <v>3</v>
      </c>
      <c r="AA1648">
        <f>IF(P1648=1,$O$3,IF(P1648=2,$O$4,$O$5))</f>
        <v>0</v>
      </c>
    </row>
    <row r="1649" spans="1:27" ht="52.9">
      <c r="A1649" t="s">
        <v>173</v>
      </c>
      <c r="E1649" s="23" t="s">
        <v>8080</v>
      </c>
    </row>
    <row r="1650" spans="1:27">
      <c r="A1650" t="s">
        <v>174</v>
      </c>
      <c r="E1650" s="28" t="s">
        <v>3092</v>
      </c>
    </row>
    <row r="1651" spans="1:27">
      <c r="A1651" t="s">
        <v>176</v>
      </c>
      <c r="E1651" s="23" t="s">
        <v>170</v>
      </c>
    </row>
    <row r="1652" spans="1:27">
      <c r="A1652" t="s">
        <v>168</v>
      </c>
      <c r="B1652">
        <v>503</v>
      </c>
      <c r="C1652" s="22" t="s">
        <v>8081</v>
      </c>
      <c r="D1652" t="s">
        <v>170</v>
      </c>
      <c r="E1652" s="23" t="s">
        <v>8082</v>
      </c>
      <c r="F1652" s="24" t="s">
        <v>415</v>
      </c>
      <c r="G1652" s="25">
        <v>2</v>
      </c>
      <c r="H1652" s="24">
        <v>2</v>
      </c>
      <c r="I1652" s="26">
        <f>ROUND(G1652*H1652,P4)</f>
        <v>0</v>
      </c>
      <c r="L1652" s="26">
        <v>0</v>
      </c>
      <c r="M1652" s="20">
        <f>ROUND(G1652*L1652,P4)</f>
        <v>0</v>
      </c>
      <c r="N1652" s="21" t="s">
        <v>170</v>
      </c>
      <c r="O1652" s="27">
        <f>M1652*AA1652</f>
        <v>0</v>
      </c>
      <c r="P1652">
        <v>3</v>
      </c>
      <c r="AA1652">
        <f>IF(P1652=1,$O$3,IF(P1652=2,$O$4,$O$5))</f>
        <v>0</v>
      </c>
    </row>
    <row r="1653" spans="1:27">
      <c r="A1653" t="s">
        <v>173</v>
      </c>
      <c r="E1653" s="23" t="s">
        <v>170</v>
      </c>
    </row>
    <row r="1654" spans="1:27">
      <c r="A1654" t="s">
        <v>174</v>
      </c>
      <c r="E1654" s="28" t="s">
        <v>231</v>
      </c>
    </row>
    <row r="1655" spans="1:27">
      <c r="A1655" t="s">
        <v>176</v>
      </c>
      <c r="E1655" s="23" t="s">
        <v>170</v>
      </c>
    </row>
    <row r="1656" spans="1:27">
      <c r="A1656" t="s">
        <v>168</v>
      </c>
      <c r="B1656">
        <v>504</v>
      </c>
      <c r="C1656" s="22" t="s">
        <v>8083</v>
      </c>
      <c r="D1656" t="s">
        <v>170</v>
      </c>
      <c r="E1656" s="23" t="s">
        <v>8084</v>
      </c>
      <c r="F1656" s="24" t="s">
        <v>415</v>
      </c>
      <c r="G1656" s="25">
        <v>18</v>
      </c>
      <c r="H1656" s="24">
        <v>3.3E-4</v>
      </c>
      <c r="I1656" s="26">
        <f>ROUND(G1656*H1656,P4)</f>
        <v>0</v>
      </c>
      <c r="L1656" s="26">
        <v>0</v>
      </c>
      <c r="M1656" s="20">
        <f>ROUND(G1656*L1656,P4)</f>
        <v>0</v>
      </c>
      <c r="N1656" s="21" t="s">
        <v>348</v>
      </c>
      <c r="O1656" s="27">
        <f>M1656*AA1656</f>
        <v>0</v>
      </c>
      <c r="P1656">
        <v>3</v>
      </c>
      <c r="AA1656">
        <f>IF(P1656=1,$O$3,IF(P1656=2,$O$4,$O$5))</f>
        <v>0</v>
      </c>
    </row>
    <row r="1657" spans="1:27" ht="39.6">
      <c r="A1657" t="s">
        <v>173</v>
      </c>
      <c r="E1657" s="23" t="s">
        <v>8085</v>
      </c>
    </row>
    <row r="1658" spans="1:27">
      <c r="A1658" t="s">
        <v>174</v>
      </c>
      <c r="E1658" s="28" t="s">
        <v>380</v>
      </c>
    </row>
    <row r="1659" spans="1:27">
      <c r="A1659" t="s">
        <v>176</v>
      </c>
      <c r="E1659" s="23" t="s">
        <v>170</v>
      </c>
    </row>
    <row r="1660" spans="1:27" ht="26.45">
      <c r="A1660" t="s">
        <v>168</v>
      </c>
      <c r="B1660">
        <v>505</v>
      </c>
      <c r="C1660" s="22" t="s">
        <v>8086</v>
      </c>
      <c r="D1660" t="s">
        <v>170</v>
      </c>
      <c r="E1660" s="23" t="s">
        <v>8087</v>
      </c>
      <c r="F1660" s="24" t="s">
        <v>415</v>
      </c>
      <c r="G1660" s="25">
        <v>1</v>
      </c>
      <c r="H1660" s="24">
        <v>6.0999999999999999E-2</v>
      </c>
      <c r="I1660" s="26">
        <f>ROUND(G1660*H1660,P4)</f>
        <v>0</v>
      </c>
      <c r="L1660" s="26">
        <v>0</v>
      </c>
      <c r="M1660" s="20">
        <f>ROUND(G1660*L1660,P4)</f>
        <v>0</v>
      </c>
      <c r="N1660" s="21" t="s">
        <v>170</v>
      </c>
      <c r="O1660" s="27">
        <f>M1660*AA1660</f>
        <v>0</v>
      </c>
      <c r="P1660">
        <v>3</v>
      </c>
      <c r="AA1660">
        <f>IF(P1660=1,$O$3,IF(P1660=2,$O$4,$O$5))</f>
        <v>0</v>
      </c>
    </row>
    <row r="1661" spans="1:27">
      <c r="A1661" t="s">
        <v>173</v>
      </c>
      <c r="E1661" s="23" t="s">
        <v>170</v>
      </c>
    </row>
    <row r="1662" spans="1:27">
      <c r="A1662" t="s">
        <v>174</v>
      </c>
      <c r="E1662" s="28" t="s">
        <v>193</v>
      </c>
    </row>
    <row r="1663" spans="1:27">
      <c r="A1663" t="s">
        <v>176</v>
      </c>
      <c r="E1663" s="23" t="s">
        <v>170</v>
      </c>
    </row>
    <row r="1664" spans="1:27" ht="26.45">
      <c r="A1664" t="s">
        <v>168</v>
      </c>
      <c r="B1664">
        <v>506</v>
      </c>
      <c r="C1664" s="22" t="s">
        <v>8088</v>
      </c>
      <c r="D1664" t="s">
        <v>170</v>
      </c>
      <c r="E1664" s="23" t="s">
        <v>8089</v>
      </c>
      <c r="F1664" s="24" t="s">
        <v>415</v>
      </c>
      <c r="G1664" s="25">
        <v>10</v>
      </c>
      <c r="H1664" s="24">
        <v>6.9000000000000006E-2</v>
      </c>
      <c r="I1664" s="26">
        <f>ROUND(G1664*H1664,P4)</f>
        <v>0</v>
      </c>
      <c r="L1664" s="26">
        <v>0</v>
      </c>
      <c r="M1664" s="20">
        <f>ROUND(G1664*L1664,P4)</f>
        <v>0</v>
      </c>
      <c r="N1664" s="21" t="s">
        <v>348</v>
      </c>
      <c r="O1664" s="27">
        <f>M1664*AA1664</f>
        <v>0</v>
      </c>
      <c r="P1664">
        <v>3</v>
      </c>
      <c r="AA1664">
        <f>IF(P1664=1,$O$3,IF(P1664=2,$O$4,$O$5))</f>
        <v>0</v>
      </c>
    </row>
    <row r="1665" spans="1:27">
      <c r="A1665" t="s">
        <v>173</v>
      </c>
      <c r="E1665" s="23" t="s">
        <v>170</v>
      </c>
    </row>
    <row r="1666" spans="1:27">
      <c r="A1666" t="s">
        <v>174</v>
      </c>
      <c r="E1666" s="28" t="s">
        <v>6144</v>
      </c>
    </row>
    <row r="1667" spans="1:27">
      <c r="A1667" t="s">
        <v>176</v>
      </c>
      <c r="E1667" s="23" t="s">
        <v>170</v>
      </c>
    </row>
    <row r="1668" spans="1:27" ht="26.45">
      <c r="A1668" t="s">
        <v>168</v>
      </c>
      <c r="B1668">
        <v>507</v>
      </c>
      <c r="C1668" s="22" t="s">
        <v>8090</v>
      </c>
      <c r="D1668" t="s">
        <v>170</v>
      </c>
      <c r="E1668" s="23" t="s">
        <v>8091</v>
      </c>
      <c r="F1668" s="24" t="s">
        <v>415</v>
      </c>
      <c r="G1668" s="25">
        <v>3</v>
      </c>
      <c r="H1668" s="24">
        <v>7.6999999999999999E-2</v>
      </c>
      <c r="I1668" s="26">
        <f>ROUND(G1668*H1668,P4)</f>
        <v>0</v>
      </c>
      <c r="L1668" s="26">
        <v>0</v>
      </c>
      <c r="M1668" s="20">
        <f>ROUND(G1668*L1668,P4)</f>
        <v>0</v>
      </c>
      <c r="N1668" s="21" t="s">
        <v>348</v>
      </c>
      <c r="O1668" s="27">
        <f>M1668*AA1668</f>
        <v>0</v>
      </c>
      <c r="P1668">
        <v>3</v>
      </c>
      <c r="AA1668">
        <f>IF(P1668=1,$O$3,IF(P1668=2,$O$4,$O$5))</f>
        <v>0</v>
      </c>
    </row>
    <row r="1669" spans="1:27">
      <c r="A1669" t="s">
        <v>173</v>
      </c>
      <c r="E1669" s="23" t="s">
        <v>170</v>
      </c>
    </row>
    <row r="1670" spans="1:27">
      <c r="A1670" t="s">
        <v>174</v>
      </c>
      <c r="E1670" s="28" t="s">
        <v>3202</v>
      </c>
    </row>
    <row r="1671" spans="1:27">
      <c r="A1671" t="s">
        <v>176</v>
      </c>
      <c r="E1671" s="23" t="s">
        <v>170</v>
      </c>
    </row>
    <row r="1672" spans="1:27" ht="26.45">
      <c r="A1672" t="s">
        <v>168</v>
      </c>
      <c r="B1672">
        <v>508</v>
      </c>
      <c r="C1672" s="22" t="s">
        <v>8092</v>
      </c>
      <c r="D1672" t="s">
        <v>170</v>
      </c>
      <c r="E1672" s="23" t="s">
        <v>8093</v>
      </c>
      <c r="F1672" s="24" t="s">
        <v>415</v>
      </c>
      <c r="G1672" s="25">
        <v>2</v>
      </c>
      <c r="H1672" s="24">
        <v>8.4000000000000005E-2</v>
      </c>
      <c r="I1672" s="26">
        <f>ROUND(G1672*H1672,P4)</f>
        <v>0</v>
      </c>
      <c r="L1672" s="26">
        <v>0</v>
      </c>
      <c r="M1672" s="20">
        <f>ROUND(G1672*L1672,P4)</f>
        <v>0</v>
      </c>
      <c r="N1672" s="21" t="s">
        <v>348</v>
      </c>
      <c r="O1672" s="27">
        <f>M1672*AA1672</f>
        <v>0</v>
      </c>
      <c r="P1672">
        <v>3</v>
      </c>
      <c r="AA1672">
        <f>IF(P1672=1,$O$3,IF(P1672=2,$O$4,$O$5))</f>
        <v>0</v>
      </c>
    </row>
    <row r="1673" spans="1:27">
      <c r="A1673" t="s">
        <v>173</v>
      </c>
      <c r="E1673" s="23" t="s">
        <v>170</v>
      </c>
    </row>
    <row r="1674" spans="1:27">
      <c r="A1674" t="s">
        <v>174</v>
      </c>
      <c r="E1674" s="28" t="s">
        <v>3092</v>
      </c>
    </row>
    <row r="1675" spans="1:27">
      <c r="A1675" t="s">
        <v>176</v>
      </c>
      <c r="E1675" s="23" t="s">
        <v>170</v>
      </c>
    </row>
    <row r="1676" spans="1:27" ht="26.45">
      <c r="A1676" t="s">
        <v>168</v>
      </c>
      <c r="B1676">
        <v>509</v>
      </c>
      <c r="C1676" s="22" t="s">
        <v>8094</v>
      </c>
      <c r="D1676" t="s">
        <v>170</v>
      </c>
      <c r="E1676" s="23" t="s">
        <v>8095</v>
      </c>
      <c r="F1676" s="24" t="s">
        <v>415</v>
      </c>
      <c r="G1676" s="25">
        <v>2</v>
      </c>
      <c r="H1676" s="24">
        <v>7.6999999999999999E-2</v>
      </c>
      <c r="I1676" s="26">
        <f>ROUND(G1676*H1676,P4)</f>
        <v>0</v>
      </c>
      <c r="L1676" s="26">
        <v>0</v>
      </c>
      <c r="M1676" s="20">
        <f>ROUND(G1676*L1676,P4)</f>
        <v>0</v>
      </c>
      <c r="N1676" s="21" t="s">
        <v>170</v>
      </c>
      <c r="O1676" s="27">
        <f>M1676*AA1676</f>
        <v>0</v>
      </c>
      <c r="P1676">
        <v>3</v>
      </c>
      <c r="AA1676">
        <f>IF(P1676=1,$O$3,IF(P1676=2,$O$4,$O$5))</f>
        <v>0</v>
      </c>
    </row>
    <row r="1677" spans="1:27">
      <c r="A1677" t="s">
        <v>173</v>
      </c>
      <c r="E1677" s="23" t="s">
        <v>170</v>
      </c>
    </row>
    <row r="1678" spans="1:27">
      <c r="A1678" t="s">
        <v>174</v>
      </c>
      <c r="E1678" s="28" t="s">
        <v>3092</v>
      </c>
    </row>
    <row r="1679" spans="1:27">
      <c r="A1679" t="s">
        <v>176</v>
      </c>
      <c r="E1679" s="23" t="s">
        <v>170</v>
      </c>
    </row>
    <row r="1680" spans="1:27">
      <c r="A1680" t="s">
        <v>168</v>
      </c>
      <c r="B1680">
        <v>510</v>
      </c>
      <c r="C1680" s="22" t="s">
        <v>8096</v>
      </c>
      <c r="D1680" t="s">
        <v>170</v>
      </c>
      <c r="E1680" s="23" t="s">
        <v>8097</v>
      </c>
      <c r="F1680" s="24" t="s">
        <v>415</v>
      </c>
      <c r="G1680" s="25">
        <v>17</v>
      </c>
      <c r="H1680" s="24">
        <v>6.0999999999999997E-4</v>
      </c>
      <c r="I1680" s="26">
        <f>ROUND(G1680*H1680,P4)</f>
        <v>0</v>
      </c>
      <c r="L1680" s="26">
        <v>0</v>
      </c>
      <c r="M1680" s="20">
        <f>ROUND(G1680*L1680,P4)</f>
        <v>0</v>
      </c>
      <c r="N1680" s="21" t="s">
        <v>348</v>
      </c>
      <c r="O1680" s="27">
        <f>M1680*AA1680</f>
        <v>0</v>
      </c>
      <c r="P1680">
        <v>3</v>
      </c>
      <c r="AA1680">
        <f>IF(P1680=1,$O$3,IF(P1680=2,$O$4,$O$5))</f>
        <v>0</v>
      </c>
    </row>
    <row r="1681" spans="1:27" ht="52.9">
      <c r="A1681" t="s">
        <v>173</v>
      </c>
      <c r="E1681" s="23" t="s">
        <v>8098</v>
      </c>
    </row>
    <row r="1682" spans="1:27">
      <c r="A1682" t="s">
        <v>174</v>
      </c>
      <c r="E1682" s="28" t="s">
        <v>1052</v>
      </c>
    </row>
    <row r="1683" spans="1:27">
      <c r="A1683" t="s">
        <v>176</v>
      </c>
      <c r="E1683" s="23" t="s">
        <v>170</v>
      </c>
    </row>
    <row r="1684" spans="1:27" ht="26.45">
      <c r="A1684" t="s">
        <v>168</v>
      </c>
      <c r="B1684">
        <v>511</v>
      </c>
      <c r="C1684" s="22" t="s">
        <v>8099</v>
      </c>
      <c r="D1684" t="s">
        <v>170</v>
      </c>
      <c r="E1684" s="23" t="s">
        <v>8100</v>
      </c>
      <c r="F1684" s="24" t="s">
        <v>415</v>
      </c>
      <c r="G1684" s="25">
        <v>1</v>
      </c>
      <c r="H1684" s="24">
        <v>0.2</v>
      </c>
      <c r="I1684" s="26">
        <f>ROUND(G1684*H1684,P4)</f>
        <v>0</v>
      </c>
      <c r="L1684" s="26">
        <v>0</v>
      </c>
      <c r="M1684" s="20">
        <f>ROUND(G1684*L1684,P4)</f>
        <v>0</v>
      </c>
      <c r="N1684" s="21" t="s">
        <v>170</v>
      </c>
      <c r="O1684" s="27">
        <f>M1684*AA1684</f>
        <v>0</v>
      </c>
      <c r="P1684">
        <v>3</v>
      </c>
      <c r="AA1684">
        <f>IF(P1684=1,$O$3,IF(P1684=2,$O$4,$O$5))</f>
        <v>0</v>
      </c>
    </row>
    <row r="1685" spans="1:27">
      <c r="A1685" t="s">
        <v>173</v>
      </c>
      <c r="E1685" s="23" t="s">
        <v>170</v>
      </c>
    </row>
    <row r="1686" spans="1:27">
      <c r="A1686" t="s">
        <v>174</v>
      </c>
      <c r="E1686" s="28" t="s">
        <v>193</v>
      </c>
    </row>
    <row r="1687" spans="1:27">
      <c r="A1687" t="s">
        <v>176</v>
      </c>
      <c r="E1687" s="23" t="s">
        <v>170</v>
      </c>
    </row>
    <row r="1688" spans="1:27" ht="26.45">
      <c r="A1688" t="s">
        <v>168</v>
      </c>
      <c r="B1688">
        <v>512</v>
      </c>
      <c r="C1688" s="22" t="s">
        <v>8101</v>
      </c>
      <c r="D1688" t="s">
        <v>170</v>
      </c>
      <c r="E1688" s="23" t="s">
        <v>8102</v>
      </c>
      <c r="F1688" s="24" t="s">
        <v>415</v>
      </c>
      <c r="G1688" s="25">
        <v>2</v>
      </c>
      <c r="H1688" s="24">
        <v>0.2</v>
      </c>
      <c r="I1688" s="26">
        <f>ROUND(G1688*H1688,P4)</f>
        <v>0</v>
      </c>
      <c r="L1688" s="26">
        <v>0</v>
      </c>
      <c r="M1688" s="20">
        <f>ROUND(G1688*L1688,P4)</f>
        <v>0</v>
      </c>
      <c r="N1688" s="21" t="s">
        <v>170</v>
      </c>
      <c r="O1688" s="27">
        <f>M1688*AA1688</f>
        <v>0</v>
      </c>
      <c r="P1688">
        <v>3</v>
      </c>
      <c r="AA1688">
        <f>IF(P1688=1,$O$3,IF(P1688=2,$O$4,$O$5))</f>
        <v>0</v>
      </c>
    </row>
    <row r="1689" spans="1:27">
      <c r="A1689" t="s">
        <v>173</v>
      </c>
      <c r="E1689" s="23" t="s">
        <v>170</v>
      </c>
    </row>
    <row r="1690" spans="1:27">
      <c r="A1690" t="s">
        <v>174</v>
      </c>
      <c r="E1690" s="28" t="s">
        <v>3092</v>
      </c>
    </row>
    <row r="1691" spans="1:27">
      <c r="A1691" t="s">
        <v>176</v>
      </c>
      <c r="E1691" s="23" t="s">
        <v>170</v>
      </c>
    </row>
    <row r="1692" spans="1:27" ht="26.45">
      <c r="A1692" t="s">
        <v>168</v>
      </c>
      <c r="B1692">
        <v>513</v>
      </c>
      <c r="C1692" s="22" t="s">
        <v>8103</v>
      </c>
      <c r="D1692" t="s">
        <v>170</v>
      </c>
      <c r="E1692" s="23" t="s">
        <v>8104</v>
      </c>
      <c r="F1692" s="24" t="s">
        <v>415</v>
      </c>
      <c r="G1692" s="25">
        <v>1</v>
      </c>
      <c r="H1692" s="24">
        <v>0.2</v>
      </c>
      <c r="I1692" s="26">
        <f>ROUND(G1692*H1692,P4)</f>
        <v>0</v>
      </c>
      <c r="L1692" s="26">
        <v>0</v>
      </c>
      <c r="M1692" s="20">
        <f>ROUND(G1692*L1692,P4)</f>
        <v>0</v>
      </c>
      <c r="N1692" s="21" t="s">
        <v>170</v>
      </c>
      <c r="O1692" s="27">
        <f>M1692*AA1692</f>
        <v>0</v>
      </c>
      <c r="P1692">
        <v>3</v>
      </c>
      <c r="AA1692">
        <f>IF(P1692=1,$O$3,IF(P1692=2,$O$4,$O$5))</f>
        <v>0</v>
      </c>
    </row>
    <row r="1693" spans="1:27">
      <c r="A1693" t="s">
        <v>173</v>
      </c>
      <c r="E1693" s="23" t="s">
        <v>170</v>
      </c>
    </row>
    <row r="1694" spans="1:27">
      <c r="A1694" t="s">
        <v>174</v>
      </c>
      <c r="E1694" s="28" t="s">
        <v>193</v>
      </c>
    </row>
    <row r="1695" spans="1:27">
      <c r="A1695" t="s">
        <v>176</v>
      </c>
      <c r="E1695" s="23" t="s">
        <v>170</v>
      </c>
    </row>
    <row r="1696" spans="1:27" ht="26.45">
      <c r="A1696" t="s">
        <v>168</v>
      </c>
      <c r="B1696">
        <v>514</v>
      </c>
      <c r="C1696" s="22" t="s">
        <v>8105</v>
      </c>
      <c r="D1696" t="s">
        <v>170</v>
      </c>
      <c r="E1696" s="23" t="s">
        <v>8106</v>
      </c>
      <c r="F1696" s="24" t="s">
        <v>415</v>
      </c>
      <c r="G1696" s="25">
        <v>1</v>
      </c>
      <c r="H1696" s="24">
        <v>0.153</v>
      </c>
      <c r="I1696" s="26">
        <f>ROUND(G1696*H1696,P4)</f>
        <v>0</v>
      </c>
      <c r="L1696" s="26">
        <v>0</v>
      </c>
      <c r="M1696" s="20">
        <f>ROUND(G1696*L1696,P4)</f>
        <v>0</v>
      </c>
      <c r="N1696" s="21" t="s">
        <v>170</v>
      </c>
      <c r="O1696" s="27">
        <f>M1696*AA1696</f>
        <v>0</v>
      </c>
      <c r="P1696">
        <v>3</v>
      </c>
      <c r="AA1696">
        <f>IF(P1696=1,$O$3,IF(P1696=2,$O$4,$O$5))</f>
        <v>0</v>
      </c>
    </row>
    <row r="1697" spans="1:27">
      <c r="A1697" t="s">
        <v>173</v>
      </c>
      <c r="E1697" s="23" t="s">
        <v>170</v>
      </c>
    </row>
    <row r="1698" spans="1:27">
      <c r="A1698" t="s">
        <v>174</v>
      </c>
      <c r="E1698" s="28" t="s">
        <v>193</v>
      </c>
    </row>
    <row r="1699" spans="1:27">
      <c r="A1699" t="s">
        <v>176</v>
      </c>
      <c r="E1699" s="23" t="s">
        <v>170</v>
      </c>
    </row>
    <row r="1700" spans="1:27" ht="26.45">
      <c r="A1700" t="s">
        <v>168</v>
      </c>
      <c r="B1700">
        <v>515</v>
      </c>
      <c r="C1700" s="22" t="s">
        <v>8107</v>
      </c>
      <c r="D1700" t="s">
        <v>170</v>
      </c>
      <c r="E1700" s="23" t="s">
        <v>8108</v>
      </c>
      <c r="F1700" s="24" t="s">
        <v>415</v>
      </c>
      <c r="G1700" s="25">
        <v>3</v>
      </c>
      <c r="H1700" s="24">
        <v>0.18</v>
      </c>
      <c r="I1700" s="26">
        <f>ROUND(G1700*H1700,P4)</f>
        <v>0</v>
      </c>
      <c r="L1700" s="26">
        <v>0</v>
      </c>
      <c r="M1700" s="20">
        <f>ROUND(G1700*L1700,P4)</f>
        <v>0</v>
      </c>
      <c r="N1700" s="21" t="s">
        <v>170</v>
      </c>
      <c r="O1700" s="27">
        <f>M1700*AA1700</f>
        <v>0</v>
      </c>
      <c r="P1700">
        <v>3</v>
      </c>
      <c r="AA1700">
        <f>IF(P1700=1,$O$3,IF(P1700=2,$O$4,$O$5))</f>
        <v>0</v>
      </c>
    </row>
    <row r="1701" spans="1:27">
      <c r="A1701" t="s">
        <v>173</v>
      </c>
      <c r="E1701" s="23" t="s">
        <v>170</v>
      </c>
    </row>
    <row r="1702" spans="1:27">
      <c r="A1702" t="s">
        <v>174</v>
      </c>
      <c r="E1702" s="28" t="s">
        <v>3202</v>
      </c>
    </row>
    <row r="1703" spans="1:27">
      <c r="A1703" t="s">
        <v>176</v>
      </c>
      <c r="E1703" s="23" t="s">
        <v>170</v>
      </c>
    </row>
    <row r="1704" spans="1:27" ht="26.45">
      <c r="A1704" t="s">
        <v>168</v>
      </c>
      <c r="B1704">
        <v>516</v>
      </c>
      <c r="C1704" s="22" t="s">
        <v>8109</v>
      </c>
      <c r="D1704" t="s">
        <v>170</v>
      </c>
      <c r="E1704" s="23" t="s">
        <v>8110</v>
      </c>
      <c r="F1704" s="24" t="s">
        <v>415</v>
      </c>
      <c r="G1704" s="25">
        <v>1</v>
      </c>
      <c r="H1704" s="24">
        <v>0.18</v>
      </c>
      <c r="I1704" s="26">
        <f>ROUND(G1704*H1704,P4)</f>
        <v>0</v>
      </c>
      <c r="L1704" s="26">
        <v>0</v>
      </c>
      <c r="M1704" s="20">
        <f>ROUND(G1704*L1704,P4)</f>
        <v>0</v>
      </c>
      <c r="N1704" s="21" t="s">
        <v>170</v>
      </c>
      <c r="O1704" s="27">
        <f>M1704*AA1704</f>
        <v>0</v>
      </c>
      <c r="P1704">
        <v>3</v>
      </c>
      <c r="AA1704">
        <f>IF(P1704=1,$O$3,IF(P1704=2,$O$4,$O$5))</f>
        <v>0</v>
      </c>
    </row>
    <row r="1705" spans="1:27">
      <c r="A1705" t="s">
        <v>173</v>
      </c>
      <c r="E1705" s="23" t="s">
        <v>170</v>
      </c>
    </row>
    <row r="1706" spans="1:27">
      <c r="A1706" t="s">
        <v>174</v>
      </c>
      <c r="E1706" s="28" t="s">
        <v>193</v>
      </c>
    </row>
    <row r="1707" spans="1:27">
      <c r="A1707" t="s">
        <v>176</v>
      </c>
      <c r="E1707" s="23" t="s">
        <v>170</v>
      </c>
    </row>
    <row r="1708" spans="1:27" ht="26.45">
      <c r="A1708" t="s">
        <v>168</v>
      </c>
      <c r="B1708">
        <v>517</v>
      </c>
      <c r="C1708" s="22" t="s">
        <v>8111</v>
      </c>
      <c r="D1708" t="s">
        <v>170</v>
      </c>
      <c r="E1708" s="23" t="s">
        <v>8112</v>
      </c>
      <c r="F1708" s="24" t="s">
        <v>415</v>
      </c>
      <c r="G1708" s="25">
        <v>2</v>
      </c>
      <c r="H1708" s="24">
        <v>0.18</v>
      </c>
      <c r="I1708" s="26">
        <f>ROUND(G1708*H1708,P4)</f>
        <v>0</v>
      </c>
      <c r="L1708" s="26">
        <v>0</v>
      </c>
      <c r="M1708" s="20">
        <f>ROUND(G1708*L1708,P4)</f>
        <v>0</v>
      </c>
      <c r="N1708" s="21" t="s">
        <v>170</v>
      </c>
      <c r="O1708" s="27">
        <f>M1708*AA1708</f>
        <v>0</v>
      </c>
      <c r="P1708">
        <v>3</v>
      </c>
      <c r="AA1708">
        <f>IF(P1708=1,$O$3,IF(P1708=2,$O$4,$O$5))</f>
        <v>0</v>
      </c>
    </row>
    <row r="1709" spans="1:27">
      <c r="A1709" t="s">
        <v>173</v>
      </c>
      <c r="E1709" s="23" t="s">
        <v>170</v>
      </c>
    </row>
    <row r="1710" spans="1:27">
      <c r="A1710" t="s">
        <v>174</v>
      </c>
      <c r="E1710" s="28" t="s">
        <v>3092</v>
      </c>
    </row>
    <row r="1711" spans="1:27">
      <c r="A1711" t="s">
        <v>176</v>
      </c>
      <c r="E1711" s="23" t="s">
        <v>170</v>
      </c>
    </row>
    <row r="1712" spans="1:27" ht="26.45">
      <c r="A1712" t="s">
        <v>168</v>
      </c>
      <c r="B1712">
        <v>518</v>
      </c>
      <c r="C1712" s="22" t="s">
        <v>8113</v>
      </c>
      <c r="D1712" t="s">
        <v>170</v>
      </c>
      <c r="E1712" s="23" t="s">
        <v>8114</v>
      </c>
      <c r="F1712" s="24" t="s">
        <v>415</v>
      </c>
      <c r="G1712" s="25">
        <v>1</v>
      </c>
      <c r="H1712" s="24">
        <v>0.18</v>
      </c>
      <c r="I1712" s="26">
        <f>ROUND(G1712*H1712,P4)</f>
        <v>0</v>
      </c>
      <c r="L1712" s="26">
        <v>0</v>
      </c>
      <c r="M1712" s="20">
        <f>ROUND(G1712*L1712,P4)</f>
        <v>0</v>
      </c>
      <c r="N1712" s="21" t="s">
        <v>170</v>
      </c>
      <c r="O1712" s="27">
        <f>M1712*AA1712</f>
        <v>0</v>
      </c>
      <c r="P1712">
        <v>3</v>
      </c>
      <c r="AA1712">
        <f>IF(P1712=1,$O$3,IF(P1712=2,$O$4,$O$5))</f>
        <v>0</v>
      </c>
    </row>
    <row r="1713" spans="1:27">
      <c r="A1713" t="s">
        <v>173</v>
      </c>
      <c r="E1713" s="23" t="s">
        <v>170</v>
      </c>
    </row>
    <row r="1714" spans="1:27">
      <c r="A1714" t="s">
        <v>174</v>
      </c>
      <c r="E1714" s="28" t="s">
        <v>193</v>
      </c>
    </row>
    <row r="1715" spans="1:27">
      <c r="A1715" t="s">
        <v>176</v>
      </c>
      <c r="E1715" s="23" t="s">
        <v>170</v>
      </c>
    </row>
    <row r="1716" spans="1:27" ht="26.45">
      <c r="A1716" t="s">
        <v>168</v>
      </c>
      <c r="B1716">
        <v>519</v>
      </c>
      <c r="C1716" s="22" t="s">
        <v>8115</v>
      </c>
      <c r="D1716" t="s">
        <v>170</v>
      </c>
      <c r="E1716" s="23" t="s">
        <v>8116</v>
      </c>
      <c r="F1716" s="24" t="s">
        <v>415</v>
      </c>
      <c r="G1716" s="25">
        <v>2</v>
      </c>
      <c r="H1716" s="24">
        <v>0.13600000000000001</v>
      </c>
      <c r="I1716" s="26">
        <f>ROUND(G1716*H1716,P4)</f>
        <v>0</v>
      </c>
      <c r="L1716" s="26">
        <v>0</v>
      </c>
      <c r="M1716" s="20">
        <f>ROUND(G1716*L1716,P4)</f>
        <v>0</v>
      </c>
      <c r="N1716" s="21" t="s">
        <v>348</v>
      </c>
      <c r="O1716" s="27">
        <f>M1716*AA1716</f>
        <v>0</v>
      </c>
      <c r="P1716">
        <v>3</v>
      </c>
      <c r="AA1716">
        <f>IF(P1716=1,$O$3,IF(P1716=2,$O$4,$O$5))</f>
        <v>0</v>
      </c>
    </row>
    <row r="1717" spans="1:27">
      <c r="A1717" t="s">
        <v>173</v>
      </c>
      <c r="E1717" s="23" t="s">
        <v>170</v>
      </c>
    </row>
    <row r="1718" spans="1:27">
      <c r="A1718" t="s">
        <v>174</v>
      </c>
      <c r="E1718" s="28" t="s">
        <v>3092</v>
      </c>
    </row>
    <row r="1719" spans="1:27">
      <c r="A1719" t="s">
        <v>176</v>
      </c>
      <c r="E1719" s="23" t="s">
        <v>170</v>
      </c>
    </row>
    <row r="1720" spans="1:27" ht="26.45">
      <c r="A1720" t="s">
        <v>168</v>
      </c>
      <c r="B1720">
        <v>520</v>
      </c>
      <c r="C1720" s="22" t="s">
        <v>8117</v>
      </c>
      <c r="D1720" t="s">
        <v>170</v>
      </c>
      <c r="E1720" s="23" t="s">
        <v>8118</v>
      </c>
      <c r="F1720" s="24" t="s">
        <v>415</v>
      </c>
      <c r="G1720" s="25">
        <v>1</v>
      </c>
      <c r="H1720" s="24">
        <v>0.13600000000000001</v>
      </c>
      <c r="I1720" s="26">
        <f>ROUND(G1720*H1720,P4)</f>
        <v>0</v>
      </c>
      <c r="L1720" s="26">
        <v>0</v>
      </c>
      <c r="M1720" s="20">
        <f>ROUND(G1720*L1720,P4)</f>
        <v>0</v>
      </c>
      <c r="N1720" s="21" t="s">
        <v>170</v>
      </c>
      <c r="O1720" s="27">
        <f>M1720*AA1720</f>
        <v>0</v>
      </c>
      <c r="P1720">
        <v>3</v>
      </c>
      <c r="AA1720">
        <f>IF(P1720=1,$O$3,IF(P1720=2,$O$4,$O$5))</f>
        <v>0</v>
      </c>
    </row>
    <row r="1721" spans="1:27">
      <c r="A1721" t="s">
        <v>173</v>
      </c>
      <c r="E1721" s="23" t="s">
        <v>170</v>
      </c>
    </row>
    <row r="1722" spans="1:27">
      <c r="A1722" t="s">
        <v>174</v>
      </c>
      <c r="E1722" s="28" t="s">
        <v>193</v>
      </c>
    </row>
    <row r="1723" spans="1:27">
      <c r="A1723" t="s">
        <v>176</v>
      </c>
      <c r="E1723" s="23" t="s">
        <v>170</v>
      </c>
    </row>
    <row r="1724" spans="1:27" ht="26.45">
      <c r="A1724" t="s">
        <v>168</v>
      </c>
      <c r="B1724">
        <v>521</v>
      </c>
      <c r="C1724" s="22" t="s">
        <v>8119</v>
      </c>
      <c r="D1724" t="s">
        <v>170</v>
      </c>
      <c r="E1724" s="23" t="s">
        <v>8120</v>
      </c>
      <c r="F1724" s="24" t="s">
        <v>415</v>
      </c>
      <c r="G1724" s="25">
        <v>1</v>
      </c>
      <c r="H1724" s="24">
        <v>0.11</v>
      </c>
      <c r="I1724" s="26">
        <f>ROUND(G1724*H1724,P4)</f>
        <v>0</v>
      </c>
      <c r="L1724" s="26">
        <v>0</v>
      </c>
      <c r="M1724" s="20">
        <f>ROUND(G1724*L1724,P4)</f>
        <v>0</v>
      </c>
      <c r="N1724" s="21" t="s">
        <v>170</v>
      </c>
      <c r="O1724" s="27">
        <f>M1724*AA1724</f>
        <v>0</v>
      </c>
      <c r="P1724">
        <v>3</v>
      </c>
      <c r="AA1724">
        <f>IF(P1724=1,$O$3,IF(P1724=2,$O$4,$O$5))</f>
        <v>0</v>
      </c>
    </row>
    <row r="1725" spans="1:27">
      <c r="A1725" t="s">
        <v>173</v>
      </c>
      <c r="E1725" s="23" t="s">
        <v>170</v>
      </c>
    </row>
    <row r="1726" spans="1:27">
      <c r="A1726" t="s">
        <v>174</v>
      </c>
      <c r="E1726" s="28" t="s">
        <v>193</v>
      </c>
    </row>
    <row r="1727" spans="1:27">
      <c r="A1727" t="s">
        <v>176</v>
      </c>
      <c r="E1727" s="23" t="s">
        <v>170</v>
      </c>
    </row>
    <row r="1728" spans="1:27" ht="26.45">
      <c r="A1728" t="s">
        <v>168</v>
      </c>
      <c r="B1728">
        <v>522</v>
      </c>
      <c r="C1728" s="22" t="s">
        <v>8121</v>
      </c>
      <c r="D1728" t="s">
        <v>170</v>
      </c>
      <c r="E1728" s="23" t="s">
        <v>8122</v>
      </c>
      <c r="F1728" s="24" t="s">
        <v>415</v>
      </c>
      <c r="G1728" s="25">
        <v>1</v>
      </c>
      <c r="H1728" s="24">
        <v>0.18</v>
      </c>
      <c r="I1728" s="26">
        <f>ROUND(G1728*H1728,P4)</f>
        <v>0</v>
      </c>
      <c r="L1728" s="26">
        <v>0</v>
      </c>
      <c r="M1728" s="20">
        <f>ROUND(G1728*L1728,P4)</f>
        <v>0</v>
      </c>
      <c r="N1728" s="21" t="s">
        <v>170</v>
      </c>
      <c r="O1728" s="27">
        <f>M1728*AA1728</f>
        <v>0</v>
      </c>
      <c r="P1728">
        <v>3</v>
      </c>
      <c r="AA1728">
        <f>IF(P1728=1,$O$3,IF(P1728=2,$O$4,$O$5))</f>
        <v>0</v>
      </c>
    </row>
    <row r="1729" spans="1:27">
      <c r="A1729" t="s">
        <v>173</v>
      </c>
      <c r="E1729" s="23" t="s">
        <v>170</v>
      </c>
    </row>
    <row r="1730" spans="1:27">
      <c r="A1730" t="s">
        <v>174</v>
      </c>
      <c r="E1730" s="28" t="s">
        <v>193</v>
      </c>
    </row>
    <row r="1731" spans="1:27">
      <c r="A1731" t="s">
        <v>176</v>
      </c>
      <c r="E1731" s="23" t="s">
        <v>170</v>
      </c>
    </row>
    <row r="1732" spans="1:27">
      <c r="A1732" t="s">
        <v>168</v>
      </c>
      <c r="B1732">
        <v>523</v>
      </c>
      <c r="C1732" s="22" t="s">
        <v>8123</v>
      </c>
      <c r="D1732" t="s">
        <v>170</v>
      </c>
      <c r="E1732" s="23" t="s">
        <v>8124</v>
      </c>
      <c r="F1732" s="24" t="s">
        <v>738</v>
      </c>
      <c r="G1732" s="25">
        <v>15</v>
      </c>
      <c r="H1732" s="24">
        <v>5.0000000000000002E-5</v>
      </c>
      <c r="I1732" s="26">
        <f>ROUND(G1732*H1732,P4)</f>
        <v>0</v>
      </c>
      <c r="L1732" s="26">
        <v>0</v>
      </c>
      <c r="M1732" s="20">
        <f>ROUND(G1732*L1732,P4)</f>
        <v>0</v>
      </c>
      <c r="N1732" s="21" t="s">
        <v>348</v>
      </c>
      <c r="O1732" s="27">
        <f>M1732*AA1732</f>
        <v>0</v>
      </c>
      <c r="P1732">
        <v>3</v>
      </c>
      <c r="AA1732">
        <f>IF(P1732=1,$O$3,IF(P1732=2,$O$4,$O$5))</f>
        <v>0</v>
      </c>
    </row>
    <row r="1733" spans="1:27" ht="39.6">
      <c r="A1733" t="s">
        <v>173</v>
      </c>
      <c r="E1733" s="23" t="s">
        <v>8125</v>
      </c>
    </row>
    <row r="1734" spans="1:27">
      <c r="A1734" t="s">
        <v>174</v>
      </c>
      <c r="E1734" s="28" t="s">
        <v>8126</v>
      </c>
    </row>
    <row r="1735" spans="1:27">
      <c r="A1735" t="s">
        <v>176</v>
      </c>
      <c r="E1735" s="23" t="s">
        <v>170</v>
      </c>
    </row>
    <row r="1736" spans="1:27" ht="26.45">
      <c r="A1736" t="s">
        <v>168</v>
      </c>
      <c r="B1736">
        <v>524</v>
      </c>
      <c r="C1736" s="22" t="s">
        <v>8127</v>
      </c>
      <c r="D1736" t="s">
        <v>170</v>
      </c>
      <c r="E1736" s="23" t="s">
        <v>8128</v>
      </c>
      <c r="F1736" s="24" t="s">
        <v>738</v>
      </c>
      <c r="G1736" s="25">
        <v>15</v>
      </c>
      <c r="H1736" s="24">
        <v>8.0000000000000002E-3</v>
      </c>
      <c r="I1736" s="26">
        <f>ROUND(G1736*H1736,P4)</f>
        <v>0</v>
      </c>
      <c r="L1736" s="26">
        <v>0</v>
      </c>
      <c r="M1736" s="20">
        <f>ROUND(G1736*L1736,P4)</f>
        <v>0</v>
      </c>
      <c r="N1736" s="21" t="s">
        <v>348</v>
      </c>
      <c r="O1736" s="27">
        <f>M1736*AA1736</f>
        <v>0</v>
      </c>
      <c r="P1736">
        <v>3</v>
      </c>
      <c r="AA1736">
        <f>IF(P1736=1,$O$3,IF(P1736=2,$O$4,$O$5))</f>
        <v>0</v>
      </c>
    </row>
    <row r="1737" spans="1:27">
      <c r="A1737" t="s">
        <v>173</v>
      </c>
      <c r="E1737" s="23" t="s">
        <v>170</v>
      </c>
    </row>
    <row r="1738" spans="1:27">
      <c r="A1738" t="s">
        <v>174</v>
      </c>
      <c r="E1738" s="28" t="s">
        <v>375</v>
      </c>
    </row>
    <row r="1739" spans="1:27">
      <c r="A1739" t="s">
        <v>176</v>
      </c>
      <c r="E1739" s="23" t="s">
        <v>170</v>
      </c>
    </row>
    <row r="1740" spans="1:27">
      <c r="A1740" t="s">
        <v>168</v>
      </c>
      <c r="B1740">
        <v>525</v>
      </c>
      <c r="C1740" s="22" t="s">
        <v>8129</v>
      </c>
      <c r="D1740" t="s">
        <v>170</v>
      </c>
      <c r="E1740" s="23" t="s">
        <v>8130</v>
      </c>
      <c r="F1740" s="24" t="s">
        <v>317</v>
      </c>
      <c r="G1740" s="25">
        <v>8.1150000000000002</v>
      </c>
      <c r="H1740" s="24">
        <v>0</v>
      </c>
      <c r="I1740" s="26">
        <f>ROUND(G1740*H1740,P4)</f>
        <v>0</v>
      </c>
      <c r="L1740" s="26">
        <v>0</v>
      </c>
      <c r="M1740" s="20">
        <f>ROUND(G1740*L1740,P4)</f>
        <v>0</v>
      </c>
      <c r="N1740" s="21" t="s">
        <v>348</v>
      </c>
      <c r="O1740" s="27">
        <f>M1740*AA1740</f>
        <v>0</v>
      </c>
      <c r="P1740">
        <v>3</v>
      </c>
      <c r="AA1740">
        <f>IF(P1740=1,$O$3,IF(P1740=2,$O$4,$O$5))</f>
        <v>0</v>
      </c>
    </row>
    <row r="1741" spans="1:27" ht="39.6">
      <c r="A1741" t="s">
        <v>173</v>
      </c>
      <c r="E1741" s="23" t="s">
        <v>8131</v>
      </c>
    </row>
    <row r="1742" spans="1:27">
      <c r="A1742" t="s">
        <v>174</v>
      </c>
      <c r="E1742" s="28" t="s">
        <v>8132</v>
      </c>
    </row>
    <row r="1743" spans="1:27">
      <c r="A1743" t="s">
        <v>176</v>
      </c>
      <c r="E1743" s="23" t="s">
        <v>170</v>
      </c>
    </row>
    <row r="1744" spans="1:27">
      <c r="A1744" t="s">
        <v>168</v>
      </c>
      <c r="B1744">
        <v>526</v>
      </c>
      <c r="C1744" s="22" t="s">
        <v>8133</v>
      </c>
      <c r="D1744" t="s">
        <v>170</v>
      </c>
      <c r="E1744" s="23" t="s">
        <v>8134</v>
      </c>
      <c r="F1744" s="24" t="s">
        <v>415</v>
      </c>
      <c r="G1744" s="25">
        <v>3</v>
      </c>
      <c r="H1744" s="24">
        <v>1.9199999999999998E-2</v>
      </c>
      <c r="I1744" s="26">
        <f>ROUND(G1744*H1744,P4)</f>
        <v>0</v>
      </c>
      <c r="L1744" s="26">
        <v>0</v>
      </c>
      <c r="M1744" s="20">
        <f>ROUND(G1744*L1744,P4)</f>
        <v>0</v>
      </c>
      <c r="N1744" s="21" t="s">
        <v>170</v>
      </c>
      <c r="O1744" s="27">
        <f>M1744*AA1744</f>
        <v>0</v>
      </c>
      <c r="P1744">
        <v>3</v>
      </c>
      <c r="AA1744">
        <f>IF(P1744=1,$O$3,IF(P1744=2,$O$4,$O$5))</f>
        <v>0</v>
      </c>
    </row>
    <row r="1745" spans="1:27">
      <c r="A1745" t="s">
        <v>173</v>
      </c>
      <c r="E1745" s="23" t="s">
        <v>170</v>
      </c>
    </row>
    <row r="1746" spans="1:27">
      <c r="A1746" t="s">
        <v>174</v>
      </c>
      <c r="E1746" s="28" t="s">
        <v>331</v>
      </c>
    </row>
    <row r="1747" spans="1:27">
      <c r="A1747" t="s">
        <v>176</v>
      </c>
      <c r="E1747" s="23" t="s">
        <v>170</v>
      </c>
    </row>
    <row r="1748" spans="1:27">
      <c r="A1748" t="s">
        <v>168</v>
      </c>
      <c r="B1748">
        <v>527</v>
      </c>
      <c r="C1748" s="22" t="s">
        <v>8135</v>
      </c>
      <c r="D1748" t="s">
        <v>170</v>
      </c>
      <c r="E1748" s="23" t="s">
        <v>8136</v>
      </c>
      <c r="F1748" s="24" t="s">
        <v>317</v>
      </c>
      <c r="G1748" s="25">
        <v>11.55</v>
      </c>
      <c r="H1748" s="24">
        <v>0</v>
      </c>
      <c r="I1748" s="26">
        <f>ROUND(G1748*H1748,P4)</f>
        <v>0</v>
      </c>
      <c r="L1748" s="26">
        <v>0</v>
      </c>
      <c r="M1748" s="20">
        <f>ROUND(G1748*L1748,P4)</f>
        <v>0</v>
      </c>
      <c r="N1748" s="21" t="s">
        <v>348</v>
      </c>
      <c r="O1748" s="27">
        <f>M1748*AA1748</f>
        <v>0</v>
      </c>
      <c r="P1748">
        <v>3</v>
      </c>
      <c r="AA1748">
        <f>IF(P1748=1,$O$3,IF(P1748=2,$O$4,$O$5))</f>
        <v>0</v>
      </c>
    </row>
    <row r="1749" spans="1:27" ht="39.6">
      <c r="A1749" t="s">
        <v>173</v>
      </c>
      <c r="E1749" s="23" t="s">
        <v>8137</v>
      </c>
    </row>
    <row r="1750" spans="1:27">
      <c r="A1750" t="s">
        <v>174</v>
      </c>
      <c r="E1750" s="28" t="s">
        <v>8138</v>
      </c>
    </row>
    <row r="1751" spans="1:27">
      <c r="A1751" t="s">
        <v>176</v>
      </c>
      <c r="E1751" s="23" t="s">
        <v>170</v>
      </c>
    </row>
    <row r="1752" spans="1:27" ht="26.45">
      <c r="A1752" t="s">
        <v>168</v>
      </c>
      <c r="B1752">
        <v>528</v>
      </c>
      <c r="C1752" s="22" t="s">
        <v>8139</v>
      </c>
      <c r="D1752" t="s">
        <v>170</v>
      </c>
      <c r="E1752" s="23" t="s">
        <v>8140</v>
      </c>
      <c r="F1752" s="24" t="s">
        <v>317</v>
      </c>
      <c r="G1752" s="25">
        <v>11.55</v>
      </c>
      <c r="H1752" s="24">
        <v>5.3100000000000001E-2</v>
      </c>
      <c r="I1752" s="26">
        <f>ROUND(G1752*H1752,P4)</f>
        <v>0</v>
      </c>
      <c r="L1752" s="26">
        <v>0</v>
      </c>
      <c r="M1752" s="20">
        <f>ROUND(G1752*L1752,P4)</f>
        <v>0</v>
      </c>
      <c r="N1752" s="21" t="s">
        <v>348</v>
      </c>
      <c r="O1752" s="27">
        <f>M1752*AA1752</f>
        <v>0</v>
      </c>
      <c r="P1752">
        <v>3</v>
      </c>
      <c r="AA1752">
        <f>IF(P1752=1,$O$3,IF(P1752=2,$O$4,$O$5))</f>
        <v>0</v>
      </c>
    </row>
    <row r="1753" spans="1:27">
      <c r="A1753" t="s">
        <v>173</v>
      </c>
      <c r="E1753" s="23" t="s">
        <v>170</v>
      </c>
    </row>
    <row r="1754" spans="1:27">
      <c r="A1754" t="s">
        <v>174</v>
      </c>
      <c r="E1754" s="28" t="s">
        <v>8141</v>
      </c>
    </row>
    <row r="1755" spans="1:27">
      <c r="A1755" t="s">
        <v>176</v>
      </c>
      <c r="E1755" s="23" t="s">
        <v>170</v>
      </c>
    </row>
    <row r="1756" spans="1:27">
      <c r="A1756" t="s">
        <v>168</v>
      </c>
      <c r="B1756">
        <v>529</v>
      </c>
      <c r="C1756" s="22" t="s">
        <v>8142</v>
      </c>
      <c r="D1756" t="s">
        <v>170</v>
      </c>
      <c r="E1756" s="23" t="s">
        <v>8143</v>
      </c>
      <c r="F1756" s="24" t="s">
        <v>415</v>
      </c>
      <c r="G1756" s="25">
        <v>12</v>
      </c>
      <c r="H1756" s="24">
        <v>1.7000000000000001E-4</v>
      </c>
      <c r="I1756" s="26">
        <f>ROUND(G1756*H1756,P4)</f>
        <v>0</v>
      </c>
      <c r="L1756" s="26">
        <v>0</v>
      </c>
      <c r="M1756" s="20">
        <f>ROUND(G1756*L1756,P4)</f>
        <v>0</v>
      </c>
      <c r="N1756" s="21" t="s">
        <v>348</v>
      </c>
      <c r="O1756" s="27">
        <f>M1756*AA1756</f>
        <v>0</v>
      </c>
      <c r="P1756">
        <v>3</v>
      </c>
      <c r="AA1756">
        <f>IF(P1756=1,$O$3,IF(P1756=2,$O$4,$O$5))</f>
        <v>0</v>
      </c>
    </row>
    <row r="1757" spans="1:27" ht="52.9">
      <c r="A1757" t="s">
        <v>173</v>
      </c>
      <c r="E1757" s="23" t="s">
        <v>8144</v>
      </c>
    </row>
    <row r="1758" spans="1:27">
      <c r="A1758" t="s">
        <v>174</v>
      </c>
      <c r="E1758" s="28" t="s">
        <v>6939</v>
      </c>
    </row>
    <row r="1759" spans="1:27">
      <c r="A1759" t="s">
        <v>176</v>
      </c>
      <c r="E1759" s="23" t="s">
        <v>170</v>
      </c>
    </row>
    <row r="1760" spans="1:27" ht="26.45">
      <c r="A1760" t="s">
        <v>168</v>
      </c>
      <c r="B1760">
        <v>530</v>
      </c>
      <c r="C1760" s="22" t="s">
        <v>8145</v>
      </c>
      <c r="D1760" t="s">
        <v>170</v>
      </c>
      <c r="E1760" s="23" t="s">
        <v>8146</v>
      </c>
      <c r="F1760" s="24" t="s">
        <v>415</v>
      </c>
      <c r="G1760" s="25">
        <v>12</v>
      </c>
      <c r="H1760" s="24">
        <v>2.6900000000000001E-3</v>
      </c>
      <c r="I1760" s="26">
        <f>ROUND(G1760*H1760,P4)</f>
        <v>0</v>
      </c>
      <c r="L1760" s="26">
        <v>0</v>
      </c>
      <c r="M1760" s="20">
        <f>ROUND(G1760*L1760,P4)</f>
        <v>0</v>
      </c>
      <c r="N1760" s="21" t="s">
        <v>348</v>
      </c>
      <c r="O1760" s="27">
        <f>M1760*AA1760</f>
        <v>0</v>
      </c>
      <c r="P1760">
        <v>3</v>
      </c>
      <c r="AA1760">
        <f>IF(P1760=1,$O$3,IF(P1760=2,$O$4,$O$5))</f>
        <v>0</v>
      </c>
    </row>
    <row r="1761" spans="1:27">
      <c r="A1761" t="s">
        <v>173</v>
      </c>
      <c r="E1761" s="23" t="s">
        <v>170</v>
      </c>
    </row>
    <row r="1762" spans="1:27">
      <c r="A1762" t="s">
        <v>174</v>
      </c>
      <c r="E1762" s="28" t="s">
        <v>908</v>
      </c>
    </row>
    <row r="1763" spans="1:27">
      <c r="A1763" t="s">
        <v>176</v>
      </c>
      <c r="E1763" s="23" t="s">
        <v>170</v>
      </c>
    </row>
    <row r="1764" spans="1:27">
      <c r="A1764" t="s">
        <v>168</v>
      </c>
      <c r="B1764">
        <v>531</v>
      </c>
      <c r="C1764" s="22" t="s">
        <v>8147</v>
      </c>
      <c r="D1764" t="s">
        <v>170</v>
      </c>
      <c r="E1764" s="23" t="s">
        <v>8148</v>
      </c>
      <c r="F1764" s="24" t="s">
        <v>415</v>
      </c>
      <c r="G1764" s="25">
        <v>1</v>
      </c>
      <c r="H1764" s="24">
        <v>0</v>
      </c>
      <c r="I1764" s="26">
        <f>ROUND(G1764*H1764,P4)</f>
        <v>0</v>
      </c>
      <c r="L1764" s="26">
        <v>0</v>
      </c>
      <c r="M1764" s="20">
        <f>ROUND(G1764*L1764,P4)</f>
        <v>0</v>
      </c>
      <c r="N1764" s="21" t="s">
        <v>348</v>
      </c>
      <c r="O1764" s="27">
        <f>M1764*AA1764</f>
        <v>0</v>
      </c>
      <c r="P1764">
        <v>3</v>
      </c>
      <c r="AA1764">
        <f>IF(P1764=1,$O$3,IF(P1764=2,$O$4,$O$5))</f>
        <v>0</v>
      </c>
    </row>
    <row r="1765" spans="1:27" ht="66">
      <c r="A1765" t="s">
        <v>173</v>
      </c>
      <c r="E1765" s="23" t="s">
        <v>8149</v>
      </c>
    </row>
    <row r="1766" spans="1:27">
      <c r="A1766" t="s">
        <v>174</v>
      </c>
      <c r="E1766" s="28" t="s">
        <v>193</v>
      </c>
    </row>
    <row r="1767" spans="1:27">
      <c r="A1767" t="s">
        <v>176</v>
      </c>
      <c r="E1767" s="23" t="s">
        <v>170</v>
      </c>
    </row>
    <row r="1768" spans="1:27" ht="26.45">
      <c r="A1768" t="s">
        <v>168</v>
      </c>
      <c r="B1768">
        <v>532</v>
      </c>
      <c r="C1768" s="22" t="s">
        <v>8150</v>
      </c>
      <c r="D1768" t="s">
        <v>170</v>
      </c>
      <c r="E1768" s="23" t="s">
        <v>8151</v>
      </c>
      <c r="F1768" s="24" t="s">
        <v>317</v>
      </c>
      <c r="G1768" s="25">
        <v>65</v>
      </c>
      <c r="H1768" s="24">
        <v>2.4000000000000001E-4</v>
      </c>
      <c r="I1768" s="26">
        <f>ROUND(G1768*H1768,P4)</f>
        <v>0</v>
      </c>
      <c r="L1768" s="26">
        <v>0</v>
      </c>
      <c r="M1768" s="20">
        <f>ROUND(G1768*L1768,P4)</f>
        <v>0</v>
      </c>
      <c r="N1768" s="21" t="s">
        <v>348</v>
      </c>
      <c r="O1768" s="27">
        <f>M1768*AA1768</f>
        <v>0</v>
      </c>
      <c r="P1768">
        <v>3</v>
      </c>
      <c r="AA1768">
        <f>IF(P1768=1,$O$3,IF(P1768=2,$O$4,$O$5))</f>
        <v>0</v>
      </c>
    </row>
    <row r="1769" spans="1:27">
      <c r="A1769" t="s">
        <v>173</v>
      </c>
      <c r="E1769" s="23" t="s">
        <v>170</v>
      </c>
    </row>
    <row r="1770" spans="1:27">
      <c r="A1770" t="s">
        <v>174</v>
      </c>
      <c r="E1770" s="28" t="s">
        <v>1484</v>
      </c>
    </row>
    <row r="1771" spans="1:27">
      <c r="A1771" t="s">
        <v>176</v>
      </c>
      <c r="E1771" s="23" t="s">
        <v>170</v>
      </c>
    </row>
    <row r="1772" spans="1:27">
      <c r="A1772" t="s">
        <v>168</v>
      </c>
      <c r="B1772">
        <v>533</v>
      </c>
      <c r="C1772" s="22" t="s">
        <v>8152</v>
      </c>
      <c r="D1772" t="s">
        <v>170</v>
      </c>
      <c r="E1772" s="23" t="s">
        <v>8153</v>
      </c>
      <c r="F1772" s="24" t="s">
        <v>3152</v>
      </c>
      <c r="G1772" s="25">
        <v>1310.423</v>
      </c>
      <c r="H1772" s="24">
        <v>6.0000000000000002E-5</v>
      </c>
      <c r="I1772" s="26">
        <f>ROUND(G1772*H1772,P4)</f>
        <v>0</v>
      </c>
      <c r="L1772" s="26">
        <v>0</v>
      </c>
      <c r="M1772" s="20">
        <f>ROUND(G1772*L1772,P4)</f>
        <v>0</v>
      </c>
      <c r="N1772" s="21" t="s">
        <v>348</v>
      </c>
      <c r="O1772" s="27">
        <f>M1772*AA1772</f>
        <v>0</v>
      </c>
      <c r="P1772">
        <v>3</v>
      </c>
      <c r="AA1772">
        <f>IF(P1772=1,$O$3,IF(P1772=2,$O$4,$O$5))</f>
        <v>0</v>
      </c>
    </row>
    <row r="1773" spans="1:27" ht="39.6">
      <c r="A1773" t="s">
        <v>173</v>
      </c>
      <c r="E1773" s="23" t="s">
        <v>8154</v>
      </c>
    </row>
    <row r="1774" spans="1:27" ht="105.6">
      <c r="A1774" t="s">
        <v>174</v>
      </c>
      <c r="E1774" s="28" t="s">
        <v>8155</v>
      </c>
    </row>
    <row r="1775" spans="1:27">
      <c r="A1775" t="s">
        <v>176</v>
      </c>
      <c r="E1775" s="23" t="s">
        <v>170</v>
      </c>
    </row>
    <row r="1776" spans="1:27">
      <c r="A1776" t="s">
        <v>168</v>
      </c>
      <c r="B1776">
        <v>534</v>
      </c>
      <c r="C1776" s="22" t="s">
        <v>8156</v>
      </c>
      <c r="D1776" t="s">
        <v>170</v>
      </c>
      <c r="E1776" s="23" t="s">
        <v>8157</v>
      </c>
      <c r="F1776" s="24" t="s">
        <v>172</v>
      </c>
      <c r="G1776" s="25">
        <v>0.2</v>
      </c>
      <c r="H1776" s="24">
        <v>1</v>
      </c>
      <c r="I1776" s="26">
        <f>ROUND(G1776*H1776,P4)</f>
        <v>0</v>
      </c>
      <c r="L1776" s="26">
        <v>0</v>
      </c>
      <c r="M1776" s="20">
        <f>ROUND(G1776*L1776,P4)</f>
        <v>0</v>
      </c>
      <c r="N1776" s="21" t="s">
        <v>170</v>
      </c>
      <c r="O1776" s="27">
        <f>M1776*AA1776</f>
        <v>0</v>
      </c>
      <c r="P1776">
        <v>3</v>
      </c>
      <c r="AA1776">
        <f>IF(P1776=1,$O$3,IF(P1776=2,$O$4,$O$5))</f>
        <v>0</v>
      </c>
    </row>
    <row r="1777" spans="1:27">
      <c r="A1777" t="s">
        <v>173</v>
      </c>
      <c r="E1777" s="23" t="s">
        <v>170</v>
      </c>
    </row>
    <row r="1778" spans="1:27">
      <c r="A1778" t="s">
        <v>174</v>
      </c>
      <c r="E1778" s="28" t="s">
        <v>8158</v>
      </c>
    </row>
    <row r="1779" spans="1:27">
      <c r="A1779" t="s">
        <v>176</v>
      </c>
      <c r="E1779" s="23" t="s">
        <v>170</v>
      </c>
    </row>
    <row r="1780" spans="1:27">
      <c r="A1780" t="s">
        <v>168</v>
      </c>
      <c r="B1780">
        <v>537</v>
      </c>
      <c r="C1780" s="22" t="s">
        <v>8159</v>
      </c>
      <c r="D1780" t="s">
        <v>170</v>
      </c>
      <c r="E1780" s="23" t="s">
        <v>8160</v>
      </c>
      <c r="F1780" s="24" t="s">
        <v>172</v>
      </c>
      <c r="G1780" s="25">
        <v>6.2E-2</v>
      </c>
      <c r="H1780" s="24">
        <v>1</v>
      </c>
      <c r="I1780" s="26">
        <f>ROUND(G1780*H1780,P4)</f>
        <v>0</v>
      </c>
      <c r="L1780" s="26">
        <v>0</v>
      </c>
      <c r="M1780" s="20">
        <f>ROUND(G1780*L1780,P4)</f>
        <v>0</v>
      </c>
      <c r="N1780" s="21" t="s">
        <v>170</v>
      </c>
      <c r="O1780" s="27">
        <f>M1780*AA1780</f>
        <v>0</v>
      </c>
      <c r="P1780">
        <v>3</v>
      </c>
      <c r="AA1780">
        <f>IF(P1780=1,$O$3,IF(P1780=2,$O$4,$O$5))</f>
        <v>0</v>
      </c>
    </row>
    <row r="1781" spans="1:27">
      <c r="A1781" t="s">
        <v>173</v>
      </c>
      <c r="E1781" s="23" t="s">
        <v>170</v>
      </c>
    </row>
    <row r="1782" spans="1:27">
      <c r="A1782" t="s">
        <v>174</v>
      </c>
      <c r="E1782" s="28" t="s">
        <v>8161</v>
      </c>
    </row>
    <row r="1783" spans="1:27">
      <c r="A1783" t="s">
        <v>176</v>
      </c>
      <c r="E1783" s="23" t="s">
        <v>170</v>
      </c>
    </row>
    <row r="1784" spans="1:27">
      <c r="A1784" t="s">
        <v>168</v>
      </c>
      <c r="B1784">
        <v>538</v>
      </c>
      <c r="C1784" s="22" t="s">
        <v>8162</v>
      </c>
      <c r="D1784" t="s">
        <v>170</v>
      </c>
      <c r="E1784" s="23" t="s">
        <v>8163</v>
      </c>
      <c r="F1784" s="24" t="s">
        <v>172</v>
      </c>
      <c r="G1784" s="25">
        <v>0.06</v>
      </c>
      <c r="H1784" s="24">
        <v>1</v>
      </c>
      <c r="I1784" s="26">
        <f>ROUND(G1784*H1784,P4)</f>
        <v>0</v>
      </c>
      <c r="L1784" s="26">
        <v>0</v>
      </c>
      <c r="M1784" s="20">
        <f>ROUND(G1784*L1784,P4)</f>
        <v>0</v>
      </c>
      <c r="N1784" s="21" t="s">
        <v>348</v>
      </c>
      <c r="O1784" s="27">
        <f>M1784*AA1784</f>
        <v>0</v>
      </c>
      <c r="P1784">
        <v>3</v>
      </c>
      <c r="AA1784">
        <f>IF(P1784=1,$O$3,IF(P1784=2,$O$4,$O$5))</f>
        <v>0</v>
      </c>
    </row>
    <row r="1785" spans="1:27">
      <c r="A1785" t="s">
        <v>173</v>
      </c>
      <c r="E1785" s="23" t="s">
        <v>170</v>
      </c>
    </row>
    <row r="1786" spans="1:27">
      <c r="A1786" t="s">
        <v>174</v>
      </c>
      <c r="E1786" s="28" t="s">
        <v>8164</v>
      </c>
    </row>
    <row r="1787" spans="1:27">
      <c r="A1787" t="s">
        <v>176</v>
      </c>
      <c r="E1787" s="23" t="s">
        <v>170</v>
      </c>
    </row>
    <row r="1788" spans="1:27">
      <c r="A1788" t="s">
        <v>168</v>
      </c>
      <c r="B1788">
        <v>539</v>
      </c>
      <c r="C1788" s="22" t="s">
        <v>8165</v>
      </c>
      <c r="D1788" t="s">
        <v>170</v>
      </c>
      <c r="E1788" s="23" t="s">
        <v>8166</v>
      </c>
      <c r="F1788" s="24" t="s">
        <v>3152</v>
      </c>
      <c r="G1788" s="25">
        <v>511.75</v>
      </c>
      <c r="H1788" s="24">
        <v>5.0000000000000002E-5</v>
      </c>
      <c r="I1788" s="26">
        <f>ROUND(G1788*H1788,P4)</f>
        <v>0</v>
      </c>
      <c r="L1788" s="26">
        <v>0</v>
      </c>
      <c r="M1788" s="20">
        <f>ROUND(G1788*L1788,P4)</f>
        <v>0</v>
      </c>
      <c r="N1788" s="21" t="s">
        <v>348</v>
      </c>
      <c r="O1788" s="27">
        <f>M1788*AA1788</f>
        <v>0</v>
      </c>
      <c r="P1788">
        <v>3</v>
      </c>
      <c r="AA1788">
        <f>IF(P1788=1,$O$3,IF(P1788=2,$O$4,$O$5))</f>
        <v>0</v>
      </c>
    </row>
    <row r="1789" spans="1:27" ht="39.6">
      <c r="A1789" t="s">
        <v>173</v>
      </c>
      <c r="E1789" s="23" t="s">
        <v>8167</v>
      </c>
    </row>
    <row r="1790" spans="1:27">
      <c r="A1790" t="s">
        <v>174</v>
      </c>
      <c r="E1790" s="28" t="s">
        <v>8168</v>
      </c>
    </row>
    <row r="1791" spans="1:27">
      <c r="A1791" t="s">
        <v>176</v>
      </c>
      <c r="E1791" s="23" t="s">
        <v>170</v>
      </c>
    </row>
    <row r="1792" spans="1:27">
      <c r="A1792" t="s">
        <v>168</v>
      </c>
      <c r="B1792">
        <v>540</v>
      </c>
      <c r="C1792" s="22" t="s">
        <v>8169</v>
      </c>
      <c r="D1792" t="s">
        <v>170</v>
      </c>
      <c r="E1792" s="23" t="s">
        <v>8170</v>
      </c>
      <c r="F1792" s="24" t="s">
        <v>172</v>
      </c>
      <c r="G1792" s="25">
        <v>0.51200000000000001</v>
      </c>
      <c r="H1792" s="24">
        <v>1</v>
      </c>
      <c r="I1792" s="26">
        <f>ROUND(G1792*H1792,P4)</f>
        <v>0</v>
      </c>
      <c r="L1792" s="26">
        <v>0</v>
      </c>
      <c r="M1792" s="20">
        <f>ROUND(G1792*L1792,P4)</f>
        <v>0</v>
      </c>
      <c r="N1792" s="21" t="s">
        <v>348</v>
      </c>
      <c r="O1792" s="27">
        <f>M1792*AA1792</f>
        <v>0</v>
      </c>
      <c r="P1792">
        <v>3</v>
      </c>
      <c r="AA1792">
        <f>IF(P1792=1,$O$3,IF(P1792=2,$O$4,$O$5))</f>
        <v>0</v>
      </c>
    </row>
    <row r="1793" spans="1:27">
      <c r="A1793" t="s">
        <v>173</v>
      </c>
      <c r="E1793" s="23" t="s">
        <v>170</v>
      </c>
    </row>
    <row r="1794" spans="1:27">
      <c r="A1794" t="s">
        <v>174</v>
      </c>
      <c r="E1794" s="28" t="s">
        <v>8171</v>
      </c>
    </row>
    <row r="1795" spans="1:27">
      <c r="A1795" t="s">
        <v>176</v>
      </c>
      <c r="E1795" s="23" t="s">
        <v>170</v>
      </c>
    </row>
    <row r="1796" spans="1:27" ht="26.45">
      <c r="A1796" t="s">
        <v>168</v>
      </c>
      <c r="B1796">
        <v>542</v>
      </c>
      <c r="C1796" s="22" t="s">
        <v>8172</v>
      </c>
      <c r="D1796" t="s">
        <v>170</v>
      </c>
      <c r="E1796" s="23" t="s">
        <v>8173</v>
      </c>
      <c r="F1796" s="24" t="s">
        <v>3152</v>
      </c>
      <c r="G1796" s="25">
        <v>2000</v>
      </c>
      <c r="H1796" s="24">
        <v>0</v>
      </c>
      <c r="I1796" s="26">
        <f>ROUND(G1796*H1796,P4)</f>
        <v>0</v>
      </c>
      <c r="L1796" s="26">
        <v>0</v>
      </c>
      <c r="M1796" s="20">
        <f>ROUND(G1796*L1796,P4)</f>
        <v>0</v>
      </c>
      <c r="N1796" s="21" t="s">
        <v>348</v>
      </c>
      <c r="O1796" s="27">
        <f>M1796*AA1796</f>
        <v>0</v>
      </c>
      <c r="P1796">
        <v>3</v>
      </c>
      <c r="AA1796">
        <f>IF(P1796=1,$O$3,IF(P1796=2,$O$4,$O$5))</f>
        <v>0</v>
      </c>
    </row>
    <row r="1797" spans="1:27" ht="52.9">
      <c r="A1797" t="s">
        <v>173</v>
      </c>
      <c r="E1797" s="23" t="s">
        <v>8174</v>
      </c>
    </row>
    <row r="1798" spans="1:27">
      <c r="A1798" t="s">
        <v>174</v>
      </c>
      <c r="E1798" s="28" t="s">
        <v>8175</v>
      </c>
    </row>
    <row r="1799" spans="1:27">
      <c r="A1799" t="s">
        <v>176</v>
      </c>
      <c r="E1799" s="23" t="s">
        <v>170</v>
      </c>
    </row>
    <row r="1800" spans="1:27" ht="26.45">
      <c r="A1800" t="s">
        <v>168</v>
      </c>
      <c r="B1800">
        <v>543</v>
      </c>
      <c r="C1800" s="22" t="s">
        <v>8176</v>
      </c>
      <c r="D1800" t="s">
        <v>170</v>
      </c>
      <c r="E1800" s="23" t="s">
        <v>8177</v>
      </c>
      <c r="F1800" s="24" t="s">
        <v>3152</v>
      </c>
      <c r="G1800" s="25">
        <v>988.4</v>
      </c>
      <c r="H1800" s="24">
        <v>0</v>
      </c>
      <c r="I1800" s="26">
        <f>ROUND(G1800*H1800,P4)</f>
        <v>0</v>
      </c>
      <c r="L1800" s="26">
        <v>0</v>
      </c>
      <c r="M1800" s="20">
        <f>ROUND(G1800*L1800,P4)</f>
        <v>0</v>
      </c>
      <c r="N1800" s="21" t="s">
        <v>170</v>
      </c>
      <c r="O1800" s="27">
        <f>M1800*AA1800</f>
        <v>0</v>
      </c>
      <c r="P1800">
        <v>3</v>
      </c>
      <c r="AA1800">
        <f>IF(P1800=1,$O$3,IF(P1800=2,$O$4,$O$5))</f>
        <v>0</v>
      </c>
    </row>
    <row r="1801" spans="1:27">
      <c r="A1801" t="s">
        <v>173</v>
      </c>
      <c r="E1801" s="23" t="s">
        <v>170</v>
      </c>
    </row>
    <row r="1802" spans="1:27">
      <c r="A1802" t="s">
        <v>174</v>
      </c>
      <c r="E1802" s="28" t="s">
        <v>8178</v>
      </c>
    </row>
    <row r="1803" spans="1:27">
      <c r="A1803" t="s">
        <v>176</v>
      </c>
      <c r="E1803" s="23" t="s">
        <v>170</v>
      </c>
    </row>
    <row r="1804" spans="1:27">
      <c r="A1804" t="s">
        <v>168</v>
      </c>
      <c r="B1804">
        <v>544</v>
      </c>
      <c r="C1804" s="22" t="s">
        <v>8179</v>
      </c>
      <c r="D1804" t="s">
        <v>170</v>
      </c>
      <c r="E1804" s="23" t="s">
        <v>8180</v>
      </c>
      <c r="F1804" s="24" t="s">
        <v>415</v>
      </c>
      <c r="G1804" s="25">
        <v>2</v>
      </c>
      <c r="H1804" s="24">
        <v>0</v>
      </c>
      <c r="I1804" s="26">
        <f>ROUND(G1804*H1804,P4)</f>
        <v>0</v>
      </c>
      <c r="L1804" s="26">
        <v>0</v>
      </c>
      <c r="M1804" s="20">
        <f>ROUND(G1804*L1804,P4)</f>
        <v>0</v>
      </c>
      <c r="N1804" s="21" t="s">
        <v>170</v>
      </c>
      <c r="O1804" s="27">
        <f>M1804*AA1804</f>
        <v>0</v>
      </c>
      <c r="P1804">
        <v>3</v>
      </c>
      <c r="AA1804">
        <f>IF(P1804=1,$O$3,IF(P1804=2,$O$4,$O$5))</f>
        <v>0</v>
      </c>
    </row>
    <row r="1805" spans="1:27">
      <c r="A1805" t="s">
        <v>173</v>
      </c>
      <c r="E1805" s="23" t="s">
        <v>170</v>
      </c>
    </row>
    <row r="1806" spans="1:27">
      <c r="A1806" t="s">
        <v>174</v>
      </c>
      <c r="E1806" s="28" t="s">
        <v>3092</v>
      </c>
    </row>
    <row r="1807" spans="1:27">
      <c r="A1807" t="s">
        <v>176</v>
      </c>
      <c r="E1807" s="23" t="s">
        <v>170</v>
      </c>
    </row>
    <row r="1808" spans="1:27">
      <c r="A1808" t="s">
        <v>168</v>
      </c>
      <c r="B1808">
        <v>545</v>
      </c>
      <c r="C1808" s="22" t="s">
        <v>8181</v>
      </c>
      <c r="D1808" t="s">
        <v>170</v>
      </c>
      <c r="E1808" s="23" t="s">
        <v>8182</v>
      </c>
      <c r="F1808" s="24" t="s">
        <v>415</v>
      </c>
      <c r="G1808" s="25">
        <v>2</v>
      </c>
      <c r="H1808" s="24">
        <v>0.1</v>
      </c>
      <c r="I1808" s="26">
        <f>ROUND(G1808*H1808,P4)</f>
        <v>0</v>
      </c>
      <c r="L1808" s="26">
        <v>0</v>
      </c>
      <c r="M1808" s="20">
        <f>ROUND(G1808*L1808,P4)</f>
        <v>0</v>
      </c>
      <c r="N1808" s="21" t="s">
        <v>170</v>
      </c>
      <c r="O1808" s="27">
        <f>M1808*AA1808</f>
        <v>0</v>
      </c>
      <c r="P1808">
        <v>3</v>
      </c>
      <c r="AA1808">
        <f>IF(P1808=1,$O$3,IF(P1808=2,$O$4,$O$5))</f>
        <v>0</v>
      </c>
    </row>
    <row r="1809" spans="1:27">
      <c r="A1809" t="s">
        <v>173</v>
      </c>
      <c r="E1809" s="23" t="s">
        <v>170</v>
      </c>
    </row>
    <row r="1810" spans="1:27">
      <c r="A1810" t="s">
        <v>174</v>
      </c>
      <c r="E1810" s="28" t="s">
        <v>231</v>
      </c>
    </row>
    <row r="1811" spans="1:27">
      <c r="A1811" t="s">
        <v>176</v>
      </c>
      <c r="E1811" s="23" t="s">
        <v>170</v>
      </c>
    </row>
    <row r="1812" spans="1:27" ht="26.45">
      <c r="A1812" t="s">
        <v>168</v>
      </c>
      <c r="B1812">
        <v>546</v>
      </c>
      <c r="C1812" s="22" t="s">
        <v>8183</v>
      </c>
      <c r="D1812" t="s">
        <v>170</v>
      </c>
      <c r="E1812" s="23" t="s">
        <v>8184</v>
      </c>
      <c r="F1812" s="24" t="s">
        <v>3152</v>
      </c>
      <c r="G1812" s="25">
        <v>1011.693</v>
      </c>
      <c r="H1812" s="24">
        <v>0</v>
      </c>
      <c r="I1812" s="26">
        <f>ROUND(G1812*H1812,P4)</f>
        <v>0</v>
      </c>
      <c r="L1812" s="26">
        <v>0</v>
      </c>
      <c r="M1812" s="20">
        <f>ROUND(G1812*L1812,P4)</f>
        <v>0</v>
      </c>
      <c r="N1812" s="21" t="s">
        <v>170</v>
      </c>
      <c r="O1812" s="27">
        <f>M1812*AA1812</f>
        <v>0</v>
      </c>
      <c r="P1812">
        <v>3</v>
      </c>
      <c r="AA1812">
        <f>IF(P1812=1,$O$3,IF(P1812=2,$O$4,$O$5))</f>
        <v>0</v>
      </c>
    </row>
    <row r="1813" spans="1:27">
      <c r="A1813" t="s">
        <v>173</v>
      </c>
      <c r="E1813" s="23" t="s">
        <v>170</v>
      </c>
    </row>
    <row r="1814" spans="1:27">
      <c r="A1814" t="s">
        <v>174</v>
      </c>
      <c r="E1814" s="28" t="s">
        <v>8185</v>
      </c>
    </row>
    <row r="1815" spans="1:27" ht="26.45">
      <c r="A1815" t="s">
        <v>176</v>
      </c>
      <c r="E1815" s="23" t="s">
        <v>8186</v>
      </c>
    </row>
    <row r="1816" spans="1:27">
      <c r="A1816" t="s">
        <v>168</v>
      </c>
      <c r="B1816">
        <v>547</v>
      </c>
      <c r="C1816" s="22" t="s">
        <v>8187</v>
      </c>
      <c r="D1816" t="s">
        <v>170</v>
      </c>
      <c r="E1816" s="23" t="s">
        <v>8188</v>
      </c>
      <c r="F1816" s="24" t="s">
        <v>415</v>
      </c>
      <c r="G1816" s="25">
        <v>1</v>
      </c>
      <c r="H1816" s="24">
        <v>0.05</v>
      </c>
      <c r="I1816" s="26">
        <f>ROUND(G1816*H1816,P4)</f>
        <v>0</v>
      </c>
      <c r="L1816" s="26">
        <v>0</v>
      </c>
      <c r="M1816" s="20">
        <f>ROUND(G1816*L1816,P4)</f>
        <v>0</v>
      </c>
      <c r="N1816" s="21" t="s">
        <v>170</v>
      </c>
      <c r="O1816" s="27">
        <f>M1816*AA1816</f>
        <v>0</v>
      </c>
      <c r="P1816">
        <v>3</v>
      </c>
      <c r="AA1816">
        <f>IF(P1816=1,$O$3,IF(P1816=2,$O$4,$O$5))</f>
        <v>0</v>
      </c>
    </row>
    <row r="1817" spans="1:27">
      <c r="A1817" t="s">
        <v>173</v>
      </c>
      <c r="E1817" s="23" t="s">
        <v>170</v>
      </c>
    </row>
    <row r="1818" spans="1:27">
      <c r="A1818" t="s">
        <v>174</v>
      </c>
      <c r="E1818" s="28" t="s">
        <v>183</v>
      </c>
    </row>
    <row r="1819" spans="1:27">
      <c r="A1819" t="s">
        <v>176</v>
      </c>
      <c r="E1819" s="23" t="s">
        <v>170</v>
      </c>
    </row>
    <row r="1820" spans="1:27">
      <c r="A1820" t="s">
        <v>168</v>
      </c>
      <c r="B1820">
        <v>548</v>
      </c>
      <c r="C1820" s="22" t="s">
        <v>8189</v>
      </c>
      <c r="D1820" t="s">
        <v>170</v>
      </c>
      <c r="E1820" s="23" t="s">
        <v>8190</v>
      </c>
      <c r="F1820" s="24" t="s">
        <v>3152</v>
      </c>
      <c r="G1820" s="25">
        <v>32.316000000000003</v>
      </c>
      <c r="H1820" s="24">
        <v>1E-3</v>
      </c>
      <c r="I1820" s="26">
        <f>ROUND(G1820*H1820,P4)</f>
        <v>0</v>
      </c>
      <c r="L1820" s="26">
        <v>0</v>
      </c>
      <c r="M1820" s="20">
        <f>ROUND(G1820*L1820,P4)</f>
        <v>0</v>
      </c>
      <c r="N1820" s="21" t="s">
        <v>170</v>
      </c>
      <c r="O1820" s="27">
        <f>M1820*AA1820</f>
        <v>0</v>
      </c>
      <c r="P1820">
        <v>3</v>
      </c>
      <c r="AA1820">
        <f>IF(P1820=1,$O$3,IF(P1820=2,$O$4,$O$5))</f>
        <v>0</v>
      </c>
    </row>
    <row r="1821" spans="1:27">
      <c r="A1821" t="s">
        <v>173</v>
      </c>
      <c r="E1821" s="23" t="s">
        <v>170</v>
      </c>
    </row>
    <row r="1822" spans="1:27">
      <c r="A1822" t="s">
        <v>174</v>
      </c>
      <c r="E1822" s="28" t="s">
        <v>8191</v>
      </c>
    </row>
    <row r="1823" spans="1:27" ht="79.150000000000006">
      <c r="A1823" t="s">
        <v>176</v>
      </c>
      <c r="E1823" s="23" t="s">
        <v>8192</v>
      </c>
    </row>
    <row r="1824" spans="1:27">
      <c r="A1824" t="s">
        <v>168</v>
      </c>
      <c r="B1824">
        <v>549</v>
      </c>
      <c r="C1824" s="22" t="s">
        <v>8193</v>
      </c>
      <c r="D1824" t="s">
        <v>170</v>
      </c>
      <c r="E1824" s="23" t="s">
        <v>8194</v>
      </c>
      <c r="F1824" s="24" t="s">
        <v>3152</v>
      </c>
      <c r="G1824" s="25">
        <v>364.04</v>
      </c>
      <c r="H1824" s="24">
        <v>1E-3</v>
      </c>
      <c r="I1824" s="26">
        <f>ROUND(G1824*H1824,P4)</f>
        <v>0</v>
      </c>
      <c r="L1824" s="26">
        <v>0</v>
      </c>
      <c r="M1824" s="20">
        <f>ROUND(G1824*L1824,P4)</f>
        <v>0</v>
      </c>
      <c r="N1824" s="21" t="s">
        <v>170</v>
      </c>
      <c r="O1824" s="27">
        <f>M1824*AA1824</f>
        <v>0</v>
      </c>
      <c r="P1824">
        <v>3</v>
      </c>
      <c r="AA1824">
        <f>IF(P1824=1,$O$3,IF(P1824=2,$O$4,$O$5))</f>
        <v>0</v>
      </c>
    </row>
    <row r="1825" spans="1:27">
      <c r="A1825" t="s">
        <v>173</v>
      </c>
      <c r="E1825" s="23" t="s">
        <v>170</v>
      </c>
    </row>
    <row r="1826" spans="1:27">
      <c r="A1826" t="s">
        <v>174</v>
      </c>
      <c r="E1826" s="28" t="s">
        <v>8195</v>
      </c>
    </row>
    <row r="1827" spans="1:27" ht="79.150000000000006">
      <c r="A1827" t="s">
        <v>176</v>
      </c>
      <c r="E1827" s="23" t="s">
        <v>8196</v>
      </c>
    </row>
    <row r="1828" spans="1:27">
      <c r="A1828" t="s">
        <v>168</v>
      </c>
      <c r="B1828">
        <v>550</v>
      </c>
      <c r="C1828" s="22" t="s">
        <v>8197</v>
      </c>
      <c r="D1828" t="s">
        <v>170</v>
      </c>
      <c r="E1828" s="23" t="s">
        <v>8198</v>
      </c>
      <c r="F1828" s="24" t="s">
        <v>3152</v>
      </c>
      <c r="G1828" s="25">
        <v>14.83</v>
      </c>
      <c r="H1828" s="24">
        <v>1E-3</v>
      </c>
      <c r="I1828" s="26">
        <f>ROUND(G1828*H1828,P4)</f>
        <v>0</v>
      </c>
      <c r="L1828" s="26">
        <v>0</v>
      </c>
      <c r="M1828" s="20">
        <f>ROUND(G1828*L1828,P4)</f>
        <v>0</v>
      </c>
      <c r="N1828" s="21" t="s">
        <v>170</v>
      </c>
      <c r="O1828" s="27">
        <f>M1828*AA1828</f>
        <v>0</v>
      </c>
      <c r="P1828">
        <v>3</v>
      </c>
      <c r="AA1828">
        <f>IF(P1828=1,$O$3,IF(P1828=2,$O$4,$O$5))</f>
        <v>0</v>
      </c>
    </row>
    <row r="1829" spans="1:27">
      <c r="A1829" t="s">
        <v>173</v>
      </c>
      <c r="E1829" s="23" t="s">
        <v>170</v>
      </c>
    </row>
    <row r="1830" spans="1:27">
      <c r="A1830" t="s">
        <v>174</v>
      </c>
      <c r="E1830" s="28" t="s">
        <v>8199</v>
      </c>
    </row>
    <row r="1831" spans="1:27" ht="79.150000000000006">
      <c r="A1831" t="s">
        <v>176</v>
      </c>
      <c r="E1831" s="23" t="s">
        <v>8200</v>
      </c>
    </row>
    <row r="1832" spans="1:27">
      <c r="A1832" t="s">
        <v>168</v>
      </c>
      <c r="B1832">
        <v>551</v>
      </c>
      <c r="C1832" s="22" t="s">
        <v>8201</v>
      </c>
      <c r="D1832" t="s">
        <v>170</v>
      </c>
      <c r="E1832" s="23" t="s">
        <v>8202</v>
      </c>
      <c r="F1832" s="24" t="s">
        <v>3152</v>
      </c>
      <c r="G1832" s="25">
        <v>5634.8389999999999</v>
      </c>
      <c r="H1832" s="24">
        <v>1E-3</v>
      </c>
      <c r="I1832" s="26">
        <f>ROUND(G1832*H1832,P4)</f>
        <v>0</v>
      </c>
      <c r="L1832" s="26">
        <v>0</v>
      </c>
      <c r="M1832" s="20">
        <f>ROUND(G1832*L1832,P4)</f>
        <v>0</v>
      </c>
      <c r="N1832" s="21" t="s">
        <v>170</v>
      </c>
      <c r="O1832" s="27">
        <f>M1832*AA1832</f>
        <v>0</v>
      </c>
      <c r="P1832">
        <v>3</v>
      </c>
      <c r="AA1832">
        <f>IF(P1832=1,$O$3,IF(P1832=2,$O$4,$O$5))</f>
        <v>0</v>
      </c>
    </row>
    <row r="1833" spans="1:27">
      <c r="A1833" t="s">
        <v>173</v>
      </c>
      <c r="E1833" s="23" t="s">
        <v>170</v>
      </c>
    </row>
    <row r="1834" spans="1:27">
      <c r="A1834" t="s">
        <v>174</v>
      </c>
      <c r="E1834" s="28" t="s">
        <v>8203</v>
      </c>
    </row>
    <row r="1835" spans="1:27" ht="105.6">
      <c r="A1835" t="s">
        <v>176</v>
      </c>
      <c r="E1835" s="23" t="s">
        <v>8204</v>
      </c>
    </row>
    <row r="1836" spans="1:27">
      <c r="A1836" t="s">
        <v>168</v>
      </c>
      <c r="B1836">
        <v>552</v>
      </c>
      <c r="C1836" s="22" t="s">
        <v>8205</v>
      </c>
      <c r="D1836" t="s">
        <v>170</v>
      </c>
      <c r="E1836" s="23" t="s">
        <v>8206</v>
      </c>
      <c r="F1836" s="24" t="s">
        <v>3152</v>
      </c>
      <c r="G1836" s="25">
        <v>1398.1880000000001</v>
      </c>
      <c r="H1836" s="24">
        <v>1E-3</v>
      </c>
      <c r="I1836" s="26">
        <f>ROUND(G1836*H1836,P4)</f>
        <v>0</v>
      </c>
      <c r="L1836" s="26">
        <v>0</v>
      </c>
      <c r="M1836" s="20">
        <f>ROUND(G1836*L1836,P4)</f>
        <v>0</v>
      </c>
      <c r="N1836" s="21" t="s">
        <v>170</v>
      </c>
      <c r="O1836" s="27">
        <f>M1836*AA1836</f>
        <v>0</v>
      </c>
      <c r="P1836">
        <v>3</v>
      </c>
      <c r="AA1836">
        <f>IF(P1836=1,$O$3,IF(P1836=2,$O$4,$O$5))</f>
        <v>0</v>
      </c>
    </row>
    <row r="1837" spans="1:27">
      <c r="A1837" t="s">
        <v>173</v>
      </c>
      <c r="E1837" s="23" t="s">
        <v>170</v>
      </c>
    </row>
    <row r="1838" spans="1:27">
      <c r="A1838" t="s">
        <v>174</v>
      </c>
      <c r="E1838" s="28" t="s">
        <v>8207</v>
      </c>
    </row>
    <row r="1839" spans="1:27" ht="79.150000000000006">
      <c r="A1839" t="s">
        <v>176</v>
      </c>
      <c r="E1839" s="23" t="s">
        <v>8208</v>
      </c>
    </row>
    <row r="1840" spans="1:27">
      <c r="A1840" t="s">
        <v>168</v>
      </c>
      <c r="B1840">
        <v>553</v>
      </c>
      <c r="C1840" s="22" t="s">
        <v>8209</v>
      </c>
      <c r="D1840" t="s">
        <v>170</v>
      </c>
      <c r="E1840" s="23" t="s">
        <v>8210</v>
      </c>
      <c r="F1840" s="24" t="s">
        <v>3152</v>
      </c>
      <c r="G1840" s="25">
        <v>41.835999999999999</v>
      </c>
      <c r="H1840" s="24">
        <v>1E-3</v>
      </c>
      <c r="I1840" s="26">
        <f>ROUND(G1840*H1840,P4)</f>
        <v>0</v>
      </c>
      <c r="L1840" s="26">
        <v>0</v>
      </c>
      <c r="M1840" s="20">
        <f>ROUND(G1840*L1840,P4)</f>
        <v>0</v>
      </c>
      <c r="N1840" s="21" t="s">
        <v>170</v>
      </c>
      <c r="O1840" s="27">
        <f>M1840*AA1840</f>
        <v>0</v>
      </c>
      <c r="P1840">
        <v>3</v>
      </c>
      <c r="AA1840">
        <f>IF(P1840=1,$O$3,IF(P1840=2,$O$4,$O$5))</f>
        <v>0</v>
      </c>
    </row>
    <row r="1841" spans="1:27">
      <c r="A1841" t="s">
        <v>173</v>
      </c>
      <c r="E1841" s="23" t="s">
        <v>170</v>
      </c>
    </row>
    <row r="1842" spans="1:27">
      <c r="A1842" t="s">
        <v>174</v>
      </c>
      <c r="E1842" s="28" t="s">
        <v>8211</v>
      </c>
    </row>
    <row r="1843" spans="1:27" ht="118.9">
      <c r="A1843" t="s">
        <v>176</v>
      </c>
      <c r="E1843" s="23" t="s">
        <v>8212</v>
      </c>
    </row>
    <row r="1844" spans="1:27">
      <c r="A1844" t="s">
        <v>168</v>
      </c>
      <c r="B1844">
        <v>554</v>
      </c>
      <c r="C1844" s="22" t="s">
        <v>8213</v>
      </c>
      <c r="D1844" t="s">
        <v>170</v>
      </c>
      <c r="E1844" s="23" t="s">
        <v>8214</v>
      </c>
      <c r="F1844" s="24" t="s">
        <v>3152</v>
      </c>
      <c r="G1844" s="25">
        <v>112.127</v>
      </c>
      <c r="H1844" s="24">
        <v>1E-3</v>
      </c>
      <c r="I1844" s="26">
        <f>ROUND(G1844*H1844,P4)</f>
        <v>0</v>
      </c>
      <c r="L1844" s="26">
        <v>0</v>
      </c>
      <c r="M1844" s="20">
        <f>ROUND(G1844*L1844,P4)</f>
        <v>0</v>
      </c>
      <c r="N1844" s="21" t="s">
        <v>170</v>
      </c>
      <c r="O1844" s="27">
        <f>M1844*AA1844</f>
        <v>0</v>
      </c>
      <c r="P1844">
        <v>3</v>
      </c>
      <c r="AA1844">
        <f>IF(P1844=1,$O$3,IF(P1844=2,$O$4,$O$5))</f>
        <v>0</v>
      </c>
    </row>
    <row r="1845" spans="1:27">
      <c r="A1845" t="s">
        <v>173</v>
      </c>
      <c r="E1845" s="23" t="s">
        <v>170</v>
      </c>
    </row>
    <row r="1846" spans="1:27">
      <c r="A1846" t="s">
        <v>174</v>
      </c>
      <c r="E1846" s="28" t="s">
        <v>8215</v>
      </c>
    </row>
    <row r="1847" spans="1:27" ht="132">
      <c r="A1847" t="s">
        <v>176</v>
      </c>
      <c r="E1847" s="23" t="s">
        <v>8216</v>
      </c>
    </row>
    <row r="1848" spans="1:27">
      <c r="A1848" t="s">
        <v>168</v>
      </c>
      <c r="B1848">
        <v>555</v>
      </c>
      <c r="C1848" s="22" t="s">
        <v>8217</v>
      </c>
      <c r="D1848" t="s">
        <v>170</v>
      </c>
      <c r="E1848" s="23" t="s">
        <v>8218</v>
      </c>
      <c r="F1848" s="24" t="s">
        <v>3152</v>
      </c>
      <c r="G1848" s="25">
        <v>218.286</v>
      </c>
      <c r="H1848" s="24">
        <v>1E-3</v>
      </c>
      <c r="I1848" s="26">
        <f>ROUND(G1848*H1848,P4)</f>
        <v>0</v>
      </c>
      <c r="L1848" s="26">
        <v>0</v>
      </c>
      <c r="M1848" s="20">
        <f>ROUND(G1848*L1848,P4)</f>
        <v>0</v>
      </c>
      <c r="N1848" s="21" t="s">
        <v>170</v>
      </c>
      <c r="O1848" s="27">
        <f>M1848*AA1848</f>
        <v>0</v>
      </c>
      <c r="P1848">
        <v>3</v>
      </c>
      <c r="AA1848">
        <f>IF(P1848=1,$O$3,IF(P1848=2,$O$4,$O$5))</f>
        <v>0</v>
      </c>
    </row>
    <row r="1849" spans="1:27">
      <c r="A1849" t="s">
        <v>173</v>
      </c>
      <c r="E1849" s="23" t="s">
        <v>170</v>
      </c>
    </row>
    <row r="1850" spans="1:27">
      <c r="A1850" t="s">
        <v>174</v>
      </c>
      <c r="E1850" s="28" t="s">
        <v>8219</v>
      </c>
    </row>
    <row r="1851" spans="1:27" ht="132">
      <c r="A1851" t="s">
        <v>176</v>
      </c>
      <c r="E1851" s="23" t="s">
        <v>8216</v>
      </c>
    </row>
    <row r="1852" spans="1:27">
      <c r="A1852" t="s">
        <v>168</v>
      </c>
      <c r="B1852">
        <v>556</v>
      </c>
      <c r="C1852" s="22" t="s">
        <v>8220</v>
      </c>
      <c r="D1852" t="s">
        <v>170</v>
      </c>
      <c r="E1852" s="23" t="s">
        <v>8221</v>
      </c>
      <c r="F1852" s="24" t="s">
        <v>3152</v>
      </c>
      <c r="G1852" s="25">
        <v>2784.0859999999998</v>
      </c>
      <c r="H1852" s="24">
        <v>1E-3</v>
      </c>
      <c r="I1852" s="26">
        <f>ROUND(G1852*H1852,P4)</f>
        <v>0</v>
      </c>
      <c r="L1852" s="26">
        <v>0</v>
      </c>
      <c r="M1852" s="20">
        <f>ROUND(G1852*L1852,P4)</f>
        <v>0</v>
      </c>
      <c r="N1852" s="21" t="s">
        <v>170</v>
      </c>
      <c r="O1852" s="27">
        <f>M1852*AA1852</f>
        <v>0</v>
      </c>
      <c r="P1852">
        <v>3</v>
      </c>
      <c r="AA1852">
        <f>IF(P1852=1,$O$3,IF(P1852=2,$O$4,$O$5))</f>
        <v>0</v>
      </c>
    </row>
    <row r="1853" spans="1:27">
      <c r="A1853" t="s">
        <v>173</v>
      </c>
      <c r="E1853" s="23" t="s">
        <v>170</v>
      </c>
    </row>
    <row r="1854" spans="1:27">
      <c r="A1854" t="s">
        <v>174</v>
      </c>
      <c r="E1854" s="28" t="s">
        <v>8222</v>
      </c>
    </row>
    <row r="1855" spans="1:27" ht="118.9">
      <c r="A1855" t="s">
        <v>176</v>
      </c>
      <c r="E1855" s="23" t="s">
        <v>8223</v>
      </c>
    </row>
    <row r="1856" spans="1:27">
      <c r="A1856" t="s">
        <v>168</v>
      </c>
      <c r="B1856">
        <v>557</v>
      </c>
      <c r="C1856" s="22" t="s">
        <v>8224</v>
      </c>
      <c r="D1856" t="s">
        <v>170</v>
      </c>
      <c r="E1856" s="23" t="s">
        <v>8225</v>
      </c>
      <c r="F1856" s="24" t="s">
        <v>3152</v>
      </c>
      <c r="G1856" s="25">
        <v>39.293999999999997</v>
      </c>
      <c r="H1856" s="24">
        <v>1E-3</v>
      </c>
      <c r="I1856" s="26">
        <f>ROUND(G1856*H1856,P4)</f>
        <v>0</v>
      </c>
      <c r="L1856" s="26">
        <v>0</v>
      </c>
      <c r="M1856" s="20">
        <f>ROUND(G1856*L1856,P4)</f>
        <v>0</v>
      </c>
      <c r="N1856" s="21" t="s">
        <v>170</v>
      </c>
      <c r="O1856" s="27">
        <f>M1856*AA1856</f>
        <v>0</v>
      </c>
      <c r="P1856">
        <v>3</v>
      </c>
      <c r="AA1856">
        <f>IF(P1856=1,$O$3,IF(P1856=2,$O$4,$O$5))</f>
        <v>0</v>
      </c>
    </row>
    <row r="1857" spans="1:27">
      <c r="A1857" t="s">
        <v>173</v>
      </c>
      <c r="E1857" s="23" t="s">
        <v>170</v>
      </c>
    </row>
    <row r="1858" spans="1:27">
      <c r="A1858" t="s">
        <v>174</v>
      </c>
      <c r="E1858" s="28" t="s">
        <v>8226</v>
      </c>
    </row>
    <row r="1859" spans="1:27" ht="145.15">
      <c r="A1859" t="s">
        <v>176</v>
      </c>
      <c r="E1859" s="23" t="s">
        <v>8227</v>
      </c>
    </row>
    <row r="1860" spans="1:27">
      <c r="A1860" t="s">
        <v>168</v>
      </c>
      <c r="B1860">
        <v>558</v>
      </c>
      <c r="C1860" s="22" t="s">
        <v>8228</v>
      </c>
      <c r="D1860" t="s">
        <v>170</v>
      </c>
      <c r="E1860" s="23" t="s">
        <v>8229</v>
      </c>
      <c r="F1860" s="24" t="s">
        <v>3152</v>
      </c>
      <c r="G1860" s="25">
        <v>39.293999999999997</v>
      </c>
      <c r="H1860" s="24">
        <v>1E-3</v>
      </c>
      <c r="I1860" s="26">
        <f>ROUND(G1860*H1860,P4)</f>
        <v>0</v>
      </c>
      <c r="L1860" s="26">
        <v>0</v>
      </c>
      <c r="M1860" s="20">
        <f>ROUND(G1860*L1860,P4)</f>
        <v>0</v>
      </c>
      <c r="N1860" s="21" t="s">
        <v>170</v>
      </c>
      <c r="O1860" s="27">
        <f>M1860*AA1860</f>
        <v>0</v>
      </c>
      <c r="P1860">
        <v>3</v>
      </c>
      <c r="AA1860">
        <f>IF(P1860=1,$O$3,IF(P1860=2,$O$4,$O$5))</f>
        <v>0</v>
      </c>
    </row>
    <row r="1861" spans="1:27">
      <c r="A1861" t="s">
        <v>173</v>
      </c>
      <c r="E1861" s="23" t="s">
        <v>170</v>
      </c>
    </row>
    <row r="1862" spans="1:27">
      <c r="A1862" t="s">
        <v>174</v>
      </c>
      <c r="E1862" s="28" t="s">
        <v>8226</v>
      </c>
    </row>
    <row r="1863" spans="1:27" ht="145.15">
      <c r="A1863" t="s">
        <v>176</v>
      </c>
      <c r="E1863" s="23" t="s">
        <v>8230</v>
      </c>
    </row>
    <row r="1864" spans="1:27">
      <c r="A1864" t="s">
        <v>168</v>
      </c>
      <c r="B1864">
        <v>559</v>
      </c>
      <c r="C1864" s="22" t="s">
        <v>8231</v>
      </c>
      <c r="D1864" t="s">
        <v>170</v>
      </c>
      <c r="E1864" s="23" t="s">
        <v>8232</v>
      </c>
      <c r="F1864" s="24" t="s">
        <v>3152</v>
      </c>
      <c r="G1864" s="25">
        <v>39.293999999999997</v>
      </c>
      <c r="H1864" s="24">
        <v>1E-3</v>
      </c>
      <c r="I1864" s="26">
        <f>ROUND(G1864*H1864,P4)</f>
        <v>0</v>
      </c>
      <c r="L1864" s="26">
        <v>0</v>
      </c>
      <c r="M1864" s="20">
        <f>ROUND(G1864*L1864,P4)</f>
        <v>0</v>
      </c>
      <c r="N1864" s="21" t="s">
        <v>170</v>
      </c>
      <c r="O1864" s="27">
        <f>M1864*AA1864</f>
        <v>0</v>
      </c>
      <c r="P1864">
        <v>3</v>
      </c>
      <c r="AA1864">
        <f>IF(P1864=1,$O$3,IF(P1864=2,$O$4,$O$5))</f>
        <v>0</v>
      </c>
    </row>
    <row r="1865" spans="1:27">
      <c r="A1865" t="s">
        <v>173</v>
      </c>
      <c r="E1865" s="23" t="s">
        <v>170</v>
      </c>
    </row>
    <row r="1866" spans="1:27">
      <c r="A1866" t="s">
        <v>174</v>
      </c>
      <c r="E1866" s="28" t="s">
        <v>8226</v>
      </c>
    </row>
    <row r="1867" spans="1:27" ht="145.15">
      <c r="A1867" t="s">
        <v>176</v>
      </c>
      <c r="E1867" s="23" t="s">
        <v>8233</v>
      </c>
    </row>
    <row r="1868" spans="1:27">
      <c r="A1868" t="s">
        <v>168</v>
      </c>
      <c r="B1868">
        <v>560</v>
      </c>
      <c r="C1868" s="22" t="s">
        <v>8234</v>
      </c>
      <c r="D1868" t="s">
        <v>170</v>
      </c>
      <c r="E1868" s="23" t="s">
        <v>8235</v>
      </c>
      <c r="F1868" s="24" t="s">
        <v>3152</v>
      </c>
      <c r="G1868" s="25">
        <v>42.779000000000003</v>
      </c>
      <c r="H1868" s="24">
        <v>1E-3</v>
      </c>
      <c r="I1868" s="26">
        <f>ROUND(G1868*H1868,P4)</f>
        <v>0</v>
      </c>
      <c r="L1868" s="26">
        <v>0</v>
      </c>
      <c r="M1868" s="20">
        <f>ROUND(G1868*L1868,P4)</f>
        <v>0</v>
      </c>
      <c r="N1868" s="21" t="s">
        <v>170</v>
      </c>
      <c r="O1868" s="27">
        <f>M1868*AA1868</f>
        <v>0</v>
      </c>
      <c r="P1868">
        <v>3</v>
      </c>
      <c r="AA1868">
        <f>IF(P1868=1,$O$3,IF(P1868=2,$O$4,$O$5))</f>
        <v>0</v>
      </c>
    </row>
    <row r="1869" spans="1:27">
      <c r="A1869" t="s">
        <v>173</v>
      </c>
      <c r="E1869" s="23" t="s">
        <v>170</v>
      </c>
    </row>
    <row r="1870" spans="1:27">
      <c r="A1870" t="s">
        <v>174</v>
      </c>
      <c r="E1870" s="28" t="s">
        <v>8236</v>
      </c>
    </row>
    <row r="1871" spans="1:27" ht="92.45">
      <c r="A1871" t="s">
        <v>176</v>
      </c>
      <c r="E1871" s="23" t="s">
        <v>8237</v>
      </c>
    </row>
    <row r="1872" spans="1:27">
      <c r="A1872" t="s">
        <v>168</v>
      </c>
      <c r="B1872">
        <v>561</v>
      </c>
      <c r="C1872" s="22" t="s">
        <v>8238</v>
      </c>
      <c r="D1872" t="s">
        <v>170</v>
      </c>
      <c r="E1872" s="23" t="s">
        <v>8239</v>
      </c>
      <c r="F1872" s="24" t="s">
        <v>3152</v>
      </c>
      <c r="G1872" s="25">
        <v>73.947000000000003</v>
      </c>
      <c r="H1872" s="24">
        <v>1E-3</v>
      </c>
      <c r="I1872" s="26">
        <f>ROUND(G1872*H1872,P4)</f>
        <v>0</v>
      </c>
      <c r="L1872" s="26">
        <v>0</v>
      </c>
      <c r="M1872" s="20">
        <f>ROUND(G1872*L1872,P4)</f>
        <v>0</v>
      </c>
      <c r="N1872" s="21" t="s">
        <v>170</v>
      </c>
      <c r="O1872" s="27">
        <f>M1872*AA1872</f>
        <v>0</v>
      </c>
      <c r="P1872">
        <v>3</v>
      </c>
      <c r="AA1872">
        <f>IF(P1872=1,$O$3,IF(P1872=2,$O$4,$O$5))</f>
        <v>0</v>
      </c>
    </row>
    <row r="1873" spans="1:27">
      <c r="A1873" t="s">
        <v>173</v>
      </c>
      <c r="E1873" s="23" t="s">
        <v>170</v>
      </c>
    </row>
    <row r="1874" spans="1:27">
      <c r="A1874" t="s">
        <v>174</v>
      </c>
      <c r="E1874" s="28" t="s">
        <v>8240</v>
      </c>
    </row>
    <row r="1875" spans="1:27" ht="145.15">
      <c r="A1875" t="s">
        <v>176</v>
      </c>
      <c r="E1875" s="23" t="s">
        <v>8241</v>
      </c>
    </row>
    <row r="1876" spans="1:27">
      <c r="A1876" t="s">
        <v>168</v>
      </c>
      <c r="B1876">
        <v>562</v>
      </c>
      <c r="C1876" s="22" t="s">
        <v>8242</v>
      </c>
      <c r="D1876" t="s">
        <v>170</v>
      </c>
      <c r="E1876" s="23" t="s">
        <v>8243</v>
      </c>
      <c r="F1876" s="24" t="s">
        <v>3152</v>
      </c>
      <c r="G1876" s="25">
        <v>500.74299999999999</v>
      </c>
      <c r="H1876" s="24">
        <v>1E-3</v>
      </c>
      <c r="I1876" s="26">
        <f>ROUND(G1876*H1876,P4)</f>
        <v>0</v>
      </c>
      <c r="L1876" s="26">
        <v>0</v>
      </c>
      <c r="M1876" s="20">
        <f>ROUND(G1876*L1876,P4)</f>
        <v>0</v>
      </c>
      <c r="N1876" s="21" t="s">
        <v>170</v>
      </c>
      <c r="O1876" s="27">
        <f>M1876*AA1876</f>
        <v>0</v>
      </c>
      <c r="P1876">
        <v>3</v>
      </c>
      <c r="AA1876">
        <f>IF(P1876=1,$O$3,IF(P1876=2,$O$4,$O$5))</f>
        <v>0</v>
      </c>
    </row>
    <row r="1877" spans="1:27">
      <c r="A1877" t="s">
        <v>173</v>
      </c>
      <c r="E1877" s="23" t="s">
        <v>170</v>
      </c>
    </row>
    <row r="1878" spans="1:27">
      <c r="A1878" t="s">
        <v>174</v>
      </c>
      <c r="E1878" s="28" t="s">
        <v>8244</v>
      </c>
    </row>
    <row r="1879" spans="1:27" ht="171.6">
      <c r="A1879" t="s">
        <v>176</v>
      </c>
      <c r="E1879" s="23" t="s">
        <v>8245</v>
      </c>
    </row>
    <row r="1880" spans="1:27">
      <c r="A1880" t="s">
        <v>168</v>
      </c>
      <c r="B1880">
        <v>563</v>
      </c>
      <c r="C1880" s="22" t="s">
        <v>8246</v>
      </c>
      <c r="D1880" t="s">
        <v>170</v>
      </c>
      <c r="E1880" s="23" t="s">
        <v>8247</v>
      </c>
      <c r="F1880" s="24" t="s">
        <v>3152</v>
      </c>
      <c r="G1880" s="25">
        <v>5.9669999999999996</v>
      </c>
      <c r="H1880" s="24">
        <v>1E-3</v>
      </c>
      <c r="I1880" s="26">
        <f>ROUND(G1880*H1880,P4)</f>
        <v>0</v>
      </c>
      <c r="L1880" s="26">
        <v>0</v>
      </c>
      <c r="M1880" s="20">
        <f>ROUND(G1880*L1880,P4)</f>
        <v>0</v>
      </c>
      <c r="N1880" s="21" t="s">
        <v>170</v>
      </c>
      <c r="O1880" s="27">
        <f>M1880*AA1880</f>
        <v>0</v>
      </c>
      <c r="P1880">
        <v>3</v>
      </c>
      <c r="AA1880">
        <f>IF(P1880=1,$O$3,IF(P1880=2,$O$4,$O$5))</f>
        <v>0</v>
      </c>
    </row>
    <row r="1881" spans="1:27">
      <c r="A1881" t="s">
        <v>173</v>
      </c>
      <c r="E1881" s="23" t="s">
        <v>170</v>
      </c>
    </row>
    <row r="1882" spans="1:27">
      <c r="A1882" t="s">
        <v>174</v>
      </c>
      <c r="E1882" s="28" t="s">
        <v>8248</v>
      </c>
    </row>
    <row r="1883" spans="1:27" ht="66">
      <c r="A1883" t="s">
        <v>176</v>
      </c>
      <c r="E1883" s="23" t="s">
        <v>8249</v>
      </c>
    </row>
    <row r="1884" spans="1:27">
      <c r="A1884" t="s">
        <v>168</v>
      </c>
      <c r="B1884">
        <v>564</v>
      </c>
      <c r="C1884" s="22" t="s">
        <v>8250</v>
      </c>
      <c r="D1884" t="s">
        <v>170</v>
      </c>
      <c r="E1884" s="23" t="s">
        <v>8251</v>
      </c>
      <c r="F1884" s="24" t="s">
        <v>3152</v>
      </c>
      <c r="G1884" s="25">
        <v>5.8840000000000003</v>
      </c>
      <c r="H1884" s="24">
        <v>1E-3</v>
      </c>
      <c r="I1884" s="26">
        <f>ROUND(G1884*H1884,P4)</f>
        <v>0</v>
      </c>
      <c r="L1884" s="26">
        <v>0</v>
      </c>
      <c r="M1884" s="20">
        <f>ROUND(G1884*L1884,P4)</f>
        <v>0</v>
      </c>
      <c r="N1884" s="21" t="s">
        <v>170</v>
      </c>
      <c r="O1884" s="27">
        <f>M1884*AA1884</f>
        <v>0</v>
      </c>
      <c r="P1884">
        <v>3</v>
      </c>
      <c r="AA1884">
        <f>IF(P1884=1,$O$3,IF(P1884=2,$O$4,$O$5))</f>
        <v>0</v>
      </c>
    </row>
    <row r="1885" spans="1:27">
      <c r="A1885" t="s">
        <v>173</v>
      </c>
      <c r="E1885" s="23" t="s">
        <v>170</v>
      </c>
    </row>
    <row r="1886" spans="1:27">
      <c r="A1886" t="s">
        <v>174</v>
      </c>
      <c r="E1886" s="28" t="s">
        <v>8252</v>
      </c>
    </row>
    <row r="1887" spans="1:27" ht="66">
      <c r="A1887" t="s">
        <v>176</v>
      </c>
      <c r="E1887" s="23" t="s">
        <v>8249</v>
      </c>
    </row>
    <row r="1888" spans="1:27">
      <c r="A1888" t="s">
        <v>168</v>
      </c>
      <c r="B1888">
        <v>565</v>
      </c>
      <c r="C1888" s="22" t="s">
        <v>8253</v>
      </c>
      <c r="D1888" t="s">
        <v>170</v>
      </c>
      <c r="E1888" s="23" t="s">
        <v>8254</v>
      </c>
      <c r="F1888" s="24" t="s">
        <v>3152</v>
      </c>
      <c r="G1888" s="25">
        <v>10.781000000000001</v>
      </c>
      <c r="H1888" s="24">
        <v>1E-3</v>
      </c>
      <c r="I1888" s="26">
        <f>ROUND(G1888*H1888,P4)</f>
        <v>0</v>
      </c>
      <c r="L1888" s="26">
        <v>0</v>
      </c>
      <c r="M1888" s="20">
        <f>ROUND(G1888*L1888,P4)</f>
        <v>0</v>
      </c>
      <c r="N1888" s="21" t="s">
        <v>170</v>
      </c>
      <c r="O1888" s="27">
        <f>M1888*AA1888</f>
        <v>0</v>
      </c>
      <c r="P1888">
        <v>3</v>
      </c>
      <c r="AA1888">
        <f>IF(P1888=1,$O$3,IF(P1888=2,$O$4,$O$5))</f>
        <v>0</v>
      </c>
    </row>
    <row r="1889" spans="1:27">
      <c r="A1889" t="s">
        <v>173</v>
      </c>
      <c r="E1889" s="23" t="s">
        <v>170</v>
      </c>
    </row>
    <row r="1890" spans="1:27">
      <c r="A1890" t="s">
        <v>174</v>
      </c>
      <c r="E1890" s="28" t="s">
        <v>8255</v>
      </c>
    </row>
    <row r="1891" spans="1:27" ht="66">
      <c r="A1891" t="s">
        <v>176</v>
      </c>
      <c r="E1891" s="23" t="s">
        <v>8249</v>
      </c>
    </row>
    <row r="1892" spans="1:27">
      <c r="A1892" t="s">
        <v>168</v>
      </c>
      <c r="B1892">
        <v>566</v>
      </c>
      <c r="C1892" s="22" t="s">
        <v>8256</v>
      </c>
      <c r="D1892" t="s">
        <v>170</v>
      </c>
      <c r="E1892" s="23" t="s">
        <v>8257</v>
      </c>
      <c r="F1892" s="24" t="s">
        <v>3152</v>
      </c>
      <c r="G1892" s="25">
        <v>34.033999999999999</v>
      </c>
      <c r="H1892" s="24">
        <v>1E-3</v>
      </c>
      <c r="I1892" s="26">
        <f>ROUND(G1892*H1892,P4)</f>
        <v>0</v>
      </c>
      <c r="L1892" s="26">
        <v>0</v>
      </c>
      <c r="M1892" s="20">
        <f>ROUND(G1892*L1892,P4)</f>
        <v>0</v>
      </c>
      <c r="N1892" s="21" t="s">
        <v>170</v>
      </c>
      <c r="O1892" s="27">
        <f>M1892*AA1892</f>
        <v>0</v>
      </c>
      <c r="P1892">
        <v>3</v>
      </c>
      <c r="AA1892">
        <f>IF(P1892=1,$O$3,IF(P1892=2,$O$4,$O$5))</f>
        <v>0</v>
      </c>
    </row>
    <row r="1893" spans="1:27">
      <c r="A1893" t="s">
        <v>173</v>
      </c>
      <c r="E1893" s="23" t="s">
        <v>170</v>
      </c>
    </row>
    <row r="1894" spans="1:27">
      <c r="A1894" t="s">
        <v>174</v>
      </c>
      <c r="E1894" s="28" t="s">
        <v>8258</v>
      </c>
    </row>
    <row r="1895" spans="1:27" ht="52.9">
      <c r="A1895" t="s">
        <v>176</v>
      </c>
      <c r="E1895" s="23" t="s">
        <v>8259</v>
      </c>
    </row>
    <row r="1896" spans="1:27">
      <c r="A1896" t="s">
        <v>168</v>
      </c>
      <c r="B1896">
        <v>567</v>
      </c>
      <c r="C1896" s="22" t="s">
        <v>8260</v>
      </c>
      <c r="D1896" t="s">
        <v>170</v>
      </c>
      <c r="E1896" s="23" t="s">
        <v>8261</v>
      </c>
      <c r="F1896" s="24" t="s">
        <v>3152</v>
      </c>
      <c r="G1896" s="25">
        <v>227.88300000000001</v>
      </c>
      <c r="H1896" s="24">
        <v>1E-3</v>
      </c>
      <c r="I1896" s="26">
        <f>ROUND(G1896*H1896,P4)</f>
        <v>0</v>
      </c>
      <c r="L1896" s="26">
        <v>0</v>
      </c>
      <c r="M1896" s="20">
        <f>ROUND(G1896*L1896,P4)</f>
        <v>0</v>
      </c>
      <c r="N1896" s="21" t="s">
        <v>170</v>
      </c>
      <c r="O1896" s="27">
        <f>M1896*AA1896</f>
        <v>0</v>
      </c>
      <c r="P1896">
        <v>3</v>
      </c>
      <c r="AA1896">
        <f>IF(P1896=1,$O$3,IF(P1896=2,$O$4,$O$5))</f>
        <v>0</v>
      </c>
    </row>
    <row r="1897" spans="1:27">
      <c r="A1897" t="s">
        <v>173</v>
      </c>
      <c r="E1897" s="23" t="s">
        <v>170</v>
      </c>
    </row>
    <row r="1898" spans="1:27">
      <c r="A1898" t="s">
        <v>174</v>
      </c>
      <c r="E1898" s="28" t="s">
        <v>8262</v>
      </c>
    </row>
    <row r="1899" spans="1:27" ht="52.9">
      <c r="A1899" t="s">
        <v>176</v>
      </c>
      <c r="E1899" s="23" t="s">
        <v>8263</v>
      </c>
    </row>
    <row r="1900" spans="1:27">
      <c r="A1900" t="s">
        <v>168</v>
      </c>
      <c r="B1900">
        <v>568</v>
      </c>
      <c r="C1900" s="22" t="s">
        <v>8264</v>
      </c>
      <c r="D1900" t="s">
        <v>170</v>
      </c>
      <c r="E1900" s="23" t="s">
        <v>8265</v>
      </c>
      <c r="F1900" s="24" t="s">
        <v>3152</v>
      </c>
      <c r="G1900" s="25">
        <v>279.55200000000002</v>
      </c>
      <c r="H1900" s="24">
        <v>1E-3</v>
      </c>
      <c r="I1900" s="26">
        <f>ROUND(G1900*H1900,P4)</f>
        <v>0</v>
      </c>
      <c r="L1900" s="26">
        <v>0</v>
      </c>
      <c r="M1900" s="20">
        <f>ROUND(G1900*L1900,P4)</f>
        <v>0</v>
      </c>
      <c r="N1900" s="21" t="s">
        <v>170</v>
      </c>
      <c r="O1900" s="27">
        <f>M1900*AA1900</f>
        <v>0</v>
      </c>
      <c r="P1900">
        <v>3</v>
      </c>
      <c r="AA1900">
        <f>IF(P1900=1,$O$3,IF(P1900=2,$O$4,$O$5))</f>
        <v>0</v>
      </c>
    </row>
    <row r="1901" spans="1:27">
      <c r="A1901" t="s">
        <v>173</v>
      </c>
      <c r="E1901" s="23" t="s">
        <v>170</v>
      </c>
    </row>
    <row r="1902" spans="1:27">
      <c r="A1902" t="s">
        <v>174</v>
      </c>
      <c r="E1902" s="28" t="s">
        <v>8266</v>
      </c>
    </row>
    <row r="1903" spans="1:27" ht="118.9">
      <c r="A1903" t="s">
        <v>176</v>
      </c>
      <c r="E1903" s="23" t="s">
        <v>8267</v>
      </c>
    </row>
    <row r="1904" spans="1:27">
      <c r="A1904" t="s">
        <v>168</v>
      </c>
      <c r="B1904">
        <v>569</v>
      </c>
      <c r="C1904" s="22" t="s">
        <v>8268</v>
      </c>
      <c r="D1904" t="s">
        <v>170</v>
      </c>
      <c r="E1904" s="23" t="s">
        <v>8269</v>
      </c>
      <c r="F1904" s="24" t="s">
        <v>3152</v>
      </c>
      <c r="G1904" s="25">
        <v>82.918000000000006</v>
      </c>
      <c r="H1904" s="24">
        <v>1E-3</v>
      </c>
      <c r="I1904" s="26">
        <f>ROUND(G1904*H1904,P4)</f>
        <v>0</v>
      </c>
      <c r="L1904" s="26">
        <v>0</v>
      </c>
      <c r="M1904" s="20">
        <f>ROUND(G1904*L1904,P4)</f>
        <v>0</v>
      </c>
      <c r="N1904" s="21" t="s">
        <v>170</v>
      </c>
      <c r="O1904" s="27">
        <f>M1904*AA1904</f>
        <v>0</v>
      </c>
      <c r="P1904">
        <v>3</v>
      </c>
      <c r="AA1904">
        <f>IF(P1904=1,$O$3,IF(P1904=2,$O$4,$O$5))</f>
        <v>0</v>
      </c>
    </row>
    <row r="1905" spans="1:27">
      <c r="A1905" t="s">
        <v>173</v>
      </c>
      <c r="E1905" s="23" t="s">
        <v>170</v>
      </c>
    </row>
    <row r="1906" spans="1:27">
      <c r="A1906" t="s">
        <v>174</v>
      </c>
      <c r="E1906" s="28" t="s">
        <v>8270</v>
      </c>
    </row>
    <row r="1907" spans="1:27" ht="118.9">
      <c r="A1907" t="s">
        <v>176</v>
      </c>
      <c r="E1907" s="23" t="s">
        <v>8271</v>
      </c>
    </row>
    <row r="1908" spans="1:27">
      <c r="A1908" t="s">
        <v>168</v>
      </c>
      <c r="B1908">
        <v>570</v>
      </c>
      <c r="C1908" s="22" t="s">
        <v>8272</v>
      </c>
      <c r="D1908" t="s">
        <v>170</v>
      </c>
      <c r="E1908" s="23" t="s">
        <v>8273</v>
      </c>
      <c r="F1908" s="24" t="s">
        <v>3152</v>
      </c>
      <c r="G1908" s="25">
        <v>49.48</v>
      </c>
      <c r="H1908" s="24">
        <v>1E-3</v>
      </c>
      <c r="I1908" s="26">
        <f>ROUND(G1908*H1908,P4)</f>
        <v>0</v>
      </c>
      <c r="L1908" s="26">
        <v>0</v>
      </c>
      <c r="M1908" s="20">
        <f>ROUND(G1908*L1908,P4)</f>
        <v>0</v>
      </c>
      <c r="N1908" s="21" t="s">
        <v>170</v>
      </c>
      <c r="O1908" s="27">
        <f>M1908*AA1908</f>
        <v>0</v>
      </c>
      <c r="P1908">
        <v>3</v>
      </c>
      <c r="AA1908">
        <f>IF(P1908=1,$O$3,IF(P1908=2,$O$4,$O$5))</f>
        <v>0</v>
      </c>
    </row>
    <row r="1909" spans="1:27">
      <c r="A1909" t="s">
        <v>173</v>
      </c>
      <c r="E1909" s="23" t="s">
        <v>170</v>
      </c>
    </row>
    <row r="1910" spans="1:27">
      <c r="A1910" t="s">
        <v>174</v>
      </c>
      <c r="E1910" s="28" t="s">
        <v>8274</v>
      </c>
    </row>
    <row r="1911" spans="1:27" ht="66">
      <c r="A1911" t="s">
        <v>176</v>
      </c>
      <c r="E1911" s="23" t="s">
        <v>8275</v>
      </c>
    </row>
    <row r="1912" spans="1:27">
      <c r="A1912" t="s">
        <v>168</v>
      </c>
      <c r="B1912">
        <v>571</v>
      </c>
      <c r="C1912" s="22" t="s">
        <v>8276</v>
      </c>
      <c r="D1912" t="s">
        <v>170</v>
      </c>
      <c r="E1912" s="23" t="s">
        <v>8277</v>
      </c>
      <c r="F1912" s="24" t="s">
        <v>3152</v>
      </c>
      <c r="G1912" s="25">
        <v>82.918000000000006</v>
      </c>
      <c r="H1912" s="24">
        <v>1E-3</v>
      </c>
      <c r="I1912" s="26">
        <f>ROUND(G1912*H1912,P4)</f>
        <v>0</v>
      </c>
      <c r="L1912" s="26">
        <v>0</v>
      </c>
      <c r="M1912" s="20">
        <f>ROUND(G1912*L1912,P4)</f>
        <v>0</v>
      </c>
      <c r="N1912" s="21" t="s">
        <v>170</v>
      </c>
      <c r="O1912" s="27">
        <f>M1912*AA1912</f>
        <v>0</v>
      </c>
      <c r="P1912">
        <v>3</v>
      </c>
      <c r="AA1912">
        <f>IF(P1912=1,$O$3,IF(P1912=2,$O$4,$O$5))</f>
        <v>0</v>
      </c>
    </row>
    <row r="1913" spans="1:27">
      <c r="A1913" t="s">
        <v>173</v>
      </c>
      <c r="E1913" s="23" t="s">
        <v>170</v>
      </c>
    </row>
    <row r="1914" spans="1:27">
      <c r="A1914" t="s">
        <v>174</v>
      </c>
      <c r="E1914" s="28" t="s">
        <v>8270</v>
      </c>
    </row>
    <row r="1915" spans="1:27" ht="118.9">
      <c r="A1915" t="s">
        <v>176</v>
      </c>
      <c r="E1915" s="23" t="s">
        <v>8271</v>
      </c>
    </row>
    <row r="1916" spans="1:27">
      <c r="A1916" t="s">
        <v>168</v>
      </c>
      <c r="B1916">
        <v>572</v>
      </c>
      <c r="C1916" s="22" t="s">
        <v>8278</v>
      </c>
      <c r="D1916" t="s">
        <v>170</v>
      </c>
      <c r="E1916" s="23" t="s">
        <v>8279</v>
      </c>
      <c r="F1916" s="24" t="s">
        <v>3152</v>
      </c>
      <c r="G1916" s="25">
        <v>49.48</v>
      </c>
      <c r="H1916" s="24">
        <v>1E-3</v>
      </c>
      <c r="I1916" s="26">
        <f>ROUND(G1916*H1916,P4)</f>
        <v>0</v>
      </c>
      <c r="L1916" s="26">
        <v>0</v>
      </c>
      <c r="M1916" s="20">
        <f>ROUND(G1916*L1916,P4)</f>
        <v>0</v>
      </c>
      <c r="N1916" s="21" t="s">
        <v>170</v>
      </c>
      <c r="O1916" s="27">
        <f>M1916*AA1916</f>
        <v>0</v>
      </c>
      <c r="P1916">
        <v>3</v>
      </c>
      <c r="AA1916">
        <f>IF(P1916=1,$O$3,IF(P1916=2,$O$4,$O$5))</f>
        <v>0</v>
      </c>
    </row>
    <row r="1917" spans="1:27">
      <c r="A1917" t="s">
        <v>173</v>
      </c>
      <c r="E1917" s="23" t="s">
        <v>170</v>
      </c>
    </row>
    <row r="1918" spans="1:27">
      <c r="A1918" t="s">
        <v>174</v>
      </c>
      <c r="E1918" s="28" t="s">
        <v>8274</v>
      </c>
    </row>
    <row r="1919" spans="1:27" ht="66">
      <c r="A1919" t="s">
        <v>176</v>
      </c>
      <c r="E1919" s="23" t="s">
        <v>8275</v>
      </c>
    </row>
    <row r="1920" spans="1:27" ht="26.45">
      <c r="A1920" t="s">
        <v>168</v>
      </c>
      <c r="B1920">
        <v>573</v>
      </c>
      <c r="C1920" s="22" t="s">
        <v>8280</v>
      </c>
      <c r="D1920" t="s">
        <v>170</v>
      </c>
      <c r="E1920" s="23" t="s">
        <v>8281</v>
      </c>
      <c r="F1920" s="24" t="s">
        <v>3152</v>
      </c>
      <c r="G1920" s="25">
        <v>72.772000000000006</v>
      </c>
      <c r="H1920" s="24">
        <v>1E-3</v>
      </c>
      <c r="I1920" s="26">
        <f>ROUND(G1920*H1920,P4)</f>
        <v>0</v>
      </c>
      <c r="L1920" s="26">
        <v>0</v>
      </c>
      <c r="M1920" s="20">
        <f>ROUND(G1920*L1920,P4)</f>
        <v>0</v>
      </c>
      <c r="N1920" s="21" t="s">
        <v>170</v>
      </c>
      <c r="O1920" s="27">
        <f>M1920*AA1920</f>
        <v>0</v>
      </c>
      <c r="P1920">
        <v>3</v>
      </c>
      <c r="AA1920">
        <f>IF(P1920=1,$O$3,IF(P1920=2,$O$4,$O$5))</f>
        <v>0</v>
      </c>
    </row>
    <row r="1921" spans="1:27">
      <c r="A1921" t="s">
        <v>173</v>
      </c>
      <c r="E1921" s="23" t="s">
        <v>170</v>
      </c>
    </row>
    <row r="1922" spans="1:27">
      <c r="A1922" t="s">
        <v>174</v>
      </c>
      <c r="E1922" s="28" t="s">
        <v>8282</v>
      </c>
    </row>
    <row r="1923" spans="1:27">
      <c r="A1923" t="s">
        <v>176</v>
      </c>
      <c r="E1923" s="23" t="s">
        <v>170</v>
      </c>
    </row>
    <row r="1924" spans="1:27">
      <c r="A1924" t="s">
        <v>168</v>
      </c>
      <c r="B1924">
        <v>574</v>
      </c>
      <c r="C1924" s="22" t="s">
        <v>8283</v>
      </c>
      <c r="D1924" t="s">
        <v>170</v>
      </c>
      <c r="E1924" s="23" t="s">
        <v>8284</v>
      </c>
      <c r="F1924" s="24" t="s">
        <v>172</v>
      </c>
      <c r="G1924" s="25">
        <v>59.491</v>
      </c>
      <c r="H1924" s="24">
        <v>0</v>
      </c>
      <c r="I1924" s="26">
        <f>ROUND(G1924*H1924,P4)</f>
        <v>0</v>
      </c>
      <c r="L1924" s="26">
        <v>0</v>
      </c>
      <c r="M1924" s="20">
        <f>ROUND(G1924*L1924,P4)</f>
        <v>0</v>
      </c>
      <c r="N1924" s="21" t="s">
        <v>348</v>
      </c>
      <c r="O1924" s="27">
        <f>M1924*AA1924</f>
        <v>0</v>
      </c>
      <c r="P1924">
        <v>3</v>
      </c>
      <c r="AA1924">
        <f>IF(P1924=1,$O$3,IF(P1924=2,$O$4,$O$5))</f>
        <v>0</v>
      </c>
    </row>
    <row r="1925" spans="1:27" ht="79.150000000000006">
      <c r="A1925" t="s">
        <v>173</v>
      </c>
      <c r="E1925" s="23" t="s">
        <v>8285</v>
      </c>
    </row>
    <row r="1926" spans="1:27">
      <c r="A1926" t="s">
        <v>174</v>
      </c>
      <c r="E1926" s="28" t="s">
        <v>8286</v>
      </c>
    </row>
    <row r="1927" spans="1:27">
      <c r="A1927" t="s">
        <v>176</v>
      </c>
      <c r="E1927" s="23" t="s">
        <v>170</v>
      </c>
    </row>
    <row r="1928" spans="1:27">
      <c r="A1928" t="s">
        <v>168</v>
      </c>
      <c r="B1928">
        <v>765</v>
      </c>
      <c r="C1928" s="22" t="s">
        <v>8287</v>
      </c>
      <c r="D1928" t="s">
        <v>170</v>
      </c>
      <c r="E1928" s="23" t="s">
        <v>8288</v>
      </c>
      <c r="F1928" s="24" t="s">
        <v>182</v>
      </c>
      <c r="G1928" s="25">
        <v>1</v>
      </c>
      <c r="H1928" s="24">
        <v>1</v>
      </c>
      <c r="I1928" s="26">
        <f>ROUND(G1928*H1928,P4)</f>
        <v>0</v>
      </c>
      <c r="L1928" s="26">
        <v>0</v>
      </c>
      <c r="M1928" s="20">
        <f>ROUND(G1928*L1928,P4)</f>
        <v>0</v>
      </c>
      <c r="N1928" s="21" t="s">
        <v>170</v>
      </c>
      <c r="O1928" s="27">
        <f>M1928*AA1928</f>
        <v>0</v>
      </c>
      <c r="P1928">
        <v>3</v>
      </c>
      <c r="AA1928">
        <f>IF(P1928=1,$O$3,IF(P1928=2,$O$4,$O$5))</f>
        <v>0</v>
      </c>
    </row>
    <row r="1929" spans="1:27">
      <c r="A1929" t="s">
        <v>173</v>
      </c>
      <c r="E1929" s="23" t="s">
        <v>170</v>
      </c>
    </row>
    <row r="1930" spans="1:27">
      <c r="A1930" t="s">
        <v>174</v>
      </c>
      <c r="E1930" s="28" t="s">
        <v>193</v>
      </c>
    </row>
    <row r="1931" spans="1:27" ht="79.150000000000006">
      <c r="A1931" t="s">
        <v>176</v>
      </c>
      <c r="E1931" s="23" t="s">
        <v>8289</v>
      </c>
    </row>
    <row r="1932" spans="1:27">
      <c r="A1932" t="s">
        <v>168</v>
      </c>
      <c r="B1932">
        <v>775</v>
      </c>
      <c r="C1932" s="22" t="s">
        <v>8290</v>
      </c>
      <c r="D1932" t="s">
        <v>170</v>
      </c>
      <c r="E1932" s="23" t="s">
        <v>8291</v>
      </c>
      <c r="F1932" s="24" t="s">
        <v>738</v>
      </c>
      <c r="G1932" s="25">
        <v>41.171999999999997</v>
      </c>
      <c r="H1932" s="24">
        <v>0.02</v>
      </c>
      <c r="I1932" s="26">
        <f>ROUND(G1932*H1932,P4)</f>
        <v>0</v>
      </c>
      <c r="L1932" s="26">
        <v>0</v>
      </c>
      <c r="M1932" s="20">
        <f>ROUND(G1932*L1932,P4)</f>
        <v>0</v>
      </c>
      <c r="N1932" s="21" t="s">
        <v>348</v>
      </c>
      <c r="O1932" s="27">
        <f>M1932*AA1932</f>
        <v>0</v>
      </c>
      <c r="P1932">
        <v>3</v>
      </c>
      <c r="AA1932">
        <f>IF(P1932=1,$O$3,IF(P1932=2,$O$4,$O$5))</f>
        <v>0</v>
      </c>
    </row>
    <row r="1933" spans="1:27">
      <c r="A1933" t="s">
        <v>173</v>
      </c>
      <c r="E1933" s="23" t="s">
        <v>170</v>
      </c>
    </row>
    <row r="1934" spans="1:27">
      <c r="A1934" t="s">
        <v>174</v>
      </c>
      <c r="E1934" s="28" t="s">
        <v>8292</v>
      </c>
    </row>
    <row r="1935" spans="1:27">
      <c r="A1935" t="s">
        <v>176</v>
      </c>
      <c r="E1935" s="23" t="s">
        <v>170</v>
      </c>
    </row>
    <row r="1936" spans="1:27" ht="26.45">
      <c r="A1936" t="s">
        <v>168</v>
      </c>
      <c r="B1936">
        <v>776</v>
      </c>
      <c r="C1936" s="22" t="s">
        <v>8293</v>
      </c>
      <c r="D1936" t="s">
        <v>170</v>
      </c>
      <c r="E1936" s="23" t="s">
        <v>8294</v>
      </c>
      <c r="F1936" s="24" t="s">
        <v>738</v>
      </c>
      <c r="G1936" s="25">
        <v>31.065000000000001</v>
      </c>
      <c r="H1936" s="24">
        <v>5.4999999999999997E-3</v>
      </c>
      <c r="I1936" s="26">
        <f>ROUND(G1936*H1936,P4)</f>
        <v>0</v>
      </c>
      <c r="L1936" s="26">
        <v>0</v>
      </c>
      <c r="M1936" s="20">
        <f>ROUND(G1936*L1936,P4)</f>
        <v>0</v>
      </c>
      <c r="N1936" s="21" t="s">
        <v>170</v>
      </c>
      <c r="O1936" s="27">
        <f>M1936*AA1936</f>
        <v>0</v>
      </c>
      <c r="P1936">
        <v>3</v>
      </c>
      <c r="AA1936">
        <f>IF(P1936=1,$O$3,IF(P1936=2,$O$4,$O$5))</f>
        <v>0</v>
      </c>
    </row>
    <row r="1937" spans="1:27">
      <c r="A1937" t="s">
        <v>173</v>
      </c>
      <c r="E1937" s="23" t="s">
        <v>170</v>
      </c>
    </row>
    <row r="1938" spans="1:27">
      <c r="A1938" t="s">
        <v>174</v>
      </c>
      <c r="E1938" s="28" t="s">
        <v>8295</v>
      </c>
    </row>
    <row r="1939" spans="1:27">
      <c r="A1939" t="s">
        <v>176</v>
      </c>
      <c r="E1939" s="23" t="s">
        <v>170</v>
      </c>
    </row>
    <row r="1940" spans="1:27">
      <c r="A1940" t="s">
        <v>168</v>
      </c>
      <c r="B1940">
        <v>779</v>
      </c>
      <c r="C1940" s="22" t="s">
        <v>8296</v>
      </c>
      <c r="D1940" t="s">
        <v>170</v>
      </c>
      <c r="E1940" s="23" t="s">
        <v>8297</v>
      </c>
      <c r="F1940" s="24" t="s">
        <v>415</v>
      </c>
      <c r="G1940" s="25">
        <v>14</v>
      </c>
      <c r="H1940" s="24">
        <v>0</v>
      </c>
      <c r="I1940" s="26">
        <f>ROUND(G1940*H1940,P4)</f>
        <v>0</v>
      </c>
      <c r="L1940" s="26">
        <v>0</v>
      </c>
      <c r="M1940" s="20">
        <f>ROUND(G1940*L1940,P4)</f>
        <v>0</v>
      </c>
      <c r="N1940" s="21" t="s">
        <v>348</v>
      </c>
      <c r="O1940" s="27">
        <f>M1940*AA1940</f>
        <v>0</v>
      </c>
      <c r="P1940">
        <v>3</v>
      </c>
      <c r="AA1940">
        <f>IF(P1940=1,$O$3,IF(P1940=2,$O$4,$O$5))</f>
        <v>0</v>
      </c>
    </row>
    <row r="1941" spans="1:27" ht="52.9">
      <c r="A1941" t="s">
        <v>173</v>
      </c>
      <c r="E1941" s="23" t="s">
        <v>8298</v>
      </c>
    </row>
    <row r="1942" spans="1:27" ht="39.6">
      <c r="A1942" t="s">
        <v>174</v>
      </c>
      <c r="E1942" s="28" t="s">
        <v>8299</v>
      </c>
    </row>
    <row r="1943" spans="1:27">
      <c r="A1943" t="s">
        <v>176</v>
      </c>
      <c r="E1943" s="23" t="s">
        <v>170</v>
      </c>
    </row>
    <row r="1944" spans="1:27" ht="26.45">
      <c r="A1944" t="s">
        <v>168</v>
      </c>
      <c r="B1944">
        <v>780</v>
      </c>
      <c r="C1944" s="22" t="s">
        <v>8300</v>
      </c>
      <c r="D1944" t="s">
        <v>170</v>
      </c>
      <c r="E1944" s="23" t="s">
        <v>8301</v>
      </c>
      <c r="F1944" s="24" t="s">
        <v>738</v>
      </c>
      <c r="G1944" s="25">
        <v>41.171999999999997</v>
      </c>
      <c r="H1944" s="24">
        <v>1.6E-2</v>
      </c>
      <c r="I1944" s="26">
        <f>ROUND(G1944*H1944,P4)</f>
        <v>0</v>
      </c>
      <c r="L1944" s="26">
        <v>0</v>
      </c>
      <c r="M1944" s="20">
        <f>ROUND(G1944*L1944,P4)</f>
        <v>0</v>
      </c>
      <c r="N1944" s="21" t="s">
        <v>170</v>
      </c>
      <c r="O1944" s="27">
        <f>M1944*AA1944</f>
        <v>0</v>
      </c>
      <c r="P1944">
        <v>3</v>
      </c>
      <c r="AA1944">
        <f>IF(P1944=1,$O$3,IF(P1944=2,$O$4,$O$5))</f>
        <v>0</v>
      </c>
    </row>
    <row r="1945" spans="1:27">
      <c r="A1945" t="s">
        <v>173</v>
      </c>
      <c r="E1945" s="23" t="s">
        <v>170</v>
      </c>
    </row>
    <row r="1946" spans="1:27" ht="171.6">
      <c r="A1946" t="s">
        <v>174</v>
      </c>
      <c r="E1946" s="28" t="s">
        <v>7991</v>
      </c>
    </row>
    <row r="1947" spans="1:27">
      <c r="A1947" t="s">
        <v>176</v>
      </c>
      <c r="E1947" s="23" t="s">
        <v>170</v>
      </c>
    </row>
    <row r="1948" spans="1:27" ht="26.45">
      <c r="A1948" t="s">
        <v>168</v>
      </c>
      <c r="B1948">
        <v>812</v>
      </c>
      <c r="C1948" s="22" t="s">
        <v>8302</v>
      </c>
      <c r="D1948" t="s">
        <v>170</v>
      </c>
      <c r="E1948" s="23" t="s">
        <v>8303</v>
      </c>
      <c r="F1948" s="24" t="s">
        <v>738</v>
      </c>
      <c r="G1948" s="25">
        <v>2.9460000000000002</v>
      </c>
      <c r="H1948" s="24">
        <v>1.2999999999999999E-4</v>
      </c>
      <c r="I1948" s="26">
        <f>ROUND(G1948*H1948,P4)</f>
        <v>0</v>
      </c>
      <c r="L1948" s="26">
        <v>0</v>
      </c>
      <c r="M1948" s="20">
        <f>ROUND(G1948*L1948,P4)</f>
        <v>0</v>
      </c>
      <c r="N1948" s="21" t="s">
        <v>348</v>
      </c>
      <c r="O1948" s="27">
        <f>M1948*AA1948</f>
        <v>0</v>
      </c>
      <c r="P1948">
        <v>3</v>
      </c>
      <c r="AA1948">
        <f>IF(P1948=1,$O$3,IF(P1948=2,$O$4,$O$5))</f>
        <v>0</v>
      </c>
    </row>
    <row r="1949" spans="1:27" ht="79.150000000000006">
      <c r="A1949" t="s">
        <v>173</v>
      </c>
      <c r="E1949" s="23" t="s">
        <v>8304</v>
      </c>
    </row>
    <row r="1950" spans="1:27">
      <c r="A1950" t="s">
        <v>174</v>
      </c>
      <c r="E1950" s="28" t="s">
        <v>8305</v>
      </c>
    </row>
    <row r="1951" spans="1:27">
      <c r="A1951" t="s">
        <v>176</v>
      </c>
      <c r="E1951" s="23" t="s">
        <v>170</v>
      </c>
    </row>
    <row r="1952" spans="1:27" ht="26.45">
      <c r="A1952" t="s">
        <v>168</v>
      </c>
      <c r="B1952">
        <v>813</v>
      </c>
      <c r="C1952" s="22" t="s">
        <v>8306</v>
      </c>
      <c r="D1952" t="s">
        <v>170</v>
      </c>
      <c r="E1952" s="23" t="s">
        <v>8307</v>
      </c>
      <c r="F1952" s="24" t="s">
        <v>738</v>
      </c>
      <c r="G1952" s="25">
        <v>2.9460000000000002</v>
      </c>
      <c r="H1952" s="24">
        <v>2.7799999999999998E-2</v>
      </c>
      <c r="I1952" s="26">
        <f>ROUND(G1952*H1952,P4)</f>
        <v>0</v>
      </c>
      <c r="L1952" s="26">
        <v>0</v>
      </c>
      <c r="M1952" s="20">
        <f>ROUND(G1952*L1952,P4)</f>
        <v>0</v>
      </c>
      <c r="N1952" s="21" t="s">
        <v>170</v>
      </c>
      <c r="O1952" s="27">
        <f>M1952*AA1952</f>
        <v>0</v>
      </c>
      <c r="P1952">
        <v>3</v>
      </c>
      <c r="AA1952">
        <f>IF(P1952=1,$O$3,IF(P1952=2,$O$4,$O$5))</f>
        <v>0</v>
      </c>
    </row>
    <row r="1953" spans="1:27">
      <c r="A1953" t="s">
        <v>173</v>
      </c>
      <c r="E1953" s="23" t="s">
        <v>170</v>
      </c>
    </row>
    <row r="1954" spans="1:27">
      <c r="A1954" t="s">
        <v>174</v>
      </c>
      <c r="E1954" s="28" t="s">
        <v>8305</v>
      </c>
    </row>
    <row r="1955" spans="1:27">
      <c r="A1955" t="s">
        <v>176</v>
      </c>
      <c r="E1955" s="23" t="s">
        <v>170</v>
      </c>
    </row>
    <row r="1956" spans="1:27">
      <c r="A1956" t="s">
        <v>165</v>
      </c>
      <c r="C1956" s="18" t="s">
        <v>2409</v>
      </c>
      <c r="E1956" s="19" t="s">
        <v>8308</v>
      </c>
      <c r="L1956" s="20">
        <f>SUMIFS(L1957:L2004,A1957:A2004,"P")</f>
        <v>0</v>
      </c>
      <c r="M1956" s="20">
        <f>SUMIFS(M1957:M2004,A1957:A2004,"P")</f>
        <v>0</v>
      </c>
      <c r="N1956" s="21"/>
    </row>
    <row r="1957" spans="1:27">
      <c r="A1957" t="s">
        <v>168</v>
      </c>
      <c r="B1957">
        <v>575</v>
      </c>
      <c r="C1957" s="22" t="s">
        <v>8309</v>
      </c>
      <c r="D1957" t="s">
        <v>170</v>
      </c>
      <c r="E1957" s="23" t="s">
        <v>8310</v>
      </c>
      <c r="F1957" s="24" t="s">
        <v>738</v>
      </c>
      <c r="G1957" s="25">
        <v>740.77</v>
      </c>
      <c r="H1957" s="24">
        <v>0</v>
      </c>
      <c r="I1957" s="26">
        <f>ROUND(G1957*H1957,P4)</f>
        <v>0</v>
      </c>
      <c r="L1957" s="26">
        <v>0</v>
      </c>
      <c r="M1957" s="20">
        <f>ROUND(G1957*L1957,P4)</f>
        <v>0</v>
      </c>
      <c r="N1957" s="21" t="s">
        <v>348</v>
      </c>
      <c r="O1957" s="27">
        <f>M1957*AA1957</f>
        <v>0</v>
      </c>
      <c r="P1957">
        <v>3</v>
      </c>
      <c r="AA1957">
        <f>IF(P1957=1,$O$3,IF(P1957=2,$O$4,$O$5))</f>
        <v>0</v>
      </c>
    </row>
    <row r="1958" spans="1:27" ht="39.6">
      <c r="A1958" t="s">
        <v>173</v>
      </c>
      <c r="E1958" s="23" t="s">
        <v>8311</v>
      </c>
    </row>
    <row r="1959" spans="1:27">
      <c r="A1959" t="s">
        <v>174</v>
      </c>
      <c r="E1959" s="28" t="s">
        <v>8312</v>
      </c>
    </row>
    <row r="1960" spans="1:27">
      <c r="A1960" t="s">
        <v>176</v>
      </c>
      <c r="E1960" s="23" t="s">
        <v>170</v>
      </c>
    </row>
    <row r="1961" spans="1:27">
      <c r="A1961" t="s">
        <v>168</v>
      </c>
      <c r="B1961">
        <v>576</v>
      </c>
      <c r="C1961" s="22" t="s">
        <v>8313</v>
      </c>
      <c r="D1961" t="s">
        <v>170</v>
      </c>
      <c r="E1961" s="23" t="s">
        <v>8314</v>
      </c>
      <c r="F1961" s="24" t="s">
        <v>738</v>
      </c>
      <c r="G1961" s="25">
        <v>815.43</v>
      </c>
      <c r="H1961" s="24">
        <v>2.9999999999999997E-4</v>
      </c>
      <c r="I1961" s="26">
        <f>ROUND(G1961*H1961,P4)</f>
        <v>0</v>
      </c>
      <c r="L1961" s="26">
        <v>0</v>
      </c>
      <c r="M1961" s="20">
        <f>ROUND(G1961*L1961,P4)</f>
        <v>0</v>
      </c>
      <c r="N1961" s="21" t="s">
        <v>348</v>
      </c>
      <c r="O1961" s="27">
        <f>M1961*AA1961</f>
        <v>0</v>
      </c>
      <c r="P1961">
        <v>3</v>
      </c>
      <c r="AA1961">
        <f>IF(P1961=1,$O$3,IF(P1961=2,$O$4,$O$5))</f>
        <v>0</v>
      </c>
    </row>
    <row r="1962" spans="1:27" ht="52.9">
      <c r="A1962" t="s">
        <v>173</v>
      </c>
      <c r="E1962" s="23" t="s">
        <v>8315</v>
      </c>
    </row>
    <row r="1963" spans="1:27">
      <c r="A1963" t="s">
        <v>174</v>
      </c>
      <c r="E1963" s="28" t="s">
        <v>8316</v>
      </c>
    </row>
    <row r="1964" spans="1:27">
      <c r="A1964" t="s">
        <v>176</v>
      </c>
      <c r="E1964" s="23" t="s">
        <v>170</v>
      </c>
    </row>
    <row r="1965" spans="1:27">
      <c r="A1965" t="s">
        <v>168</v>
      </c>
      <c r="B1965">
        <v>577</v>
      </c>
      <c r="C1965" s="22" t="s">
        <v>8317</v>
      </c>
      <c r="D1965" t="s">
        <v>170</v>
      </c>
      <c r="E1965" s="23" t="s">
        <v>8318</v>
      </c>
      <c r="F1965" s="24" t="s">
        <v>738</v>
      </c>
      <c r="G1965" s="25">
        <v>625.46</v>
      </c>
      <c r="H1965" s="24">
        <v>0</v>
      </c>
      <c r="I1965" s="26">
        <f>ROUND(G1965*H1965,P4)</f>
        <v>0</v>
      </c>
      <c r="L1965" s="26">
        <v>0</v>
      </c>
      <c r="M1965" s="20">
        <f>ROUND(G1965*L1965,P4)</f>
        <v>0</v>
      </c>
      <c r="N1965" s="21" t="s">
        <v>348</v>
      </c>
      <c r="O1965" s="27">
        <f>M1965*AA1965</f>
        <v>0</v>
      </c>
      <c r="P1965">
        <v>3</v>
      </c>
      <c r="AA1965">
        <f>IF(P1965=1,$O$3,IF(P1965=2,$O$4,$O$5))</f>
        <v>0</v>
      </c>
    </row>
    <row r="1966" spans="1:27" ht="66">
      <c r="A1966" t="s">
        <v>173</v>
      </c>
      <c r="E1966" s="23" t="s">
        <v>8319</v>
      </c>
    </row>
    <row r="1967" spans="1:27">
      <c r="A1967" t="s">
        <v>174</v>
      </c>
      <c r="E1967" s="28" t="s">
        <v>8320</v>
      </c>
    </row>
    <row r="1968" spans="1:27">
      <c r="A1968" t="s">
        <v>176</v>
      </c>
      <c r="E1968" s="23" t="s">
        <v>170</v>
      </c>
    </row>
    <row r="1969" spans="1:27" ht="26.45">
      <c r="A1969" t="s">
        <v>168</v>
      </c>
      <c r="B1969">
        <v>578</v>
      </c>
      <c r="C1969" s="22" t="s">
        <v>8321</v>
      </c>
      <c r="D1969" t="s">
        <v>170</v>
      </c>
      <c r="E1969" s="23" t="s">
        <v>8322</v>
      </c>
      <c r="F1969" s="24" t="s">
        <v>317</v>
      </c>
      <c r="G1969" s="25">
        <v>1204</v>
      </c>
      <c r="H1969" s="24">
        <v>4.2999999999999999E-4</v>
      </c>
      <c r="I1969" s="26">
        <f>ROUND(G1969*H1969,P4)</f>
        <v>0</v>
      </c>
      <c r="L1969" s="26">
        <v>0</v>
      </c>
      <c r="M1969" s="20">
        <f>ROUND(G1969*L1969,P4)</f>
        <v>0</v>
      </c>
      <c r="N1969" s="21" t="s">
        <v>348</v>
      </c>
      <c r="O1969" s="27">
        <f>M1969*AA1969</f>
        <v>0</v>
      </c>
      <c r="P1969">
        <v>3</v>
      </c>
      <c r="AA1969">
        <f>IF(P1969=1,$O$3,IF(P1969=2,$O$4,$O$5))</f>
        <v>0</v>
      </c>
    </row>
    <row r="1970" spans="1:27" ht="39.6">
      <c r="A1970" t="s">
        <v>173</v>
      </c>
      <c r="E1970" s="23" t="s">
        <v>8323</v>
      </c>
    </row>
    <row r="1971" spans="1:27">
      <c r="A1971" t="s">
        <v>174</v>
      </c>
      <c r="E1971" s="28" t="s">
        <v>8324</v>
      </c>
    </row>
    <row r="1972" spans="1:27">
      <c r="A1972" t="s">
        <v>176</v>
      </c>
      <c r="E1972" s="23" t="s">
        <v>170</v>
      </c>
    </row>
    <row r="1973" spans="1:27">
      <c r="A1973" t="s">
        <v>168</v>
      </c>
      <c r="B1973">
        <v>579</v>
      </c>
      <c r="C1973" s="22" t="s">
        <v>8325</v>
      </c>
      <c r="D1973" t="s">
        <v>170</v>
      </c>
      <c r="E1973" s="23" t="s">
        <v>8326</v>
      </c>
      <c r="F1973" s="24" t="s">
        <v>317</v>
      </c>
      <c r="G1973" s="25">
        <v>1324.4</v>
      </c>
      <c r="H1973" s="24">
        <v>1.98E-3</v>
      </c>
      <c r="I1973" s="26">
        <f>ROUND(G1973*H1973,P4)</f>
        <v>0</v>
      </c>
      <c r="L1973" s="26">
        <v>0</v>
      </c>
      <c r="M1973" s="20">
        <f>ROUND(G1973*L1973,P4)</f>
        <v>0</v>
      </c>
      <c r="N1973" s="21" t="s">
        <v>348</v>
      </c>
      <c r="O1973" s="27">
        <f>M1973*AA1973</f>
        <v>0</v>
      </c>
      <c r="P1973">
        <v>3</v>
      </c>
      <c r="AA1973">
        <f>IF(P1973=1,$O$3,IF(P1973=2,$O$4,$O$5))</f>
        <v>0</v>
      </c>
    </row>
    <row r="1974" spans="1:27">
      <c r="A1974" t="s">
        <v>173</v>
      </c>
      <c r="E1974" s="23" t="s">
        <v>170</v>
      </c>
    </row>
    <row r="1975" spans="1:27">
      <c r="A1975" t="s">
        <v>174</v>
      </c>
      <c r="E1975" s="28" t="s">
        <v>8327</v>
      </c>
    </row>
    <row r="1976" spans="1:27">
      <c r="A1976" t="s">
        <v>176</v>
      </c>
      <c r="E1976" s="23" t="s">
        <v>170</v>
      </c>
    </row>
    <row r="1977" spans="1:27">
      <c r="A1977" t="s">
        <v>168</v>
      </c>
      <c r="B1977">
        <v>580</v>
      </c>
      <c r="C1977" s="22" t="s">
        <v>8328</v>
      </c>
      <c r="D1977" t="s">
        <v>170</v>
      </c>
      <c r="E1977" s="23" t="s">
        <v>8329</v>
      </c>
      <c r="F1977" s="24" t="s">
        <v>738</v>
      </c>
      <c r="G1977" s="25">
        <v>115.31</v>
      </c>
      <c r="H1977" s="24">
        <v>5.7000000000000002E-3</v>
      </c>
      <c r="I1977" s="26">
        <f>ROUND(G1977*H1977,P4)</f>
        <v>0</v>
      </c>
      <c r="L1977" s="26">
        <v>0</v>
      </c>
      <c r="M1977" s="20">
        <f>ROUND(G1977*L1977,P4)</f>
        <v>0</v>
      </c>
      <c r="N1977" s="21" t="s">
        <v>348</v>
      </c>
      <c r="O1977" s="27">
        <f>M1977*AA1977</f>
        <v>0</v>
      </c>
      <c r="P1977">
        <v>3</v>
      </c>
      <c r="AA1977">
        <f>IF(P1977=1,$O$3,IF(P1977=2,$O$4,$O$5))</f>
        <v>0</v>
      </c>
    </row>
    <row r="1978" spans="1:27" ht="52.9">
      <c r="A1978" t="s">
        <v>173</v>
      </c>
      <c r="E1978" s="23" t="s">
        <v>8330</v>
      </c>
    </row>
    <row r="1979" spans="1:27">
      <c r="A1979" t="s">
        <v>174</v>
      </c>
      <c r="E1979" s="28" t="s">
        <v>8331</v>
      </c>
    </row>
    <row r="1980" spans="1:27">
      <c r="A1980" t="s">
        <v>176</v>
      </c>
      <c r="E1980" s="23" t="s">
        <v>170</v>
      </c>
    </row>
    <row r="1981" spans="1:27">
      <c r="A1981" t="s">
        <v>168</v>
      </c>
      <c r="B1981">
        <v>581</v>
      </c>
      <c r="C1981" s="22" t="s">
        <v>8332</v>
      </c>
      <c r="D1981" t="s">
        <v>170</v>
      </c>
      <c r="E1981" s="23" t="s">
        <v>8333</v>
      </c>
      <c r="F1981" s="24" t="s">
        <v>738</v>
      </c>
      <c r="G1981" s="25">
        <v>101.4</v>
      </c>
      <c r="H1981" s="24">
        <v>8.5999999999999993E-2</v>
      </c>
      <c r="I1981" s="26">
        <f>ROUND(G1981*H1981,P4)</f>
        <v>0</v>
      </c>
      <c r="L1981" s="26">
        <v>0</v>
      </c>
      <c r="M1981" s="20">
        <f>ROUND(G1981*L1981,P4)</f>
        <v>0</v>
      </c>
      <c r="N1981" s="21" t="s">
        <v>170</v>
      </c>
      <c r="O1981" s="27">
        <f>M1981*AA1981</f>
        <v>0</v>
      </c>
      <c r="P1981">
        <v>3</v>
      </c>
      <c r="AA1981">
        <f>IF(P1981=1,$O$3,IF(P1981=2,$O$4,$O$5))</f>
        <v>0</v>
      </c>
    </row>
    <row r="1982" spans="1:27">
      <c r="A1982" t="s">
        <v>173</v>
      </c>
      <c r="E1982" s="23" t="s">
        <v>170</v>
      </c>
    </row>
    <row r="1983" spans="1:27">
      <c r="A1983" t="s">
        <v>174</v>
      </c>
      <c r="E1983" s="28" t="s">
        <v>8334</v>
      </c>
    </row>
    <row r="1984" spans="1:27">
      <c r="A1984" t="s">
        <v>176</v>
      </c>
      <c r="E1984" s="23" t="s">
        <v>170</v>
      </c>
    </row>
    <row r="1985" spans="1:27">
      <c r="A1985" t="s">
        <v>168</v>
      </c>
      <c r="B1985">
        <v>582</v>
      </c>
      <c r="C1985" s="22" t="s">
        <v>8335</v>
      </c>
      <c r="D1985" t="s">
        <v>170</v>
      </c>
      <c r="E1985" s="23" t="s">
        <v>8336</v>
      </c>
      <c r="F1985" s="24" t="s">
        <v>738</v>
      </c>
      <c r="G1985" s="25">
        <v>13.91</v>
      </c>
      <c r="H1985" s="24">
        <v>8.5999999999999993E-2</v>
      </c>
      <c r="I1985" s="26">
        <f>ROUND(G1985*H1985,P4)</f>
        <v>0</v>
      </c>
      <c r="L1985" s="26">
        <v>0</v>
      </c>
      <c r="M1985" s="20">
        <f>ROUND(G1985*L1985,P4)</f>
        <v>0</v>
      </c>
      <c r="N1985" s="21" t="s">
        <v>170</v>
      </c>
      <c r="O1985" s="27">
        <f>M1985*AA1985</f>
        <v>0</v>
      </c>
      <c r="P1985">
        <v>3</v>
      </c>
      <c r="AA1985">
        <f>IF(P1985=1,$O$3,IF(P1985=2,$O$4,$O$5))</f>
        <v>0</v>
      </c>
    </row>
    <row r="1986" spans="1:27">
      <c r="A1986" t="s">
        <v>173</v>
      </c>
      <c r="E1986" s="23" t="s">
        <v>170</v>
      </c>
    </row>
    <row r="1987" spans="1:27">
      <c r="A1987" t="s">
        <v>174</v>
      </c>
      <c r="E1987" s="28" t="s">
        <v>8337</v>
      </c>
    </row>
    <row r="1988" spans="1:27">
      <c r="A1988" t="s">
        <v>176</v>
      </c>
      <c r="E1988" s="23" t="s">
        <v>170</v>
      </c>
    </row>
    <row r="1989" spans="1:27" ht="26.45">
      <c r="A1989" t="s">
        <v>168</v>
      </c>
      <c r="B1989">
        <v>583</v>
      </c>
      <c r="C1989" s="22" t="s">
        <v>8338</v>
      </c>
      <c r="D1989" t="s">
        <v>170</v>
      </c>
      <c r="E1989" s="23" t="s">
        <v>8339</v>
      </c>
      <c r="F1989" s="24" t="s">
        <v>738</v>
      </c>
      <c r="G1989" s="25">
        <v>625.46</v>
      </c>
      <c r="H1989" s="24">
        <v>9.0299999999999998E-3</v>
      </c>
      <c r="I1989" s="26">
        <f>ROUND(G1989*H1989,P4)</f>
        <v>0</v>
      </c>
      <c r="L1989" s="26">
        <v>0</v>
      </c>
      <c r="M1989" s="20">
        <f>ROUND(G1989*L1989,P4)</f>
        <v>0</v>
      </c>
      <c r="N1989" s="21" t="s">
        <v>348</v>
      </c>
      <c r="O1989" s="27">
        <f>M1989*AA1989</f>
        <v>0</v>
      </c>
      <c r="P1989">
        <v>3</v>
      </c>
      <c r="AA1989">
        <f>IF(P1989=1,$O$3,IF(P1989=2,$O$4,$O$5))</f>
        <v>0</v>
      </c>
    </row>
    <row r="1990" spans="1:27" ht="39.6">
      <c r="A1990" t="s">
        <v>173</v>
      </c>
      <c r="E1990" s="23" t="s">
        <v>8340</v>
      </c>
    </row>
    <row r="1991" spans="1:27">
      <c r="A1991" t="s">
        <v>174</v>
      </c>
      <c r="E1991" s="28" t="s">
        <v>8320</v>
      </c>
    </row>
    <row r="1992" spans="1:27">
      <c r="A1992" t="s">
        <v>176</v>
      </c>
      <c r="E1992" s="23" t="s">
        <v>170</v>
      </c>
    </row>
    <row r="1993" spans="1:27" ht="26.45">
      <c r="A1993" t="s">
        <v>168</v>
      </c>
      <c r="B1993">
        <v>584</v>
      </c>
      <c r="C1993" s="22" t="s">
        <v>8341</v>
      </c>
      <c r="D1993" t="s">
        <v>170</v>
      </c>
      <c r="E1993" s="23" t="s">
        <v>8342</v>
      </c>
      <c r="F1993" s="24" t="s">
        <v>738</v>
      </c>
      <c r="G1993" s="25">
        <v>719.279</v>
      </c>
      <c r="H1993" s="24">
        <v>2.1999999999999999E-2</v>
      </c>
      <c r="I1993" s="26">
        <f>ROUND(G1993*H1993,P4)</f>
        <v>0</v>
      </c>
      <c r="L1993" s="26">
        <v>0</v>
      </c>
      <c r="M1993" s="20">
        <f>ROUND(G1993*L1993,P4)</f>
        <v>0</v>
      </c>
      <c r="N1993" s="21" t="s">
        <v>348</v>
      </c>
      <c r="O1993" s="27">
        <f>M1993*AA1993</f>
        <v>0</v>
      </c>
      <c r="P1993">
        <v>3</v>
      </c>
      <c r="AA1993">
        <f>IF(P1993=1,$O$3,IF(P1993=2,$O$4,$O$5))</f>
        <v>0</v>
      </c>
    </row>
    <row r="1994" spans="1:27">
      <c r="A1994" t="s">
        <v>173</v>
      </c>
      <c r="E1994" s="23" t="s">
        <v>170</v>
      </c>
    </row>
    <row r="1995" spans="1:27">
      <c r="A1995" t="s">
        <v>174</v>
      </c>
      <c r="E1995" s="28" t="s">
        <v>8343</v>
      </c>
    </row>
    <row r="1996" spans="1:27">
      <c r="A1996" t="s">
        <v>176</v>
      </c>
      <c r="E1996" s="23" t="s">
        <v>170</v>
      </c>
    </row>
    <row r="1997" spans="1:27">
      <c r="A1997" t="s">
        <v>168</v>
      </c>
      <c r="B1997">
        <v>585</v>
      </c>
      <c r="C1997" s="22" t="s">
        <v>8344</v>
      </c>
      <c r="D1997" t="s">
        <v>170</v>
      </c>
      <c r="E1997" s="23" t="s">
        <v>8345</v>
      </c>
      <c r="F1997" s="24" t="s">
        <v>738</v>
      </c>
      <c r="G1997" s="25">
        <v>707.36</v>
      </c>
      <c r="H1997" s="24">
        <v>1.5E-3</v>
      </c>
      <c r="I1997" s="26">
        <f>ROUND(G1997*H1997,P4)</f>
        <v>0</v>
      </c>
      <c r="L1997" s="26">
        <v>0</v>
      </c>
      <c r="M1997" s="20">
        <f>ROUND(G1997*L1997,P4)</f>
        <v>0</v>
      </c>
      <c r="N1997" s="21" t="s">
        <v>348</v>
      </c>
      <c r="O1997" s="27">
        <f>M1997*AA1997</f>
        <v>0</v>
      </c>
      <c r="P1997">
        <v>3</v>
      </c>
      <c r="AA1997">
        <f>IF(P1997=1,$O$3,IF(P1997=2,$O$4,$O$5))</f>
        <v>0</v>
      </c>
    </row>
    <row r="1998" spans="1:27" ht="39.6">
      <c r="A1998" t="s">
        <v>173</v>
      </c>
      <c r="E1998" s="23" t="s">
        <v>8346</v>
      </c>
    </row>
    <row r="1999" spans="1:27">
      <c r="A1999" t="s">
        <v>174</v>
      </c>
      <c r="E1999" s="28" t="s">
        <v>8347</v>
      </c>
    </row>
    <row r="2000" spans="1:27">
      <c r="A2000" t="s">
        <v>176</v>
      </c>
      <c r="E2000" s="23" t="s">
        <v>170</v>
      </c>
    </row>
    <row r="2001" spans="1:27">
      <c r="A2001" t="s">
        <v>168</v>
      </c>
      <c r="B2001">
        <v>586</v>
      </c>
      <c r="C2001" s="22" t="s">
        <v>8348</v>
      </c>
      <c r="D2001" t="s">
        <v>170</v>
      </c>
      <c r="E2001" s="23" t="s">
        <v>8349</v>
      </c>
      <c r="F2001" s="24" t="s">
        <v>172</v>
      </c>
      <c r="G2001" s="25">
        <v>25.917999999999999</v>
      </c>
      <c r="H2001" s="24">
        <v>0</v>
      </c>
      <c r="I2001" s="26">
        <f>ROUND(G2001*H2001,P4)</f>
        <v>0</v>
      </c>
      <c r="L2001" s="26">
        <v>0</v>
      </c>
      <c r="M2001" s="20">
        <f>ROUND(G2001*L2001,P4)</f>
        <v>0</v>
      </c>
      <c r="N2001" s="21" t="s">
        <v>348</v>
      </c>
      <c r="O2001" s="27">
        <f>M2001*AA2001</f>
        <v>0</v>
      </c>
      <c r="P2001">
        <v>3</v>
      </c>
      <c r="AA2001">
        <f>IF(P2001=1,$O$3,IF(P2001=2,$O$4,$O$5))</f>
        <v>0</v>
      </c>
    </row>
    <row r="2002" spans="1:27" ht="79.150000000000006">
      <c r="A2002" t="s">
        <v>173</v>
      </c>
      <c r="E2002" s="23" t="s">
        <v>8350</v>
      </c>
    </row>
    <row r="2003" spans="1:27">
      <c r="A2003" t="s">
        <v>174</v>
      </c>
      <c r="E2003" s="28" t="s">
        <v>8351</v>
      </c>
    </row>
    <row r="2004" spans="1:27">
      <c r="A2004" t="s">
        <v>176</v>
      </c>
      <c r="E2004" s="23" t="s">
        <v>170</v>
      </c>
    </row>
    <row r="2005" spans="1:27">
      <c r="A2005" t="s">
        <v>165</v>
      </c>
      <c r="C2005" s="18" t="s">
        <v>8352</v>
      </c>
      <c r="E2005" s="19" t="s">
        <v>8353</v>
      </c>
      <c r="L2005" s="20">
        <f>SUMIFS(L2006:L2045,A2006:A2045,"P")</f>
        <v>0</v>
      </c>
      <c r="M2005" s="20">
        <f>SUMIFS(M2006:M2045,A2006:A2045,"P")</f>
        <v>0</v>
      </c>
      <c r="N2005" s="21"/>
    </row>
    <row r="2006" spans="1:27">
      <c r="A2006" t="s">
        <v>168</v>
      </c>
      <c r="B2006">
        <v>587</v>
      </c>
      <c r="C2006" s="22" t="s">
        <v>8354</v>
      </c>
      <c r="D2006" t="s">
        <v>170</v>
      </c>
      <c r="E2006" s="23" t="s">
        <v>8355</v>
      </c>
      <c r="F2006" s="24" t="s">
        <v>738</v>
      </c>
      <c r="G2006" s="25">
        <v>95.99</v>
      </c>
      <c r="H2006" s="24">
        <v>3.9E-2</v>
      </c>
      <c r="I2006" s="26">
        <f>ROUND(G2006*H2006,P4)</f>
        <v>0</v>
      </c>
      <c r="L2006" s="26">
        <v>0</v>
      </c>
      <c r="M2006" s="20">
        <f>ROUND(G2006*L2006,P4)</f>
        <v>0</v>
      </c>
      <c r="N2006" s="21" t="s">
        <v>348</v>
      </c>
      <c r="O2006" s="27">
        <f>M2006*AA2006</f>
        <v>0</v>
      </c>
      <c r="P2006">
        <v>3</v>
      </c>
      <c r="AA2006">
        <f>IF(P2006=1,$O$3,IF(P2006=2,$O$4,$O$5))</f>
        <v>0</v>
      </c>
    </row>
    <row r="2007" spans="1:27" ht="52.9">
      <c r="A2007" t="s">
        <v>173</v>
      </c>
      <c r="E2007" s="23" t="s">
        <v>8356</v>
      </c>
    </row>
    <row r="2008" spans="1:27">
      <c r="A2008" t="s">
        <v>174</v>
      </c>
      <c r="E2008" s="28" t="s">
        <v>8357</v>
      </c>
    </row>
    <row r="2009" spans="1:27">
      <c r="A2009" t="s">
        <v>176</v>
      </c>
      <c r="E2009" s="23" t="s">
        <v>170</v>
      </c>
    </row>
    <row r="2010" spans="1:27">
      <c r="A2010" t="s">
        <v>168</v>
      </c>
      <c r="B2010">
        <v>588</v>
      </c>
      <c r="C2010" s="22" t="s">
        <v>8358</v>
      </c>
      <c r="D2010" t="s">
        <v>170</v>
      </c>
      <c r="E2010" s="23" t="s">
        <v>8359</v>
      </c>
      <c r="F2010" s="24" t="s">
        <v>738</v>
      </c>
      <c r="G2010" s="25">
        <v>64.489999999999995</v>
      </c>
      <c r="H2010" s="24">
        <v>8.1000000000000003E-2</v>
      </c>
      <c r="I2010" s="26">
        <f>ROUND(G2010*H2010,P4)</f>
        <v>0</v>
      </c>
      <c r="L2010" s="26">
        <v>0</v>
      </c>
      <c r="M2010" s="20">
        <f>ROUND(G2010*L2010,P4)</f>
        <v>0</v>
      </c>
      <c r="N2010" s="21" t="s">
        <v>170</v>
      </c>
      <c r="O2010" s="27">
        <f>M2010*AA2010</f>
        <v>0</v>
      </c>
      <c r="P2010">
        <v>3</v>
      </c>
      <c r="AA2010">
        <f>IF(P2010=1,$O$3,IF(P2010=2,$O$4,$O$5))</f>
        <v>0</v>
      </c>
    </row>
    <row r="2011" spans="1:27">
      <c r="A2011" t="s">
        <v>173</v>
      </c>
      <c r="E2011" s="23" t="s">
        <v>170</v>
      </c>
    </row>
    <row r="2012" spans="1:27">
      <c r="A2012" t="s">
        <v>174</v>
      </c>
      <c r="E2012" s="28" t="s">
        <v>8360</v>
      </c>
    </row>
    <row r="2013" spans="1:27">
      <c r="A2013" t="s">
        <v>176</v>
      </c>
      <c r="E2013" s="23" t="s">
        <v>170</v>
      </c>
    </row>
    <row r="2014" spans="1:27">
      <c r="A2014" t="s">
        <v>168</v>
      </c>
      <c r="B2014">
        <v>589</v>
      </c>
      <c r="C2014" s="22" t="s">
        <v>8361</v>
      </c>
      <c r="D2014" t="s">
        <v>170</v>
      </c>
      <c r="E2014" s="23" t="s">
        <v>8362</v>
      </c>
      <c r="F2014" s="24" t="s">
        <v>738</v>
      </c>
      <c r="G2014" s="25">
        <v>95.99</v>
      </c>
      <c r="H2014" s="24">
        <v>2.9999999999999997E-4</v>
      </c>
      <c r="I2014" s="26">
        <f>ROUND(G2014*H2014,P4)</f>
        <v>0</v>
      </c>
      <c r="L2014" s="26">
        <v>0</v>
      </c>
      <c r="M2014" s="20">
        <f>ROUND(G2014*L2014,P4)</f>
        <v>0</v>
      </c>
      <c r="N2014" s="21" t="s">
        <v>348</v>
      </c>
      <c r="O2014" s="27">
        <f>M2014*AA2014</f>
        <v>0</v>
      </c>
      <c r="P2014">
        <v>3</v>
      </c>
      <c r="AA2014">
        <f>IF(P2014=1,$O$3,IF(P2014=2,$O$4,$O$5))</f>
        <v>0</v>
      </c>
    </row>
    <row r="2015" spans="1:27" ht="39.6">
      <c r="A2015" t="s">
        <v>173</v>
      </c>
      <c r="E2015" s="23" t="s">
        <v>8363</v>
      </c>
    </row>
    <row r="2016" spans="1:27">
      <c r="A2016" t="s">
        <v>174</v>
      </c>
      <c r="E2016" s="28" t="s">
        <v>8357</v>
      </c>
    </row>
    <row r="2017" spans="1:27">
      <c r="A2017" t="s">
        <v>176</v>
      </c>
      <c r="E2017" s="23" t="s">
        <v>170</v>
      </c>
    </row>
    <row r="2018" spans="1:27">
      <c r="A2018" t="s">
        <v>168</v>
      </c>
      <c r="B2018">
        <v>590</v>
      </c>
      <c r="C2018" s="22" t="s">
        <v>8364</v>
      </c>
      <c r="D2018" t="s">
        <v>170</v>
      </c>
      <c r="E2018" s="23" t="s">
        <v>8365</v>
      </c>
      <c r="F2018" s="24" t="s">
        <v>317</v>
      </c>
      <c r="G2018" s="25">
        <v>45.91</v>
      </c>
      <c r="H2018" s="24">
        <v>4.0999999999999999E-4</v>
      </c>
      <c r="I2018" s="26">
        <f>ROUND(G2018*H2018,P4)</f>
        <v>0</v>
      </c>
      <c r="L2018" s="26">
        <v>0</v>
      </c>
      <c r="M2018" s="20">
        <f>ROUND(G2018*L2018,P4)</f>
        <v>0</v>
      </c>
      <c r="N2018" s="21" t="s">
        <v>348</v>
      </c>
      <c r="O2018" s="27">
        <f>M2018*AA2018</f>
        <v>0</v>
      </c>
      <c r="P2018">
        <v>3</v>
      </c>
      <c r="AA2018">
        <f>IF(P2018=1,$O$3,IF(P2018=2,$O$4,$O$5))</f>
        <v>0</v>
      </c>
    </row>
    <row r="2019" spans="1:27" ht="39.6">
      <c r="A2019" t="s">
        <v>173</v>
      </c>
      <c r="E2019" s="23" t="s">
        <v>8366</v>
      </c>
    </row>
    <row r="2020" spans="1:27">
      <c r="A2020" t="s">
        <v>174</v>
      </c>
      <c r="E2020" s="28" t="s">
        <v>8367</v>
      </c>
    </row>
    <row r="2021" spans="1:27">
      <c r="A2021" t="s">
        <v>176</v>
      </c>
      <c r="E2021" s="23" t="s">
        <v>170</v>
      </c>
    </row>
    <row r="2022" spans="1:27">
      <c r="A2022" t="s">
        <v>168</v>
      </c>
      <c r="B2022">
        <v>591</v>
      </c>
      <c r="C2022" s="22" t="s">
        <v>8368</v>
      </c>
      <c r="D2022" t="s">
        <v>170</v>
      </c>
      <c r="E2022" s="23" t="s">
        <v>8369</v>
      </c>
      <c r="F2022" s="24" t="s">
        <v>317</v>
      </c>
      <c r="G2022" s="25">
        <v>24.6</v>
      </c>
      <c r="H2022" s="24">
        <v>0</v>
      </c>
      <c r="I2022" s="26">
        <f>ROUND(G2022*H2022,P4)</f>
        <v>0</v>
      </c>
      <c r="L2022" s="26">
        <v>0</v>
      </c>
      <c r="M2022" s="20">
        <f>ROUND(G2022*L2022,P4)</f>
        <v>0</v>
      </c>
      <c r="N2022" s="21" t="s">
        <v>348</v>
      </c>
      <c r="O2022" s="27">
        <f>M2022*AA2022</f>
        <v>0</v>
      </c>
      <c r="P2022">
        <v>3</v>
      </c>
      <c r="AA2022">
        <f>IF(P2022=1,$O$3,IF(P2022=2,$O$4,$O$5))</f>
        <v>0</v>
      </c>
    </row>
    <row r="2023" spans="1:27" ht="39.6">
      <c r="A2023" t="s">
        <v>173</v>
      </c>
      <c r="E2023" s="23" t="s">
        <v>8370</v>
      </c>
    </row>
    <row r="2024" spans="1:27">
      <c r="A2024" t="s">
        <v>174</v>
      </c>
      <c r="E2024" s="28" t="s">
        <v>8371</v>
      </c>
    </row>
    <row r="2025" spans="1:27">
      <c r="A2025" t="s">
        <v>176</v>
      </c>
      <c r="E2025" s="23" t="s">
        <v>170</v>
      </c>
    </row>
    <row r="2026" spans="1:27">
      <c r="A2026" t="s">
        <v>168</v>
      </c>
      <c r="B2026">
        <v>592</v>
      </c>
      <c r="C2026" s="22" t="s">
        <v>8372</v>
      </c>
      <c r="D2026" t="s">
        <v>170</v>
      </c>
      <c r="E2026" s="23" t="s">
        <v>8373</v>
      </c>
      <c r="F2026" s="24" t="s">
        <v>317</v>
      </c>
      <c r="G2026" s="25">
        <v>24.6</v>
      </c>
      <c r="H2026" s="24">
        <v>5.0000000000000002E-5</v>
      </c>
      <c r="I2026" s="26">
        <f>ROUND(G2026*H2026,P4)</f>
        <v>0</v>
      </c>
      <c r="L2026" s="26">
        <v>0</v>
      </c>
      <c r="M2026" s="20">
        <f>ROUND(G2026*L2026,P4)</f>
        <v>0</v>
      </c>
      <c r="N2026" s="21" t="s">
        <v>170</v>
      </c>
      <c r="O2026" s="27">
        <f>M2026*AA2026</f>
        <v>0</v>
      </c>
      <c r="P2026">
        <v>3</v>
      </c>
      <c r="AA2026">
        <f>IF(P2026=1,$O$3,IF(P2026=2,$O$4,$O$5))</f>
        <v>0</v>
      </c>
    </row>
    <row r="2027" spans="1:27">
      <c r="A2027" t="s">
        <v>173</v>
      </c>
      <c r="E2027" s="23" t="s">
        <v>170</v>
      </c>
    </row>
    <row r="2028" spans="1:27">
      <c r="A2028" t="s">
        <v>174</v>
      </c>
      <c r="E2028" s="28" t="s">
        <v>8374</v>
      </c>
    </row>
    <row r="2029" spans="1:27">
      <c r="A2029" t="s">
        <v>176</v>
      </c>
      <c r="E2029" s="23" t="s">
        <v>170</v>
      </c>
    </row>
    <row r="2030" spans="1:27">
      <c r="A2030" t="s">
        <v>168</v>
      </c>
      <c r="B2030">
        <v>593</v>
      </c>
      <c r="C2030" s="22" t="s">
        <v>8375</v>
      </c>
      <c r="D2030" t="s">
        <v>170</v>
      </c>
      <c r="E2030" s="23" t="s">
        <v>8376</v>
      </c>
      <c r="F2030" s="24" t="s">
        <v>317</v>
      </c>
      <c r="G2030" s="25">
        <v>35</v>
      </c>
      <c r="H2030" s="24">
        <v>0</v>
      </c>
      <c r="I2030" s="26">
        <f>ROUND(G2030*H2030,P4)</f>
        <v>0</v>
      </c>
      <c r="L2030" s="26">
        <v>0</v>
      </c>
      <c r="M2030" s="20">
        <f>ROUND(G2030*L2030,P4)</f>
        <v>0</v>
      </c>
      <c r="N2030" s="21" t="s">
        <v>348</v>
      </c>
      <c r="O2030" s="27">
        <f>M2030*AA2030</f>
        <v>0</v>
      </c>
      <c r="P2030">
        <v>3</v>
      </c>
      <c r="AA2030">
        <f>IF(P2030=1,$O$3,IF(P2030=2,$O$4,$O$5))</f>
        <v>0</v>
      </c>
    </row>
    <row r="2031" spans="1:27" ht="39.6">
      <c r="A2031" t="s">
        <v>173</v>
      </c>
      <c r="E2031" s="23" t="s">
        <v>8377</v>
      </c>
    </row>
    <row r="2032" spans="1:27">
      <c r="A2032" t="s">
        <v>174</v>
      </c>
      <c r="E2032" s="28" t="s">
        <v>8378</v>
      </c>
    </row>
    <row r="2033" spans="1:27">
      <c r="A2033" t="s">
        <v>176</v>
      </c>
      <c r="E2033" s="23" t="s">
        <v>170</v>
      </c>
    </row>
    <row r="2034" spans="1:27">
      <c r="A2034" t="s">
        <v>168</v>
      </c>
      <c r="B2034">
        <v>594</v>
      </c>
      <c r="C2034" s="22" t="s">
        <v>8379</v>
      </c>
      <c r="D2034" t="s">
        <v>170</v>
      </c>
      <c r="E2034" s="23" t="s">
        <v>8380</v>
      </c>
      <c r="F2034" s="24" t="s">
        <v>317</v>
      </c>
      <c r="G2034" s="25">
        <v>35</v>
      </c>
      <c r="H2034" s="24">
        <v>1.2E-4</v>
      </c>
      <c r="I2034" s="26">
        <f>ROUND(G2034*H2034,P4)</f>
        <v>0</v>
      </c>
      <c r="L2034" s="26">
        <v>0</v>
      </c>
      <c r="M2034" s="20">
        <f>ROUND(G2034*L2034,P4)</f>
        <v>0</v>
      </c>
      <c r="N2034" s="21" t="s">
        <v>170</v>
      </c>
      <c r="O2034" s="27">
        <f>M2034*AA2034</f>
        <v>0</v>
      </c>
      <c r="P2034">
        <v>3</v>
      </c>
      <c r="AA2034">
        <f>IF(P2034=1,$O$3,IF(P2034=2,$O$4,$O$5))</f>
        <v>0</v>
      </c>
    </row>
    <row r="2035" spans="1:27">
      <c r="A2035" t="s">
        <v>173</v>
      </c>
      <c r="E2035" s="23" t="s">
        <v>170</v>
      </c>
    </row>
    <row r="2036" spans="1:27">
      <c r="A2036" t="s">
        <v>174</v>
      </c>
      <c r="E2036" s="28" t="s">
        <v>2131</v>
      </c>
    </row>
    <row r="2037" spans="1:27">
      <c r="A2037" t="s">
        <v>176</v>
      </c>
      <c r="E2037" s="23" t="s">
        <v>170</v>
      </c>
    </row>
    <row r="2038" spans="1:27">
      <c r="A2038" t="s">
        <v>168</v>
      </c>
      <c r="B2038">
        <v>595</v>
      </c>
      <c r="C2038" s="22" t="s">
        <v>8381</v>
      </c>
      <c r="D2038" t="s">
        <v>170</v>
      </c>
      <c r="E2038" s="23" t="s">
        <v>8382</v>
      </c>
      <c r="F2038" s="24" t="s">
        <v>317</v>
      </c>
      <c r="G2038" s="25">
        <v>24.6</v>
      </c>
      <c r="H2038" s="24">
        <v>0</v>
      </c>
      <c r="I2038" s="26">
        <f>ROUND(G2038*H2038,P4)</f>
        <v>0</v>
      </c>
      <c r="L2038" s="26">
        <v>0</v>
      </c>
      <c r="M2038" s="20">
        <f>ROUND(G2038*L2038,P4)</f>
        <v>0</v>
      </c>
      <c r="N2038" s="21" t="s">
        <v>170</v>
      </c>
      <c r="O2038" s="27">
        <f>M2038*AA2038</f>
        <v>0</v>
      </c>
      <c r="P2038">
        <v>3</v>
      </c>
      <c r="AA2038">
        <f>IF(P2038=1,$O$3,IF(P2038=2,$O$4,$O$5))</f>
        <v>0</v>
      </c>
    </row>
    <row r="2039" spans="1:27">
      <c r="A2039" t="s">
        <v>173</v>
      </c>
      <c r="E2039" s="23" t="s">
        <v>170</v>
      </c>
    </row>
    <row r="2040" spans="1:27">
      <c r="A2040" t="s">
        <v>174</v>
      </c>
      <c r="E2040" s="28" t="s">
        <v>8371</v>
      </c>
    </row>
    <row r="2041" spans="1:27">
      <c r="A2041" t="s">
        <v>176</v>
      </c>
      <c r="E2041" s="23" t="s">
        <v>170</v>
      </c>
    </row>
    <row r="2042" spans="1:27">
      <c r="A2042" t="s">
        <v>168</v>
      </c>
      <c r="B2042">
        <v>596</v>
      </c>
      <c r="C2042" s="22" t="s">
        <v>8383</v>
      </c>
      <c r="D2042" t="s">
        <v>170</v>
      </c>
      <c r="E2042" s="23" t="s">
        <v>8384</v>
      </c>
      <c r="F2042" s="24" t="s">
        <v>172</v>
      </c>
      <c r="G2042" s="25">
        <v>9.02</v>
      </c>
      <c r="H2042" s="24">
        <v>0</v>
      </c>
      <c r="I2042" s="26">
        <f>ROUND(G2042*H2042,P4)</f>
        <v>0</v>
      </c>
      <c r="L2042" s="26">
        <v>0</v>
      </c>
      <c r="M2042" s="20">
        <f>ROUND(G2042*L2042,P4)</f>
        <v>0</v>
      </c>
      <c r="N2042" s="21" t="s">
        <v>348</v>
      </c>
      <c r="O2042" s="27">
        <f>M2042*AA2042</f>
        <v>0</v>
      </c>
      <c r="P2042">
        <v>3</v>
      </c>
      <c r="AA2042">
        <f>IF(P2042=1,$O$3,IF(P2042=2,$O$4,$O$5))</f>
        <v>0</v>
      </c>
    </row>
    <row r="2043" spans="1:27" ht="79.150000000000006">
      <c r="A2043" t="s">
        <v>173</v>
      </c>
      <c r="E2043" s="23" t="s">
        <v>8385</v>
      </c>
    </row>
    <row r="2044" spans="1:27">
      <c r="A2044" t="s">
        <v>174</v>
      </c>
      <c r="E2044" s="28" t="s">
        <v>8386</v>
      </c>
    </row>
    <row r="2045" spans="1:27">
      <c r="A2045" t="s">
        <v>176</v>
      </c>
      <c r="E2045" s="23" t="s">
        <v>170</v>
      </c>
    </row>
    <row r="2046" spans="1:27">
      <c r="A2046" t="s">
        <v>165</v>
      </c>
      <c r="C2046" s="18" t="s">
        <v>8387</v>
      </c>
      <c r="E2046" s="19" t="s">
        <v>8388</v>
      </c>
      <c r="L2046" s="20">
        <f>SUMIFS(L2047:L2054,A2047:A2054,"P")</f>
        <v>0</v>
      </c>
      <c r="M2046" s="20">
        <f>SUMIFS(M2047:M2054,A2047:A2054,"P")</f>
        <v>0</v>
      </c>
      <c r="N2046" s="21"/>
    </row>
    <row r="2047" spans="1:27">
      <c r="A2047" t="s">
        <v>168</v>
      </c>
      <c r="B2047">
        <v>597</v>
      </c>
      <c r="C2047" s="22" t="s">
        <v>8389</v>
      </c>
      <c r="D2047" t="s">
        <v>170</v>
      </c>
      <c r="E2047" s="23" t="s">
        <v>8390</v>
      </c>
      <c r="F2047" s="24" t="s">
        <v>738</v>
      </c>
      <c r="G2047" s="25">
        <v>18.5</v>
      </c>
      <c r="H2047" s="24">
        <v>0</v>
      </c>
      <c r="I2047" s="26">
        <f>ROUND(G2047*H2047,P4)</f>
        <v>0</v>
      </c>
      <c r="L2047" s="26">
        <v>0</v>
      </c>
      <c r="M2047" s="20">
        <f>ROUND(G2047*L2047,P4)</f>
        <v>0</v>
      </c>
      <c r="N2047" s="21" t="s">
        <v>348</v>
      </c>
      <c r="O2047" s="27">
        <f>M2047*AA2047</f>
        <v>0</v>
      </c>
      <c r="P2047">
        <v>3</v>
      </c>
      <c r="AA2047">
        <f>IF(P2047=1,$O$3,IF(P2047=2,$O$4,$O$5))</f>
        <v>0</v>
      </c>
    </row>
    <row r="2048" spans="1:27" ht="52.9">
      <c r="A2048" t="s">
        <v>173</v>
      </c>
      <c r="E2048" s="23" t="s">
        <v>8391</v>
      </c>
    </row>
    <row r="2049" spans="1:27">
      <c r="A2049" t="s">
        <v>174</v>
      </c>
      <c r="E2049" s="28" t="s">
        <v>8392</v>
      </c>
    </row>
    <row r="2050" spans="1:27">
      <c r="A2050" t="s">
        <v>176</v>
      </c>
      <c r="E2050" s="23" t="s">
        <v>170</v>
      </c>
    </row>
    <row r="2051" spans="1:27">
      <c r="A2051" t="s">
        <v>168</v>
      </c>
      <c r="B2051">
        <v>598</v>
      </c>
      <c r="C2051" s="22" t="s">
        <v>8393</v>
      </c>
      <c r="D2051" t="s">
        <v>170</v>
      </c>
      <c r="E2051" s="23" t="s">
        <v>8394</v>
      </c>
      <c r="F2051" s="24" t="s">
        <v>738</v>
      </c>
      <c r="G2051" s="25">
        <v>43</v>
      </c>
      <c r="H2051" s="24">
        <v>0</v>
      </c>
      <c r="I2051" s="26">
        <f>ROUND(G2051*H2051,P4)</f>
        <v>0</v>
      </c>
      <c r="L2051" s="26">
        <v>0</v>
      </c>
      <c r="M2051" s="20">
        <f>ROUND(G2051*L2051,P4)</f>
        <v>0</v>
      </c>
      <c r="N2051" s="21" t="s">
        <v>348</v>
      </c>
      <c r="O2051" s="27">
        <f>M2051*AA2051</f>
        <v>0</v>
      </c>
      <c r="P2051">
        <v>3</v>
      </c>
      <c r="AA2051">
        <f>IF(P2051=1,$O$3,IF(P2051=2,$O$4,$O$5))</f>
        <v>0</v>
      </c>
    </row>
    <row r="2052" spans="1:27" ht="39.6">
      <c r="A2052" t="s">
        <v>173</v>
      </c>
      <c r="E2052" s="23" t="s">
        <v>8395</v>
      </c>
    </row>
    <row r="2053" spans="1:27">
      <c r="A2053" t="s">
        <v>174</v>
      </c>
      <c r="E2053" s="28" t="s">
        <v>8396</v>
      </c>
    </row>
    <row r="2054" spans="1:27">
      <c r="A2054" t="s">
        <v>176</v>
      </c>
      <c r="E2054" s="23" t="s">
        <v>170</v>
      </c>
    </row>
    <row r="2055" spans="1:27">
      <c r="A2055" t="s">
        <v>165</v>
      </c>
      <c r="C2055" s="18" t="s">
        <v>8397</v>
      </c>
      <c r="E2055" s="19" t="s">
        <v>8398</v>
      </c>
      <c r="L2055" s="20">
        <f>SUMIFS(L2056:L2115,A2056:A2115,"P")</f>
        <v>0</v>
      </c>
      <c r="M2055" s="20">
        <f>SUMIFS(M2056:M2115,A2056:A2115,"P")</f>
        <v>0</v>
      </c>
      <c r="N2055" s="21"/>
    </row>
    <row r="2056" spans="1:27">
      <c r="A2056" t="s">
        <v>168</v>
      </c>
      <c r="B2056">
        <v>599</v>
      </c>
      <c r="C2056" s="22" t="s">
        <v>8399</v>
      </c>
      <c r="D2056" t="s">
        <v>170</v>
      </c>
      <c r="E2056" s="23" t="s">
        <v>8400</v>
      </c>
      <c r="F2056" s="24" t="s">
        <v>738</v>
      </c>
      <c r="G2056" s="25">
        <v>2483.04</v>
      </c>
      <c r="H2056" s="24">
        <v>0</v>
      </c>
      <c r="I2056" s="26">
        <f>ROUND(G2056*H2056,P4)</f>
        <v>0</v>
      </c>
      <c r="L2056" s="26">
        <v>0</v>
      </c>
      <c r="M2056" s="20">
        <f>ROUND(G2056*L2056,P4)</f>
        <v>0</v>
      </c>
      <c r="N2056" s="21" t="s">
        <v>348</v>
      </c>
      <c r="O2056" s="27">
        <f>M2056*AA2056</f>
        <v>0</v>
      </c>
      <c r="P2056">
        <v>3</v>
      </c>
      <c r="AA2056">
        <f>IF(P2056=1,$O$3,IF(P2056=2,$O$4,$O$5))</f>
        <v>0</v>
      </c>
    </row>
    <row r="2057" spans="1:27" ht="66">
      <c r="A2057" t="s">
        <v>173</v>
      </c>
      <c r="E2057" s="23" t="s">
        <v>8401</v>
      </c>
    </row>
    <row r="2058" spans="1:27">
      <c r="A2058" t="s">
        <v>174</v>
      </c>
      <c r="E2058" s="28" t="s">
        <v>8402</v>
      </c>
    </row>
    <row r="2059" spans="1:27">
      <c r="A2059" t="s">
        <v>176</v>
      </c>
      <c r="E2059" s="23" t="s">
        <v>170</v>
      </c>
    </row>
    <row r="2060" spans="1:27">
      <c r="A2060" t="s">
        <v>168</v>
      </c>
      <c r="B2060">
        <v>600</v>
      </c>
      <c r="C2060" s="22" t="s">
        <v>8403</v>
      </c>
      <c r="D2060" t="s">
        <v>170</v>
      </c>
      <c r="E2060" s="23" t="s">
        <v>8404</v>
      </c>
      <c r="F2060" s="24" t="s">
        <v>738</v>
      </c>
      <c r="G2060" s="25">
        <v>2483.04</v>
      </c>
      <c r="H2060" s="24">
        <v>0</v>
      </c>
      <c r="I2060" s="26">
        <f>ROUND(G2060*H2060,P4)</f>
        <v>0</v>
      </c>
      <c r="L2060" s="26">
        <v>0</v>
      </c>
      <c r="M2060" s="20">
        <f>ROUND(G2060*L2060,P4)</f>
        <v>0</v>
      </c>
      <c r="N2060" s="21" t="s">
        <v>348</v>
      </c>
      <c r="O2060" s="27">
        <f>M2060*AA2060</f>
        <v>0</v>
      </c>
      <c r="P2060">
        <v>3</v>
      </c>
      <c r="AA2060">
        <f>IF(P2060=1,$O$3,IF(P2060=2,$O$4,$O$5))</f>
        <v>0</v>
      </c>
    </row>
    <row r="2061" spans="1:27" ht="39.6">
      <c r="A2061" t="s">
        <v>173</v>
      </c>
      <c r="E2061" s="23" t="s">
        <v>8405</v>
      </c>
    </row>
    <row r="2062" spans="1:27">
      <c r="A2062" t="s">
        <v>174</v>
      </c>
      <c r="E2062" s="28" t="s">
        <v>8402</v>
      </c>
    </row>
    <row r="2063" spans="1:27">
      <c r="A2063" t="s">
        <v>176</v>
      </c>
      <c r="E2063" s="23" t="s">
        <v>170</v>
      </c>
    </row>
    <row r="2064" spans="1:27">
      <c r="A2064" t="s">
        <v>168</v>
      </c>
      <c r="B2064">
        <v>601</v>
      </c>
      <c r="C2064" s="22" t="s">
        <v>8406</v>
      </c>
      <c r="D2064" t="s">
        <v>170</v>
      </c>
      <c r="E2064" s="23" t="s">
        <v>8407</v>
      </c>
      <c r="F2064" s="24" t="s">
        <v>738</v>
      </c>
      <c r="G2064" s="25">
        <v>2523.71</v>
      </c>
      <c r="H2064" s="24">
        <v>3.0000000000000001E-5</v>
      </c>
      <c r="I2064" s="26">
        <f>ROUND(G2064*H2064,P4)</f>
        <v>0</v>
      </c>
      <c r="L2064" s="26">
        <v>0</v>
      </c>
      <c r="M2064" s="20">
        <f>ROUND(G2064*L2064,P4)</f>
        <v>0</v>
      </c>
      <c r="N2064" s="21" t="s">
        <v>348</v>
      </c>
      <c r="O2064" s="27">
        <f>M2064*AA2064</f>
        <v>0</v>
      </c>
      <c r="P2064">
        <v>3</v>
      </c>
      <c r="AA2064">
        <f>IF(P2064=1,$O$3,IF(P2064=2,$O$4,$O$5))</f>
        <v>0</v>
      </c>
    </row>
    <row r="2065" spans="1:27" ht="52.9">
      <c r="A2065" t="s">
        <v>173</v>
      </c>
      <c r="E2065" s="23" t="s">
        <v>8408</v>
      </c>
    </row>
    <row r="2066" spans="1:27">
      <c r="A2066" t="s">
        <v>174</v>
      </c>
      <c r="E2066" s="28" t="s">
        <v>8409</v>
      </c>
    </row>
    <row r="2067" spans="1:27">
      <c r="A2067" t="s">
        <v>176</v>
      </c>
      <c r="E2067" s="23" t="s">
        <v>170</v>
      </c>
    </row>
    <row r="2068" spans="1:27">
      <c r="A2068" t="s">
        <v>168</v>
      </c>
      <c r="B2068">
        <v>602</v>
      </c>
      <c r="C2068" s="22" t="s">
        <v>8410</v>
      </c>
      <c r="D2068" t="s">
        <v>170</v>
      </c>
      <c r="E2068" s="23" t="s">
        <v>8411</v>
      </c>
      <c r="F2068" s="24" t="s">
        <v>738</v>
      </c>
      <c r="G2068" s="25">
        <v>2292</v>
      </c>
      <c r="H2068" s="24">
        <v>0</v>
      </c>
      <c r="I2068" s="26">
        <f>ROUND(G2068*H2068,P4)</f>
        <v>0</v>
      </c>
      <c r="L2068" s="26">
        <v>0</v>
      </c>
      <c r="M2068" s="20">
        <f>ROUND(G2068*L2068,P4)</f>
        <v>0</v>
      </c>
      <c r="N2068" s="21" t="s">
        <v>348</v>
      </c>
      <c r="O2068" s="27">
        <f>M2068*AA2068</f>
        <v>0</v>
      </c>
      <c r="P2068">
        <v>3</v>
      </c>
      <c r="AA2068">
        <f>IF(P2068=1,$O$3,IF(P2068=2,$O$4,$O$5))</f>
        <v>0</v>
      </c>
    </row>
    <row r="2069" spans="1:27" ht="52.9">
      <c r="A2069" t="s">
        <v>173</v>
      </c>
      <c r="E2069" s="23" t="s">
        <v>8412</v>
      </c>
    </row>
    <row r="2070" spans="1:27">
      <c r="A2070" t="s">
        <v>174</v>
      </c>
      <c r="E2070" s="28" t="s">
        <v>8413</v>
      </c>
    </row>
    <row r="2071" spans="1:27">
      <c r="A2071" t="s">
        <v>176</v>
      </c>
      <c r="E2071" s="23" t="s">
        <v>170</v>
      </c>
    </row>
    <row r="2072" spans="1:27">
      <c r="A2072" t="s">
        <v>168</v>
      </c>
      <c r="B2072">
        <v>603</v>
      </c>
      <c r="C2072" s="22" t="s">
        <v>8414</v>
      </c>
      <c r="D2072" t="s">
        <v>170</v>
      </c>
      <c r="E2072" s="23" t="s">
        <v>8415</v>
      </c>
      <c r="F2072" s="24" t="s">
        <v>738</v>
      </c>
      <c r="G2072" s="25">
        <v>196.97</v>
      </c>
      <c r="H2072" s="24">
        <v>4.0000000000000002E-4</v>
      </c>
      <c r="I2072" s="26">
        <f>ROUND(G2072*H2072,P4)</f>
        <v>0</v>
      </c>
      <c r="L2072" s="26">
        <v>0</v>
      </c>
      <c r="M2072" s="20">
        <f>ROUND(G2072*L2072,P4)</f>
        <v>0</v>
      </c>
      <c r="N2072" s="21" t="s">
        <v>348</v>
      </c>
      <c r="O2072" s="27">
        <f>M2072*AA2072</f>
        <v>0</v>
      </c>
      <c r="P2072">
        <v>3</v>
      </c>
      <c r="AA2072">
        <f>IF(P2072=1,$O$3,IF(P2072=2,$O$4,$O$5))</f>
        <v>0</v>
      </c>
    </row>
    <row r="2073" spans="1:27" ht="39.6">
      <c r="A2073" t="s">
        <v>173</v>
      </c>
      <c r="E2073" s="23" t="s">
        <v>8416</v>
      </c>
    </row>
    <row r="2074" spans="1:27">
      <c r="A2074" t="s">
        <v>174</v>
      </c>
      <c r="E2074" s="28" t="s">
        <v>8417</v>
      </c>
    </row>
    <row r="2075" spans="1:27">
      <c r="A2075" t="s">
        <v>176</v>
      </c>
      <c r="E2075" s="23" t="s">
        <v>170</v>
      </c>
    </row>
    <row r="2076" spans="1:27">
      <c r="A2076" t="s">
        <v>168</v>
      </c>
      <c r="B2076">
        <v>605</v>
      </c>
      <c r="C2076" s="22" t="s">
        <v>8418</v>
      </c>
      <c r="D2076" t="s">
        <v>170</v>
      </c>
      <c r="E2076" s="23" t="s">
        <v>8419</v>
      </c>
      <c r="F2076" s="24" t="s">
        <v>738</v>
      </c>
      <c r="G2076" s="25">
        <v>2360.0100000000002</v>
      </c>
      <c r="H2076" s="24">
        <v>2.9999999999999997E-4</v>
      </c>
      <c r="I2076" s="26">
        <f>ROUND(G2076*H2076,P4)</f>
        <v>0</v>
      </c>
      <c r="L2076" s="26">
        <v>0</v>
      </c>
      <c r="M2076" s="20">
        <f>ROUND(G2076*L2076,P4)</f>
        <v>0</v>
      </c>
      <c r="N2076" s="21" t="s">
        <v>348</v>
      </c>
      <c r="O2076" s="27">
        <f>M2076*AA2076</f>
        <v>0</v>
      </c>
      <c r="P2076">
        <v>3</v>
      </c>
      <c r="AA2076">
        <f>IF(P2076=1,$O$3,IF(P2076=2,$O$4,$O$5))</f>
        <v>0</v>
      </c>
    </row>
    <row r="2077" spans="1:27" ht="39.6">
      <c r="A2077" t="s">
        <v>173</v>
      </c>
      <c r="E2077" s="23" t="s">
        <v>8420</v>
      </c>
    </row>
    <row r="2078" spans="1:27">
      <c r="A2078" t="s">
        <v>174</v>
      </c>
      <c r="E2078" s="28" t="s">
        <v>8421</v>
      </c>
    </row>
    <row r="2079" spans="1:27">
      <c r="A2079" t="s">
        <v>176</v>
      </c>
      <c r="E2079" s="23" t="s">
        <v>170</v>
      </c>
    </row>
    <row r="2080" spans="1:27" ht="26.45">
      <c r="A2080" t="s">
        <v>168</v>
      </c>
      <c r="B2080">
        <v>606</v>
      </c>
      <c r="C2080" s="22" t="s">
        <v>8422</v>
      </c>
      <c r="D2080" t="s">
        <v>170</v>
      </c>
      <c r="E2080" s="23" t="s">
        <v>8423</v>
      </c>
      <c r="F2080" s="24" t="s">
        <v>738</v>
      </c>
      <c r="G2080" s="25">
        <v>253.47300000000001</v>
      </c>
      <c r="H2080" s="24">
        <v>2.3999999999999998E-3</v>
      </c>
      <c r="I2080" s="26">
        <f>ROUND(G2080*H2080,P4)</f>
        <v>0</v>
      </c>
      <c r="L2080" s="26">
        <v>0</v>
      </c>
      <c r="M2080" s="20">
        <f>ROUND(G2080*L2080,P4)</f>
        <v>0</v>
      </c>
      <c r="N2080" s="21" t="s">
        <v>348</v>
      </c>
      <c r="O2080" s="27">
        <f>M2080*AA2080</f>
        <v>0</v>
      </c>
      <c r="P2080">
        <v>3</v>
      </c>
      <c r="AA2080">
        <f>IF(P2080=1,$O$3,IF(P2080=2,$O$4,$O$5))</f>
        <v>0</v>
      </c>
    </row>
    <row r="2081" spans="1:27">
      <c r="A2081" t="s">
        <v>173</v>
      </c>
      <c r="E2081" s="23" t="s">
        <v>170</v>
      </c>
    </row>
    <row r="2082" spans="1:27">
      <c r="A2082" t="s">
        <v>174</v>
      </c>
      <c r="E2082" s="28" t="s">
        <v>8424</v>
      </c>
    </row>
    <row r="2083" spans="1:27">
      <c r="A2083" t="s">
        <v>176</v>
      </c>
      <c r="E2083" s="23" t="s">
        <v>170</v>
      </c>
    </row>
    <row r="2084" spans="1:27" ht="26.45">
      <c r="A2084" t="s">
        <v>168</v>
      </c>
      <c r="B2084">
        <v>607</v>
      </c>
      <c r="C2084" s="22" t="s">
        <v>8425</v>
      </c>
      <c r="D2084" t="s">
        <v>170</v>
      </c>
      <c r="E2084" s="23" t="s">
        <v>8426</v>
      </c>
      <c r="F2084" s="24" t="s">
        <v>738</v>
      </c>
      <c r="G2084" s="25">
        <v>2129.58</v>
      </c>
      <c r="H2084" s="24">
        <v>2.8999999999999998E-3</v>
      </c>
      <c r="I2084" s="26">
        <f>ROUND(G2084*H2084,P4)</f>
        <v>0</v>
      </c>
      <c r="L2084" s="26">
        <v>0</v>
      </c>
      <c r="M2084" s="20">
        <f>ROUND(G2084*L2084,P4)</f>
        <v>0</v>
      </c>
      <c r="N2084" s="21" t="s">
        <v>348</v>
      </c>
      <c r="O2084" s="27">
        <f>M2084*AA2084</f>
        <v>0</v>
      </c>
      <c r="P2084">
        <v>3</v>
      </c>
      <c r="AA2084">
        <f>IF(P2084=1,$O$3,IF(P2084=2,$O$4,$O$5))</f>
        <v>0</v>
      </c>
    </row>
    <row r="2085" spans="1:27">
      <c r="A2085" t="s">
        <v>173</v>
      </c>
      <c r="E2085" s="23" t="s">
        <v>170</v>
      </c>
    </row>
    <row r="2086" spans="1:27">
      <c r="A2086" t="s">
        <v>174</v>
      </c>
      <c r="E2086" s="28" t="s">
        <v>8427</v>
      </c>
    </row>
    <row r="2087" spans="1:27">
      <c r="A2087" t="s">
        <v>176</v>
      </c>
      <c r="E2087" s="23" t="s">
        <v>170</v>
      </c>
    </row>
    <row r="2088" spans="1:27">
      <c r="A2088" t="s">
        <v>168</v>
      </c>
      <c r="B2088">
        <v>608</v>
      </c>
      <c r="C2088" s="22" t="s">
        <v>8428</v>
      </c>
      <c r="D2088" t="s">
        <v>170</v>
      </c>
      <c r="E2088" s="23" t="s">
        <v>8429</v>
      </c>
      <c r="F2088" s="24" t="s">
        <v>317</v>
      </c>
      <c r="G2088" s="25">
        <v>2173</v>
      </c>
      <c r="H2088" s="24">
        <v>0</v>
      </c>
      <c r="I2088" s="26">
        <f>ROUND(G2088*H2088,P4)</f>
        <v>0</v>
      </c>
      <c r="L2088" s="26">
        <v>0</v>
      </c>
      <c r="M2088" s="20">
        <f>ROUND(G2088*L2088,P4)</f>
        <v>0</v>
      </c>
      <c r="N2088" s="21" t="s">
        <v>348</v>
      </c>
      <c r="O2088" s="27">
        <f>M2088*AA2088</f>
        <v>0</v>
      </c>
      <c r="P2088">
        <v>3</v>
      </c>
      <c r="AA2088">
        <f>IF(P2088=1,$O$3,IF(P2088=2,$O$4,$O$5))</f>
        <v>0</v>
      </c>
    </row>
    <row r="2089" spans="1:27" ht="26.45">
      <c r="A2089" t="s">
        <v>173</v>
      </c>
      <c r="E2089" s="23" t="s">
        <v>8430</v>
      </c>
    </row>
    <row r="2090" spans="1:27">
      <c r="A2090" t="s">
        <v>174</v>
      </c>
      <c r="E2090" s="28" t="s">
        <v>8431</v>
      </c>
    </row>
    <row r="2091" spans="1:27">
      <c r="A2091" t="s">
        <v>176</v>
      </c>
      <c r="E2091" s="23" t="s">
        <v>170</v>
      </c>
    </row>
    <row r="2092" spans="1:27">
      <c r="A2092" t="s">
        <v>168</v>
      </c>
      <c r="B2092">
        <v>609</v>
      </c>
      <c r="C2092" s="22" t="s">
        <v>8432</v>
      </c>
      <c r="D2092" t="s">
        <v>170</v>
      </c>
      <c r="E2092" s="23" t="s">
        <v>8433</v>
      </c>
      <c r="F2092" s="24" t="s">
        <v>317</v>
      </c>
      <c r="G2092" s="25">
        <v>2385.5</v>
      </c>
      <c r="H2092" s="24">
        <v>3.0000000000000001E-5</v>
      </c>
      <c r="I2092" s="26">
        <f>ROUND(G2092*H2092,P4)</f>
        <v>0</v>
      </c>
      <c r="L2092" s="26">
        <v>0</v>
      </c>
      <c r="M2092" s="20">
        <f>ROUND(G2092*L2092,P4)</f>
        <v>0</v>
      </c>
      <c r="N2092" s="21" t="s">
        <v>348</v>
      </c>
      <c r="O2092" s="27">
        <f>M2092*AA2092</f>
        <v>0</v>
      </c>
      <c r="P2092">
        <v>3</v>
      </c>
      <c r="AA2092">
        <f>IF(P2092=1,$O$3,IF(P2092=2,$O$4,$O$5))</f>
        <v>0</v>
      </c>
    </row>
    <row r="2093" spans="1:27" ht="52.9">
      <c r="A2093" t="s">
        <v>173</v>
      </c>
      <c r="E2093" s="23" t="s">
        <v>8434</v>
      </c>
    </row>
    <row r="2094" spans="1:27">
      <c r="A2094" t="s">
        <v>174</v>
      </c>
      <c r="E2094" s="28" t="s">
        <v>8435</v>
      </c>
    </row>
    <row r="2095" spans="1:27">
      <c r="A2095" t="s">
        <v>176</v>
      </c>
      <c r="E2095" s="23" t="s">
        <v>170</v>
      </c>
    </row>
    <row r="2096" spans="1:27">
      <c r="A2096" t="s">
        <v>168</v>
      </c>
      <c r="B2096">
        <v>610</v>
      </c>
      <c r="C2096" s="22" t="s">
        <v>8436</v>
      </c>
      <c r="D2096" t="s">
        <v>170</v>
      </c>
      <c r="E2096" s="23" t="s">
        <v>8437</v>
      </c>
      <c r="F2096" s="24" t="s">
        <v>317</v>
      </c>
      <c r="G2096" s="25">
        <v>2433.21</v>
      </c>
      <c r="H2096" s="24">
        <v>3.8000000000000002E-4</v>
      </c>
      <c r="I2096" s="26">
        <f>ROUND(G2096*H2096,P4)</f>
        <v>0</v>
      </c>
      <c r="L2096" s="26">
        <v>0</v>
      </c>
      <c r="M2096" s="20">
        <f>ROUND(G2096*L2096,P4)</f>
        <v>0</v>
      </c>
      <c r="N2096" s="21" t="s">
        <v>348</v>
      </c>
      <c r="O2096" s="27">
        <f>M2096*AA2096</f>
        <v>0</v>
      </c>
      <c r="P2096">
        <v>3</v>
      </c>
      <c r="AA2096">
        <f>IF(P2096=1,$O$3,IF(P2096=2,$O$4,$O$5))</f>
        <v>0</v>
      </c>
    </row>
    <row r="2097" spans="1:27">
      <c r="A2097" t="s">
        <v>173</v>
      </c>
      <c r="E2097" s="23" t="s">
        <v>170</v>
      </c>
    </row>
    <row r="2098" spans="1:27">
      <c r="A2098" t="s">
        <v>174</v>
      </c>
      <c r="E2098" s="28" t="s">
        <v>8438</v>
      </c>
    </row>
    <row r="2099" spans="1:27">
      <c r="A2099" t="s">
        <v>176</v>
      </c>
      <c r="E2099" s="23" t="s">
        <v>170</v>
      </c>
    </row>
    <row r="2100" spans="1:27">
      <c r="A2100" t="s">
        <v>168</v>
      </c>
      <c r="B2100">
        <v>611</v>
      </c>
      <c r="C2100" s="22" t="s">
        <v>8439</v>
      </c>
      <c r="D2100" t="s">
        <v>170</v>
      </c>
      <c r="E2100" s="23" t="s">
        <v>8440</v>
      </c>
      <c r="F2100" s="24" t="s">
        <v>317</v>
      </c>
      <c r="G2100" s="25">
        <v>1</v>
      </c>
      <c r="H2100" s="24">
        <v>0</v>
      </c>
      <c r="I2100" s="26">
        <f>ROUND(G2100*H2100,P4)</f>
        <v>0</v>
      </c>
      <c r="L2100" s="26">
        <v>0</v>
      </c>
      <c r="M2100" s="20">
        <f>ROUND(G2100*L2100,P4)</f>
        <v>0</v>
      </c>
      <c r="N2100" s="21" t="s">
        <v>348</v>
      </c>
      <c r="O2100" s="27">
        <f>M2100*AA2100</f>
        <v>0</v>
      </c>
      <c r="P2100">
        <v>3</v>
      </c>
      <c r="AA2100">
        <f>IF(P2100=1,$O$3,IF(P2100=2,$O$4,$O$5))</f>
        <v>0</v>
      </c>
    </row>
    <row r="2101" spans="1:27" ht="39.6">
      <c r="A2101" t="s">
        <v>173</v>
      </c>
      <c r="E2101" s="23" t="s">
        <v>8441</v>
      </c>
    </row>
    <row r="2102" spans="1:27">
      <c r="A2102" t="s">
        <v>174</v>
      </c>
      <c r="E2102" s="28" t="s">
        <v>193</v>
      </c>
    </row>
    <row r="2103" spans="1:27">
      <c r="A2103" t="s">
        <v>176</v>
      </c>
      <c r="E2103" s="23" t="s">
        <v>170</v>
      </c>
    </row>
    <row r="2104" spans="1:27">
      <c r="A2104" t="s">
        <v>168</v>
      </c>
      <c r="B2104">
        <v>612</v>
      </c>
      <c r="C2104" s="22" t="s">
        <v>8442</v>
      </c>
      <c r="D2104" t="s">
        <v>170</v>
      </c>
      <c r="E2104" s="23" t="s">
        <v>8443</v>
      </c>
      <c r="F2104" s="24" t="s">
        <v>317</v>
      </c>
      <c r="G2104" s="25">
        <v>1.02</v>
      </c>
      <c r="H2104" s="24">
        <v>1.6000000000000001E-4</v>
      </c>
      <c r="I2104" s="26">
        <f>ROUND(G2104*H2104,P4)</f>
        <v>0</v>
      </c>
      <c r="L2104" s="26">
        <v>0</v>
      </c>
      <c r="M2104" s="20">
        <f>ROUND(G2104*L2104,P4)</f>
        <v>0</v>
      </c>
      <c r="N2104" s="21" t="s">
        <v>348</v>
      </c>
      <c r="O2104" s="27">
        <f>M2104*AA2104</f>
        <v>0</v>
      </c>
      <c r="P2104">
        <v>3</v>
      </c>
      <c r="AA2104">
        <f>IF(P2104=1,$O$3,IF(P2104=2,$O$4,$O$5))</f>
        <v>0</v>
      </c>
    </row>
    <row r="2105" spans="1:27">
      <c r="A2105" t="s">
        <v>173</v>
      </c>
      <c r="E2105" s="23" t="s">
        <v>170</v>
      </c>
    </row>
    <row r="2106" spans="1:27">
      <c r="A2106" t="s">
        <v>174</v>
      </c>
      <c r="E2106" s="28" t="s">
        <v>6989</v>
      </c>
    </row>
    <row r="2107" spans="1:27">
      <c r="A2107" t="s">
        <v>176</v>
      </c>
      <c r="E2107" s="23" t="s">
        <v>170</v>
      </c>
    </row>
    <row r="2108" spans="1:27">
      <c r="A2108" t="s">
        <v>168</v>
      </c>
      <c r="B2108">
        <v>613</v>
      </c>
      <c r="C2108" s="22" t="s">
        <v>8444</v>
      </c>
      <c r="D2108" t="s">
        <v>170</v>
      </c>
      <c r="E2108" s="23" t="s">
        <v>8445</v>
      </c>
      <c r="F2108" s="24" t="s">
        <v>172</v>
      </c>
      <c r="G2108" s="25">
        <v>8.5640000000000001</v>
      </c>
      <c r="H2108" s="24">
        <v>0</v>
      </c>
      <c r="I2108" s="26">
        <f>ROUND(G2108*H2108,P4)</f>
        <v>0</v>
      </c>
      <c r="L2108" s="26">
        <v>0</v>
      </c>
      <c r="M2108" s="20">
        <f>ROUND(G2108*L2108,P4)</f>
        <v>0</v>
      </c>
      <c r="N2108" s="21" t="s">
        <v>348</v>
      </c>
      <c r="O2108" s="27">
        <f>M2108*AA2108</f>
        <v>0</v>
      </c>
      <c r="P2108">
        <v>3</v>
      </c>
      <c r="AA2108">
        <f>IF(P2108=1,$O$3,IF(P2108=2,$O$4,$O$5))</f>
        <v>0</v>
      </c>
    </row>
    <row r="2109" spans="1:27" ht="79.150000000000006">
      <c r="A2109" t="s">
        <v>173</v>
      </c>
      <c r="E2109" s="23" t="s">
        <v>8446</v>
      </c>
    </row>
    <row r="2110" spans="1:27">
      <c r="A2110" t="s">
        <v>174</v>
      </c>
      <c r="E2110" s="28" t="s">
        <v>8447</v>
      </c>
    </row>
    <row r="2111" spans="1:27">
      <c r="A2111" t="s">
        <v>176</v>
      </c>
      <c r="E2111" s="23" t="s">
        <v>170</v>
      </c>
    </row>
    <row r="2112" spans="1:27" ht="26.45">
      <c r="A2112" t="s">
        <v>168</v>
      </c>
      <c r="B2112">
        <v>777</v>
      </c>
      <c r="C2112" s="22" t="s">
        <v>8448</v>
      </c>
      <c r="D2112" t="s">
        <v>170</v>
      </c>
      <c r="E2112" s="23" t="s">
        <v>8449</v>
      </c>
      <c r="F2112" s="24" t="s">
        <v>738</v>
      </c>
      <c r="G2112" s="25">
        <v>216.667</v>
      </c>
      <c r="H2112" s="24">
        <v>2.5999999999999999E-3</v>
      </c>
      <c r="I2112" s="26">
        <f>ROUND(G2112*H2112,P4)</f>
        <v>0</v>
      </c>
      <c r="L2112" s="26">
        <v>0</v>
      </c>
      <c r="M2112" s="20">
        <f>ROUND(G2112*L2112,P4)</f>
        <v>0</v>
      </c>
      <c r="N2112" s="21" t="s">
        <v>348</v>
      </c>
      <c r="O2112" s="27">
        <f>M2112*AA2112</f>
        <v>0</v>
      </c>
      <c r="P2112">
        <v>3</v>
      </c>
      <c r="AA2112">
        <f>IF(P2112=1,$O$3,IF(P2112=2,$O$4,$O$5))</f>
        <v>0</v>
      </c>
    </row>
    <row r="2113" spans="1:27">
      <c r="A2113" t="s">
        <v>173</v>
      </c>
      <c r="E2113" s="23" t="s">
        <v>170</v>
      </c>
    </row>
    <row r="2114" spans="1:27">
      <c r="A2114" t="s">
        <v>174</v>
      </c>
      <c r="E2114" s="28" t="s">
        <v>8450</v>
      </c>
    </row>
    <row r="2115" spans="1:27">
      <c r="A2115" t="s">
        <v>176</v>
      </c>
      <c r="E2115" s="23" t="s">
        <v>170</v>
      </c>
    </row>
    <row r="2116" spans="1:27">
      <c r="A2116" t="s">
        <v>165</v>
      </c>
      <c r="C2116" s="18" t="s">
        <v>2834</v>
      </c>
      <c r="E2116" s="19" t="s">
        <v>2835</v>
      </c>
      <c r="L2116" s="20">
        <f>SUMIFS(L2117:L2152,A2117:A2152,"P")</f>
        <v>0</v>
      </c>
      <c r="M2116" s="20">
        <f>SUMIFS(M2117:M2152,A2117:A2152,"P")</f>
        <v>0</v>
      </c>
      <c r="N2116" s="21"/>
    </row>
    <row r="2117" spans="1:27">
      <c r="A2117" t="s">
        <v>168</v>
      </c>
      <c r="B2117">
        <v>614</v>
      </c>
      <c r="C2117" s="22" t="s">
        <v>8451</v>
      </c>
      <c r="D2117" t="s">
        <v>170</v>
      </c>
      <c r="E2117" s="23" t="s">
        <v>8452</v>
      </c>
      <c r="F2117" s="24" t="s">
        <v>738</v>
      </c>
      <c r="G2117" s="25">
        <v>3092.98</v>
      </c>
      <c r="H2117" s="24">
        <v>0</v>
      </c>
      <c r="I2117" s="26">
        <f>ROUND(G2117*H2117,P4)</f>
        <v>0</v>
      </c>
      <c r="L2117" s="26">
        <v>0</v>
      </c>
      <c r="M2117" s="20">
        <f>ROUND(G2117*L2117,P4)</f>
        <v>0</v>
      </c>
      <c r="N2117" s="21" t="s">
        <v>348</v>
      </c>
      <c r="O2117" s="27">
        <f>M2117*AA2117</f>
        <v>0</v>
      </c>
      <c r="P2117">
        <v>3</v>
      </c>
      <c r="AA2117">
        <f>IF(P2117=1,$O$3,IF(P2117=2,$O$4,$O$5))</f>
        <v>0</v>
      </c>
    </row>
    <row r="2118" spans="1:27" ht="26.45">
      <c r="A2118" t="s">
        <v>173</v>
      </c>
      <c r="E2118" s="23" t="s">
        <v>8453</v>
      </c>
    </row>
    <row r="2119" spans="1:27">
      <c r="A2119" t="s">
        <v>174</v>
      </c>
      <c r="E2119" s="28" t="s">
        <v>8454</v>
      </c>
    </row>
    <row r="2120" spans="1:27">
      <c r="A2120" t="s">
        <v>176</v>
      </c>
      <c r="E2120" s="23" t="s">
        <v>170</v>
      </c>
    </row>
    <row r="2121" spans="1:27">
      <c r="A2121" t="s">
        <v>168</v>
      </c>
      <c r="B2121">
        <v>615</v>
      </c>
      <c r="C2121" s="22" t="s">
        <v>8455</v>
      </c>
      <c r="D2121" t="s">
        <v>170</v>
      </c>
      <c r="E2121" s="23" t="s">
        <v>8456</v>
      </c>
      <c r="F2121" s="24" t="s">
        <v>738</v>
      </c>
      <c r="G2121" s="25">
        <v>3092.98</v>
      </c>
      <c r="H2121" s="24">
        <v>0</v>
      </c>
      <c r="I2121" s="26">
        <f>ROUND(G2121*H2121,P4)</f>
        <v>0</v>
      </c>
      <c r="L2121" s="26">
        <v>0</v>
      </c>
      <c r="M2121" s="20">
        <f>ROUND(G2121*L2121,P4)</f>
        <v>0</v>
      </c>
      <c r="N2121" s="21" t="s">
        <v>348</v>
      </c>
      <c r="O2121" s="27">
        <f>M2121*AA2121</f>
        <v>0</v>
      </c>
      <c r="P2121">
        <v>3</v>
      </c>
      <c r="AA2121">
        <f>IF(P2121=1,$O$3,IF(P2121=2,$O$4,$O$5))</f>
        <v>0</v>
      </c>
    </row>
    <row r="2122" spans="1:27" ht="26.45">
      <c r="A2122" t="s">
        <v>173</v>
      </c>
      <c r="E2122" s="23" t="s">
        <v>8457</v>
      </c>
    </row>
    <row r="2123" spans="1:27">
      <c r="A2123" t="s">
        <v>174</v>
      </c>
      <c r="E2123" s="28" t="s">
        <v>8454</v>
      </c>
    </row>
    <row r="2124" spans="1:27">
      <c r="A2124" t="s">
        <v>176</v>
      </c>
      <c r="E2124" s="23" t="s">
        <v>170</v>
      </c>
    </row>
    <row r="2125" spans="1:27">
      <c r="A2125" t="s">
        <v>168</v>
      </c>
      <c r="B2125">
        <v>616</v>
      </c>
      <c r="C2125" s="22" t="s">
        <v>8458</v>
      </c>
      <c r="D2125" t="s">
        <v>170</v>
      </c>
      <c r="E2125" s="23" t="s">
        <v>8459</v>
      </c>
      <c r="F2125" s="24" t="s">
        <v>738</v>
      </c>
      <c r="G2125" s="25">
        <v>3092.98</v>
      </c>
      <c r="H2125" s="24">
        <v>4.0000000000000003E-5</v>
      </c>
      <c r="I2125" s="26">
        <f>ROUND(G2125*H2125,P4)</f>
        <v>0</v>
      </c>
      <c r="L2125" s="26">
        <v>0</v>
      </c>
      <c r="M2125" s="20">
        <f>ROUND(G2125*L2125,P4)</f>
        <v>0</v>
      </c>
      <c r="N2125" s="21" t="s">
        <v>348</v>
      </c>
      <c r="O2125" s="27">
        <f>M2125*AA2125</f>
        <v>0</v>
      </c>
      <c r="P2125">
        <v>3</v>
      </c>
      <c r="AA2125">
        <f>IF(P2125=1,$O$3,IF(P2125=2,$O$4,$O$5))</f>
        <v>0</v>
      </c>
    </row>
    <row r="2126" spans="1:27" ht="39.6">
      <c r="A2126" t="s">
        <v>173</v>
      </c>
      <c r="E2126" s="23" t="s">
        <v>8460</v>
      </c>
    </row>
    <row r="2127" spans="1:27">
      <c r="A2127" t="s">
        <v>174</v>
      </c>
      <c r="E2127" s="28" t="s">
        <v>8454</v>
      </c>
    </row>
    <row r="2128" spans="1:27">
      <c r="A2128" t="s">
        <v>176</v>
      </c>
      <c r="E2128" s="23" t="s">
        <v>170</v>
      </c>
    </row>
    <row r="2129" spans="1:27">
      <c r="A2129" t="s">
        <v>168</v>
      </c>
      <c r="B2129">
        <v>617</v>
      </c>
      <c r="C2129" s="22" t="s">
        <v>8461</v>
      </c>
      <c r="D2129" t="s">
        <v>170</v>
      </c>
      <c r="E2129" s="23" t="s">
        <v>8462</v>
      </c>
      <c r="F2129" s="24" t="s">
        <v>738</v>
      </c>
      <c r="G2129" s="25">
        <v>3261.62</v>
      </c>
      <c r="H2129" s="24">
        <v>4.0000000000000002E-4</v>
      </c>
      <c r="I2129" s="26">
        <f>ROUND(G2129*H2129,P4)</f>
        <v>0</v>
      </c>
      <c r="L2129" s="26">
        <v>0</v>
      </c>
      <c r="M2129" s="20">
        <f>ROUND(G2129*L2129,P4)</f>
        <v>0</v>
      </c>
      <c r="N2129" s="21" t="s">
        <v>348</v>
      </c>
      <c r="O2129" s="27">
        <f>M2129*AA2129</f>
        <v>0</v>
      </c>
      <c r="P2129">
        <v>3</v>
      </c>
      <c r="AA2129">
        <f>IF(P2129=1,$O$3,IF(P2129=2,$O$4,$O$5))</f>
        <v>0</v>
      </c>
    </row>
    <row r="2130" spans="1:27" ht="66">
      <c r="A2130" t="s">
        <v>173</v>
      </c>
      <c r="E2130" s="23" t="s">
        <v>8463</v>
      </c>
    </row>
    <row r="2131" spans="1:27">
      <c r="A2131" t="s">
        <v>174</v>
      </c>
      <c r="E2131" s="28" t="s">
        <v>8464</v>
      </c>
    </row>
    <row r="2132" spans="1:27">
      <c r="A2132" t="s">
        <v>176</v>
      </c>
      <c r="E2132" s="23" t="s">
        <v>170</v>
      </c>
    </row>
    <row r="2133" spans="1:27">
      <c r="A2133" t="s">
        <v>168</v>
      </c>
      <c r="B2133">
        <v>619</v>
      </c>
      <c r="C2133" s="22" t="s">
        <v>2844</v>
      </c>
      <c r="D2133" t="s">
        <v>170</v>
      </c>
      <c r="E2133" s="23" t="s">
        <v>2845</v>
      </c>
      <c r="F2133" s="24" t="s">
        <v>738</v>
      </c>
      <c r="G2133" s="25">
        <v>184.375</v>
      </c>
      <c r="H2133" s="24">
        <v>2.0000000000000001E-4</v>
      </c>
      <c r="I2133" s="26">
        <f>ROUND(G2133*H2133,P4)</f>
        <v>0</v>
      </c>
      <c r="L2133" s="26">
        <v>0</v>
      </c>
      <c r="M2133" s="20">
        <f>ROUND(G2133*L2133,P4)</f>
        <v>0</v>
      </c>
      <c r="N2133" s="21" t="s">
        <v>348</v>
      </c>
      <c r="O2133" s="27">
        <f>M2133*AA2133</f>
        <v>0</v>
      </c>
      <c r="P2133">
        <v>3</v>
      </c>
      <c r="AA2133">
        <f>IF(P2133=1,$O$3,IF(P2133=2,$O$4,$O$5))</f>
        <v>0</v>
      </c>
    </row>
    <row r="2134" spans="1:27" ht="52.9">
      <c r="A2134" t="s">
        <v>173</v>
      </c>
      <c r="E2134" s="23" t="s">
        <v>2846</v>
      </c>
    </row>
    <row r="2135" spans="1:27">
      <c r="A2135" t="s">
        <v>174</v>
      </c>
      <c r="E2135" s="28" t="s">
        <v>8465</v>
      </c>
    </row>
    <row r="2136" spans="1:27">
      <c r="A2136" t="s">
        <v>176</v>
      </c>
      <c r="E2136" s="23" t="s">
        <v>170</v>
      </c>
    </row>
    <row r="2137" spans="1:27">
      <c r="A2137" t="s">
        <v>168</v>
      </c>
      <c r="B2137">
        <v>620</v>
      </c>
      <c r="C2137" s="22" t="s">
        <v>8466</v>
      </c>
      <c r="D2137" t="s">
        <v>170</v>
      </c>
      <c r="E2137" s="23" t="s">
        <v>8467</v>
      </c>
      <c r="F2137" s="24" t="s">
        <v>317</v>
      </c>
      <c r="G2137" s="25">
        <v>3217.623</v>
      </c>
      <c r="H2137" s="24">
        <v>3.1199999999999999E-3</v>
      </c>
      <c r="I2137" s="26">
        <f>ROUND(G2137*H2137,P4)</f>
        <v>0</v>
      </c>
      <c r="L2137" s="26">
        <v>0</v>
      </c>
      <c r="M2137" s="20">
        <f>ROUND(G2137*L2137,P4)</f>
        <v>0</v>
      </c>
      <c r="N2137" s="21" t="s">
        <v>348</v>
      </c>
      <c r="O2137" s="27">
        <f>M2137*AA2137</f>
        <v>0</v>
      </c>
      <c r="P2137">
        <v>3</v>
      </c>
      <c r="AA2137">
        <f>IF(P2137=1,$O$3,IF(P2137=2,$O$4,$O$5))</f>
        <v>0</v>
      </c>
    </row>
    <row r="2138" spans="1:27" ht="39.6">
      <c r="A2138" t="s">
        <v>173</v>
      </c>
      <c r="E2138" s="23" t="s">
        <v>8468</v>
      </c>
    </row>
    <row r="2139" spans="1:27">
      <c r="A2139" t="s">
        <v>174</v>
      </c>
      <c r="E2139" s="28" t="s">
        <v>8469</v>
      </c>
    </row>
    <row r="2140" spans="1:27">
      <c r="A2140" t="s">
        <v>176</v>
      </c>
      <c r="E2140" s="23" t="s">
        <v>170</v>
      </c>
    </row>
    <row r="2141" spans="1:27">
      <c r="A2141" t="s">
        <v>168</v>
      </c>
      <c r="B2141">
        <v>621</v>
      </c>
      <c r="C2141" s="22" t="s">
        <v>8470</v>
      </c>
      <c r="D2141" t="s">
        <v>170</v>
      </c>
      <c r="E2141" s="23" t="s">
        <v>8471</v>
      </c>
      <c r="F2141" s="24" t="s">
        <v>172</v>
      </c>
      <c r="G2141" s="25">
        <v>17.943000000000001</v>
      </c>
      <c r="H2141" s="24">
        <v>0</v>
      </c>
      <c r="I2141" s="26">
        <f>ROUND(G2141*H2141,P4)</f>
        <v>0</v>
      </c>
      <c r="L2141" s="26">
        <v>0</v>
      </c>
      <c r="M2141" s="20">
        <f>ROUND(G2141*L2141,P4)</f>
        <v>0</v>
      </c>
      <c r="N2141" s="21" t="s">
        <v>348</v>
      </c>
      <c r="O2141" s="27">
        <f>M2141*AA2141</f>
        <v>0</v>
      </c>
      <c r="P2141">
        <v>3</v>
      </c>
      <c r="AA2141">
        <f>IF(P2141=1,$O$3,IF(P2141=2,$O$4,$O$5))</f>
        <v>0</v>
      </c>
    </row>
    <row r="2142" spans="1:27" ht="79.150000000000006">
      <c r="A2142" t="s">
        <v>173</v>
      </c>
      <c r="E2142" s="23" t="s">
        <v>8472</v>
      </c>
    </row>
    <row r="2143" spans="1:27">
      <c r="A2143" t="s">
        <v>174</v>
      </c>
      <c r="E2143" s="28" t="s">
        <v>8473</v>
      </c>
    </row>
    <row r="2144" spans="1:27">
      <c r="A2144" t="s">
        <v>176</v>
      </c>
      <c r="E2144" s="23" t="s">
        <v>170</v>
      </c>
    </row>
    <row r="2145" spans="1:27">
      <c r="A2145" t="s">
        <v>168</v>
      </c>
      <c r="B2145">
        <v>766</v>
      </c>
      <c r="C2145" s="22" t="s">
        <v>8474</v>
      </c>
      <c r="D2145" t="s">
        <v>170</v>
      </c>
      <c r="E2145" s="23" t="s">
        <v>8475</v>
      </c>
      <c r="F2145" s="24" t="s">
        <v>738</v>
      </c>
      <c r="G2145" s="25">
        <v>991.27</v>
      </c>
      <c r="H2145" s="24">
        <v>5.4000000000000003E-3</v>
      </c>
      <c r="I2145" s="26">
        <f>ROUND(G2145*H2145,P4)</f>
        <v>0</v>
      </c>
      <c r="L2145" s="26">
        <v>0</v>
      </c>
      <c r="M2145" s="20">
        <f>ROUND(G2145*L2145,P4)</f>
        <v>0</v>
      </c>
      <c r="N2145" s="21" t="s">
        <v>348</v>
      </c>
      <c r="O2145" s="27">
        <f>M2145*AA2145</f>
        <v>0</v>
      </c>
      <c r="P2145">
        <v>3</v>
      </c>
      <c r="AA2145">
        <f>IF(P2145=1,$O$3,IF(P2145=2,$O$4,$O$5))</f>
        <v>0</v>
      </c>
    </row>
    <row r="2146" spans="1:27" ht="52.9">
      <c r="A2146" t="s">
        <v>173</v>
      </c>
      <c r="E2146" s="23" t="s">
        <v>8476</v>
      </c>
    </row>
    <row r="2147" spans="1:27" ht="184.9">
      <c r="A2147" t="s">
        <v>174</v>
      </c>
      <c r="E2147" s="28" t="s">
        <v>8477</v>
      </c>
    </row>
    <row r="2148" spans="1:27">
      <c r="A2148" t="s">
        <v>176</v>
      </c>
      <c r="E2148" s="23" t="s">
        <v>170</v>
      </c>
    </row>
    <row r="2149" spans="1:27">
      <c r="A2149" t="s">
        <v>168</v>
      </c>
      <c r="B2149">
        <v>767</v>
      </c>
      <c r="C2149" s="22" t="s">
        <v>8478</v>
      </c>
      <c r="D2149" t="s">
        <v>170</v>
      </c>
      <c r="E2149" s="23" t="s">
        <v>8479</v>
      </c>
      <c r="F2149" s="24" t="s">
        <v>738</v>
      </c>
      <c r="G2149" s="25">
        <v>142.892</v>
      </c>
      <c r="H2149" s="24">
        <v>4.7999999999999996E-3</v>
      </c>
      <c r="I2149" s="26">
        <f>ROUND(G2149*H2149,P4)</f>
        <v>0</v>
      </c>
      <c r="L2149" s="26">
        <v>0</v>
      </c>
      <c r="M2149" s="20">
        <f>ROUND(G2149*L2149,P4)</f>
        <v>0</v>
      </c>
      <c r="N2149" s="21" t="s">
        <v>170</v>
      </c>
      <c r="O2149" s="27">
        <f>M2149*AA2149</f>
        <v>0</v>
      </c>
      <c r="P2149">
        <v>3</v>
      </c>
      <c r="AA2149">
        <f>IF(P2149=1,$O$3,IF(P2149=2,$O$4,$O$5))</f>
        <v>0</v>
      </c>
    </row>
    <row r="2150" spans="1:27">
      <c r="A2150" t="s">
        <v>173</v>
      </c>
      <c r="E2150" s="23" t="s">
        <v>170</v>
      </c>
    </row>
    <row r="2151" spans="1:27">
      <c r="A2151" t="s">
        <v>174</v>
      </c>
      <c r="E2151" s="28" t="s">
        <v>8480</v>
      </c>
    </row>
    <row r="2152" spans="1:27">
      <c r="A2152" t="s">
        <v>176</v>
      </c>
      <c r="E2152" s="23" t="s">
        <v>170</v>
      </c>
    </row>
    <row r="2153" spans="1:27">
      <c r="A2153" t="s">
        <v>165</v>
      </c>
      <c r="C2153" s="18" t="s">
        <v>8481</v>
      </c>
      <c r="E2153" s="19" t="s">
        <v>8482</v>
      </c>
      <c r="L2153" s="20">
        <f>SUMIFS(L2154:L2201,A2154:A2201,"P")</f>
        <v>0</v>
      </c>
      <c r="M2153" s="20">
        <f>SUMIFS(M2154:M2201,A2154:A2201,"P")</f>
        <v>0</v>
      </c>
      <c r="N2153" s="21"/>
    </row>
    <row r="2154" spans="1:27">
      <c r="A2154" t="s">
        <v>168</v>
      </c>
      <c r="B2154">
        <v>622</v>
      </c>
      <c r="C2154" s="22" t="s">
        <v>8483</v>
      </c>
      <c r="D2154" t="s">
        <v>170</v>
      </c>
      <c r="E2154" s="23" t="s">
        <v>8484</v>
      </c>
      <c r="F2154" s="24" t="s">
        <v>738</v>
      </c>
      <c r="G2154" s="25">
        <v>3701.0740000000001</v>
      </c>
      <c r="H2154" s="24">
        <v>2.9999999999999997E-4</v>
      </c>
      <c r="I2154" s="26">
        <f>ROUND(G2154*H2154,P4)</f>
        <v>0</v>
      </c>
      <c r="L2154" s="26">
        <v>0</v>
      </c>
      <c r="M2154" s="20">
        <f>ROUND(G2154*L2154,P4)</f>
        <v>0</v>
      </c>
      <c r="N2154" s="21" t="s">
        <v>348</v>
      </c>
      <c r="O2154" s="27">
        <f>M2154*AA2154</f>
        <v>0</v>
      </c>
      <c r="P2154">
        <v>3</v>
      </c>
      <c r="AA2154">
        <f>IF(P2154=1,$O$3,IF(P2154=2,$O$4,$O$5))</f>
        <v>0</v>
      </c>
    </row>
    <row r="2155" spans="1:27" ht="52.9">
      <c r="A2155" t="s">
        <v>173</v>
      </c>
      <c r="E2155" s="23" t="s">
        <v>8485</v>
      </c>
    </row>
    <row r="2156" spans="1:27">
      <c r="A2156" t="s">
        <v>174</v>
      </c>
      <c r="E2156" s="28" t="s">
        <v>8486</v>
      </c>
    </row>
    <row r="2157" spans="1:27">
      <c r="A2157" t="s">
        <v>176</v>
      </c>
      <c r="E2157" s="23" t="s">
        <v>170</v>
      </c>
    </row>
    <row r="2158" spans="1:27">
      <c r="A2158" t="s">
        <v>168</v>
      </c>
      <c r="B2158">
        <v>623</v>
      </c>
      <c r="C2158" s="22" t="s">
        <v>8487</v>
      </c>
      <c r="D2158" t="s">
        <v>170</v>
      </c>
      <c r="E2158" s="23" t="s">
        <v>8488</v>
      </c>
      <c r="F2158" s="24" t="s">
        <v>738</v>
      </c>
      <c r="G2158" s="25">
        <v>2085.6</v>
      </c>
      <c r="H2158" s="24">
        <v>1.5E-3</v>
      </c>
      <c r="I2158" s="26">
        <f>ROUND(G2158*H2158,P4)</f>
        <v>0</v>
      </c>
      <c r="L2158" s="26">
        <v>0</v>
      </c>
      <c r="M2158" s="20">
        <f>ROUND(G2158*L2158,P4)</f>
        <v>0</v>
      </c>
      <c r="N2158" s="21" t="s">
        <v>348</v>
      </c>
      <c r="O2158" s="27">
        <f>M2158*AA2158</f>
        <v>0</v>
      </c>
      <c r="P2158">
        <v>3</v>
      </c>
      <c r="AA2158">
        <f>IF(P2158=1,$O$3,IF(P2158=2,$O$4,$O$5))</f>
        <v>0</v>
      </c>
    </row>
    <row r="2159" spans="1:27" ht="52.9">
      <c r="A2159" t="s">
        <v>173</v>
      </c>
      <c r="E2159" s="23" t="s">
        <v>8489</v>
      </c>
    </row>
    <row r="2160" spans="1:27">
      <c r="A2160" t="s">
        <v>174</v>
      </c>
      <c r="E2160" s="28" t="s">
        <v>8490</v>
      </c>
    </row>
    <row r="2161" spans="1:27">
      <c r="A2161" t="s">
        <v>176</v>
      </c>
      <c r="E2161" s="23" t="s">
        <v>170</v>
      </c>
    </row>
    <row r="2162" spans="1:27" ht="26.45">
      <c r="A2162" t="s">
        <v>168</v>
      </c>
      <c r="B2162">
        <v>624</v>
      </c>
      <c r="C2162" s="22" t="s">
        <v>8491</v>
      </c>
      <c r="D2162" t="s">
        <v>170</v>
      </c>
      <c r="E2162" s="23" t="s">
        <v>8492</v>
      </c>
      <c r="F2162" s="24" t="s">
        <v>738</v>
      </c>
      <c r="G2162" s="25">
        <v>799.06399999999996</v>
      </c>
      <c r="H2162" s="24">
        <v>4.3499999999999997E-3</v>
      </c>
      <c r="I2162" s="26">
        <f>ROUND(G2162*H2162,P4)</f>
        <v>0</v>
      </c>
      <c r="L2162" s="26">
        <v>0</v>
      </c>
      <c r="M2162" s="20">
        <f>ROUND(G2162*L2162,P4)</f>
        <v>0</v>
      </c>
      <c r="N2162" s="21" t="s">
        <v>170</v>
      </c>
      <c r="O2162" s="27">
        <f>M2162*AA2162</f>
        <v>0</v>
      </c>
      <c r="P2162">
        <v>3</v>
      </c>
      <c r="AA2162">
        <f>IF(P2162=1,$O$3,IF(P2162=2,$O$4,$O$5))</f>
        <v>0</v>
      </c>
    </row>
    <row r="2163" spans="1:27">
      <c r="A2163" t="s">
        <v>173</v>
      </c>
      <c r="E2163" s="23" t="s">
        <v>170</v>
      </c>
    </row>
    <row r="2164" spans="1:27">
      <c r="A2164" t="s">
        <v>174</v>
      </c>
      <c r="E2164" s="28" t="s">
        <v>8493</v>
      </c>
    </row>
    <row r="2165" spans="1:27">
      <c r="A2165" t="s">
        <v>176</v>
      </c>
      <c r="E2165" s="23" t="s">
        <v>170</v>
      </c>
    </row>
    <row r="2166" spans="1:27" ht="26.45">
      <c r="A2166" t="s">
        <v>168</v>
      </c>
      <c r="B2166">
        <v>625</v>
      </c>
      <c r="C2166" s="22" t="s">
        <v>8494</v>
      </c>
      <c r="D2166" t="s">
        <v>170</v>
      </c>
      <c r="E2166" s="23" t="s">
        <v>8495</v>
      </c>
      <c r="F2166" s="24" t="s">
        <v>738</v>
      </c>
      <c r="G2166" s="25">
        <v>2897.806</v>
      </c>
      <c r="H2166" s="24">
        <v>9.0900000000000009E-3</v>
      </c>
      <c r="I2166" s="26">
        <f>ROUND(G2166*H2166,P4)</f>
        <v>0</v>
      </c>
      <c r="L2166" s="26">
        <v>0</v>
      </c>
      <c r="M2166" s="20">
        <f>ROUND(G2166*L2166,P4)</f>
        <v>0</v>
      </c>
      <c r="N2166" s="21" t="s">
        <v>348</v>
      </c>
      <c r="O2166" s="27">
        <f>M2166*AA2166</f>
        <v>0</v>
      </c>
      <c r="P2166">
        <v>3</v>
      </c>
      <c r="AA2166">
        <f>IF(P2166=1,$O$3,IF(P2166=2,$O$4,$O$5))</f>
        <v>0</v>
      </c>
    </row>
    <row r="2167" spans="1:27" ht="39.6">
      <c r="A2167" t="s">
        <v>173</v>
      </c>
      <c r="E2167" s="23" t="s">
        <v>8496</v>
      </c>
    </row>
    <row r="2168" spans="1:27">
      <c r="A2168" t="s">
        <v>174</v>
      </c>
      <c r="E2168" s="28" t="s">
        <v>8497</v>
      </c>
    </row>
    <row r="2169" spans="1:27">
      <c r="A2169" t="s">
        <v>176</v>
      </c>
      <c r="E2169" s="23" t="s">
        <v>170</v>
      </c>
    </row>
    <row r="2170" spans="1:27">
      <c r="A2170" t="s">
        <v>168</v>
      </c>
      <c r="B2170">
        <v>626</v>
      </c>
      <c r="C2170" s="22" t="s">
        <v>8498</v>
      </c>
      <c r="D2170" t="s">
        <v>170</v>
      </c>
      <c r="E2170" s="23" t="s">
        <v>8499</v>
      </c>
      <c r="F2170" s="24" t="s">
        <v>738</v>
      </c>
      <c r="G2170" s="25">
        <v>340.22800000000001</v>
      </c>
      <c r="H2170" s="24">
        <v>1.457E-2</v>
      </c>
      <c r="I2170" s="26">
        <f>ROUND(G2170*H2170,P4)</f>
        <v>0</v>
      </c>
      <c r="L2170" s="26">
        <v>0</v>
      </c>
      <c r="M2170" s="20">
        <f>ROUND(G2170*L2170,P4)</f>
        <v>0</v>
      </c>
      <c r="N2170" s="21" t="s">
        <v>170</v>
      </c>
      <c r="O2170" s="27">
        <f>M2170*AA2170</f>
        <v>0</v>
      </c>
      <c r="P2170">
        <v>3</v>
      </c>
      <c r="AA2170">
        <f>IF(P2170=1,$O$3,IF(P2170=2,$O$4,$O$5))</f>
        <v>0</v>
      </c>
    </row>
    <row r="2171" spans="1:27">
      <c r="A2171" t="s">
        <v>173</v>
      </c>
      <c r="E2171" s="23" t="s">
        <v>170</v>
      </c>
    </row>
    <row r="2172" spans="1:27">
      <c r="A2172" t="s">
        <v>174</v>
      </c>
      <c r="E2172" s="28" t="s">
        <v>8500</v>
      </c>
    </row>
    <row r="2173" spans="1:27">
      <c r="A2173" t="s">
        <v>176</v>
      </c>
      <c r="E2173" s="23" t="s">
        <v>170</v>
      </c>
    </row>
    <row r="2174" spans="1:27">
      <c r="A2174" t="s">
        <v>168</v>
      </c>
      <c r="B2174">
        <v>627</v>
      </c>
      <c r="C2174" s="22" t="s">
        <v>8501</v>
      </c>
      <c r="D2174" t="s">
        <v>170</v>
      </c>
      <c r="E2174" s="23" t="s">
        <v>8502</v>
      </c>
      <c r="F2174" s="24" t="s">
        <v>738</v>
      </c>
      <c r="G2174" s="25">
        <v>2992.25</v>
      </c>
      <c r="H2174" s="24">
        <v>1.9E-2</v>
      </c>
      <c r="I2174" s="26">
        <f>ROUND(G2174*H2174,P4)</f>
        <v>0</v>
      </c>
      <c r="L2174" s="26">
        <v>0</v>
      </c>
      <c r="M2174" s="20">
        <f>ROUND(G2174*L2174,P4)</f>
        <v>0</v>
      </c>
      <c r="N2174" s="21" t="s">
        <v>348</v>
      </c>
      <c r="O2174" s="27">
        <f>M2174*AA2174</f>
        <v>0</v>
      </c>
      <c r="P2174">
        <v>3</v>
      </c>
      <c r="AA2174">
        <f>IF(P2174=1,$O$3,IF(P2174=2,$O$4,$O$5))</f>
        <v>0</v>
      </c>
    </row>
    <row r="2175" spans="1:27">
      <c r="A2175" t="s">
        <v>173</v>
      </c>
      <c r="E2175" s="23" t="s">
        <v>170</v>
      </c>
    </row>
    <row r="2176" spans="1:27">
      <c r="A2176" t="s">
        <v>174</v>
      </c>
      <c r="E2176" s="28" t="s">
        <v>8503</v>
      </c>
    </row>
    <row r="2177" spans="1:27">
      <c r="A2177" t="s">
        <v>176</v>
      </c>
      <c r="E2177" s="23" t="s">
        <v>170</v>
      </c>
    </row>
    <row r="2178" spans="1:27" ht="26.45">
      <c r="A2178" t="s">
        <v>168</v>
      </c>
      <c r="B2178">
        <v>628</v>
      </c>
      <c r="C2178" s="22" t="s">
        <v>8504</v>
      </c>
      <c r="D2178" t="s">
        <v>170</v>
      </c>
      <c r="E2178" s="23" t="s">
        <v>8505</v>
      </c>
      <c r="F2178" s="24" t="s">
        <v>738</v>
      </c>
      <c r="G2178" s="25">
        <v>774.45399999999995</v>
      </c>
      <c r="H2178" s="24">
        <v>5.0000000000000001E-3</v>
      </c>
      <c r="I2178" s="26">
        <f>ROUND(G2178*H2178,P4)</f>
        <v>0</v>
      </c>
      <c r="L2178" s="26">
        <v>0</v>
      </c>
      <c r="M2178" s="20">
        <f>ROUND(G2178*L2178,P4)</f>
        <v>0</v>
      </c>
      <c r="N2178" s="21" t="s">
        <v>348</v>
      </c>
      <c r="O2178" s="27">
        <f>M2178*AA2178</f>
        <v>0</v>
      </c>
      <c r="P2178">
        <v>3</v>
      </c>
      <c r="AA2178">
        <f>IF(P2178=1,$O$3,IF(P2178=2,$O$4,$O$5))</f>
        <v>0</v>
      </c>
    </row>
    <row r="2179" spans="1:27" ht="39.6">
      <c r="A2179" t="s">
        <v>173</v>
      </c>
      <c r="E2179" s="23" t="s">
        <v>8506</v>
      </c>
    </row>
    <row r="2180" spans="1:27">
      <c r="A2180" t="s">
        <v>174</v>
      </c>
      <c r="E2180" s="28" t="s">
        <v>8507</v>
      </c>
    </row>
    <row r="2181" spans="1:27">
      <c r="A2181" t="s">
        <v>176</v>
      </c>
      <c r="E2181" s="23" t="s">
        <v>170</v>
      </c>
    </row>
    <row r="2182" spans="1:27">
      <c r="A2182" t="s">
        <v>168</v>
      </c>
      <c r="B2182">
        <v>629</v>
      </c>
      <c r="C2182" s="22" t="s">
        <v>8508</v>
      </c>
      <c r="D2182" t="s">
        <v>170</v>
      </c>
      <c r="E2182" s="23" t="s">
        <v>8509</v>
      </c>
      <c r="F2182" s="24" t="s">
        <v>738</v>
      </c>
      <c r="G2182" s="25">
        <v>183.56899999999999</v>
      </c>
      <c r="H2182" s="24">
        <v>0</v>
      </c>
      <c r="I2182" s="26">
        <f>ROUND(G2182*H2182,P4)</f>
        <v>0</v>
      </c>
      <c r="L2182" s="26">
        <v>0</v>
      </c>
      <c r="M2182" s="20">
        <f>ROUND(G2182*L2182,P4)</f>
        <v>0</v>
      </c>
      <c r="N2182" s="21" t="s">
        <v>170</v>
      </c>
      <c r="O2182" s="27">
        <f>M2182*AA2182</f>
        <v>0</v>
      </c>
      <c r="P2182">
        <v>3</v>
      </c>
      <c r="AA2182">
        <f>IF(P2182=1,$O$3,IF(P2182=2,$O$4,$O$5))</f>
        <v>0</v>
      </c>
    </row>
    <row r="2183" spans="1:27">
      <c r="A2183" t="s">
        <v>173</v>
      </c>
      <c r="E2183" s="23" t="s">
        <v>170</v>
      </c>
    </row>
    <row r="2184" spans="1:27">
      <c r="A2184" t="s">
        <v>174</v>
      </c>
      <c r="E2184" s="28" t="s">
        <v>8510</v>
      </c>
    </row>
    <row r="2185" spans="1:27">
      <c r="A2185" t="s">
        <v>176</v>
      </c>
      <c r="E2185" s="23" t="s">
        <v>170</v>
      </c>
    </row>
    <row r="2186" spans="1:27">
      <c r="A2186" t="s">
        <v>168</v>
      </c>
      <c r="B2186">
        <v>630</v>
      </c>
      <c r="C2186" s="22" t="s">
        <v>8511</v>
      </c>
      <c r="D2186" t="s">
        <v>170</v>
      </c>
      <c r="E2186" s="23" t="s">
        <v>8512</v>
      </c>
      <c r="F2186" s="24" t="s">
        <v>738</v>
      </c>
      <c r="G2186" s="25">
        <v>735.35400000000004</v>
      </c>
      <c r="H2186" s="24">
        <v>0</v>
      </c>
      <c r="I2186" s="26">
        <f>ROUND(G2186*H2186,P4)</f>
        <v>0</v>
      </c>
      <c r="L2186" s="26">
        <v>0</v>
      </c>
      <c r="M2186" s="20">
        <f>ROUND(G2186*L2186,P4)</f>
        <v>0</v>
      </c>
      <c r="N2186" s="21" t="s">
        <v>170</v>
      </c>
      <c r="O2186" s="27">
        <f>M2186*AA2186</f>
        <v>0</v>
      </c>
      <c r="P2186">
        <v>3</v>
      </c>
      <c r="AA2186">
        <f>IF(P2186=1,$O$3,IF(P2186=2,$O$4,$O$5))</f>
        <v>0</v>
      </c>
    </row>
    <row r="2187" spans="1:27">
      <c r="A2187" t="s">
        <v>173</v>
      </c>
      <c r="E2187" s="23" t="s">
        <v>170</v>
      </c>
    </row>
    <row r="2188" spans="1:27">
      <c r="A2188" t="s">
        <v>174</v>
      </c>
      <c r="E2188" s="28" t="s">
        <v>8513</v>
      </c>
    </row>
    <row r="2189" spans="1:27">
      <c r="A2189" t="s">
        <v>176</v>
      </c>
      <c r="E2189" s="23" t="s">
        <v>170</v>
      </c>
    </row>
    <row r="2190" spans="1:27">
      <c r="A2190" t="s">
        <v>168</v>
      </c>
      <c r="B2190">
        <v>631</v>
      </c>
      <c r="C2190" s="22" t="s">
        <v>8514</v>
      </c>
      <c r="D2190" t="s">
        <v>170</v>
      </c>
      <c r="E2190" s="23" t="s">
        <v>8515</v>
      </c>
      <c r="F2190" s="24" t="s">
        <v>317</v>
      </c>
      <c r="G2190" s="25">
        <v>117.76</v>
      </c>
      <c r="H2190" s="24">
        <v>5.45E-3</v>
      </c>
      <c r="I2190" s="26">
        <f>ROUND(G2190*H2190,P4)</f>
        <v>0</v>
      </c>
      <c r="L2190" s="26">
        <v>0</v>
      </c>
      <c r="M2190" s="20">
        <f>ROUND(G2190*L2190,P4)</f>
        <v>0</v>
      </c>
      <c r="N2190" s="21" t="s">
        <v>170</v>
      </c>
      <c r="O2190" s="27">
        <f>M2190*AA2190</f>
        <v>0</v>
      </c>
      <c r="P2190">
        <v>3</v>
      </c>
      <c r="AA2190">
        <f>IF(P2190=1,$O$3,IF(P2190=2,$O$4,$O$5))</f>
        <v>0</v>
      </c>
    </row>
    <row r="2191" spans="1:27">
      <c r="A2191" t="s">
        <v>173</v>
      </c>
      <c r="E2191" s="23" t="s">
        <v>170</v>
      </c>
    </row>
    <row r="2192" spans="1:27">
      <c r="A2192" t="s">
        <v>174</v>
      </c>
      <c r="E2192" s="28" t="s">
        <v>8516</v>
      </c>
    </row>
    <row r="2193" spans="1:27">
      <c r="A2193" t="s">
        <v>176</v>
      </c>
      <c r="E2193" s="23" t="s">
        <v>170</v>
      </c>
    </row>
    <row r="2194" spans="1:27" ht="26.45">
      <c r="A2194" t="s">
        <v>168</v>
      </c>
      <c r="B2194">
        <v>632</v>
      </c>
      <c r="C2194" s="22" t="s">
        <v>8517</v>
      </c>
      <c r="D2194" t="s">
        <v>170</v>
      </c>
      <c r="E2194" s="23" t="s">
        <v>8518</v>
      </c>
      <c r="F2194" s="24" t="s">
        <v>738</v>
      </c>
      <c r="G2194" s="25">
        <v>29.44</v>
      </c>
      <c r="H2194" s="24">
        <v>2.1000000000000001E-2</v>
      </c>
      <c r="I2194" s="26">
        <f>ROUND(G2194*H2194,P4)</f>
        <v>0</v>
      </c>
      <c r="L2194" s="26">
        <v>0</v>
      </c>
      <c r="M2194" s="20">
        <f>ROUND(G2194*L2194,P4)</f>
        <v>0</v>
      </c>
      <c r="N2194" s="21" t="s">
        <v>170</v>
      </c>
      <c r="O2194" s="27">
        <f>M2194*AA2194</f>
        <v>0</v>
      </c>
      <c r="P2194">
        <v>3</v>
      </c>
      <c r="AA2194">
        <f>IF(P2194=1,$O$3,IF(P2194=2,$O$4,$O$5))</f>
        <v>0</v>
      </c>
    </row>
    <row r="2195" spans="1:27">
      <c r="A2195" t="s">
        <v>173</v>
      </c>
      <c r="E2195" s="23" t="s">
        <v>170</v>
      </c>
    </row>
    <row r="2196" spans="1:27">
      <c r="A2196" t="s">
        <v>174</v>
      </c>
      <c r="E2196" s="28" t="s">
        <v>8519</v>
      </c>
    </row>
    <row r="2197" spans="1:27">
      <c r="A2197" t="s">
        <v>176</v>
      </c>
      <c r="E2197" s="23" t="s">
        <v>170</v>
      </c>
    </row>
    <row r="2198" spans="1:27">
      <c r="A2198" t="s">
        <v>168</v>
      </c>
      <c r="B2198">
        <v>633</v>
      </c>
      <c r="C2198" s="22" t="s">
        <v>8520</v>
      </c>
      <c r="D2198" t="s">
        <v>170</v>
      </c>
      <c r="E2198" s="23" t="s">
        <v>8521</v>
      </c>
      <c r="F2198" s="24" t="s">
        <v>172</v>
      </c>
      <c r="G2198" s="25">
        <v>100.998</v>
      </c>
      <c r="H2198" s="24">
        <v>0</v>
      </c>
      <c r="I2198" s="26">
        <f>ROUND(G2198*H2198,P4)</f>
        <v>0</v>
      </c>
      <c r="L2198" s="26">
        <v>0</v>
      </c>
      <c r="M2198" s="20">
        <f>ROUND(G2198*L2198,P4)</f>
        <v>0</v>
      </c>
      <c r="N2198" s="21" t="s">
        <v>348</v>
      </c>
      <c r="O2198" s="27">
        <f>M2198*AA2198</f>
        <v>0</v>
      </c>
      <c r="P2198">
        <v>3</v>
      </c>
      <c r="AA2198">
        <f>IF(P2198=1,$O$3,IF(P2198=2,$O$4,$O$5))</f>
        <v>0</v>
      </c>
    </row>
    <row r="2199" spans="1:27" ht="79.150000000000006">
      <c r="A2199" t="s">
        <v>173</v>
      </c>
      <c r="E2199" s="23" t="s">
        <v>8522</v>
      </c>
    </row>
    <row r="2200" spans="1:27">
      <c r="A2200" t="s">
        <v>174</v>
      </c>
      <c r="E2200" s="28" t="s">
        <v>8523</v>
      </c>
    </row>
    <row r="2201" spans="1:27">
      <c r="A2201" t="s">
        <v>176</v>
      </c>
      <c r="E2201" s="23" t="s">
        <v>170</v>
      </c>
    </row>
    <row r="2202" spans="1:27">
      <c r="A2202" t="s">
        <v>165</v>
      </c>
      <c r="C2202" s="18" t="s">
        <v>8524</v>
      </c>
      <c r="E2202" s="19" t="s">
        <v>8525</v>
      </c>
      <c r="L2202" s="20">
        <f>SUMIFS(L2203:L2226,A2203:A2226,"P")</f>
        <v>0</v>
      </c>
      <c r="M2202" s="20">
        <f>SUMIFS(M2203:M2226,A2203:A2226,"P")</f>
        <v>0</v>
      </c>
      <c r="N2202" s="21"/>
    </row>
    <row r="2203" spans="1:27">
      <c r="A2203" t="s">
        <v>168</v>
      </c>
      <c r="B2203">
        <v>636</v>
      </c>
      <c r="C2203" s="22" t="s">
        <v>8526</v>
      </c>
      <c r="D2203" t="s">
        <v>170</v>
      </c>
      <c r="E2203" s="23" t="s">
        <v>8527</v>
      </c>
      <c r="F2203" s="24" t="s">
        <v>738</v>
      </c>
      <c r="G2203" s="25">
        <v>266.05700000000002</v>
      </c>
      <c r="H2203" s="24">
        <v>0</v>
      </c>
      <c r="I2203" s="26">
        <f>ROUND(G2203*H2203,P4)</f>
        <v>0</v>
      </c>
      <c r="L2203" s="26">
        <v>0</v>
      </c>
      <c r="M2203" s="20">
        <f>ROUND(G2203*L2203,P4)</f>
        <v>0</v>
      </c>
      <c r="N2203" s="21" t="s">
        <v>348</v>
      </c>
      <c r="O2203" s="27">
        <f>M2203*AA2203</f>
        <v>0</v>
      </c>
      <c r="P2203">
        <v>3</v>
      </c>
      <c r="AA2203">
        <f>IF(P2203=1,$O$3,IF(P2203=2,$O$4,$O$5))</f>
        <v>0</v>
      </c>
    </row>
    <row r="2204" spans="1:27" ht="39.6">
      <c r="A2204" t="s">
        <v>173</v>
      </c>
      <c r="E2204" s="23" t="s">
        <v>8528</v>
      </c>
    </row>
    <row r="2205" spans="1:27">
      <c r="A2205" t="s">
        <v>174</v>
      </c>
      <c r="E2205" s="28" t="s">
        <v>8529</v>
      </c>
    </row>
    <row r="2206" spans="1:27">
      <c r="A2206" t="s">
        <v>176</v>
      </c>
      <c r="E2206" s="23" t="s">
        <v>170</v>
      </c>
    </row>
    <row r="2207" spans="1:27" ht="39.6">
      <c r="A2207" t="s">
        <v>168</v>
      </c>
      <c r="B2207">
        <v>637</v>
      </c>
      <c r="C2207" s="22" t="s">
        <v>8530</v>
      </c>
      <c r="D2207" t="s">
        <v>170</v>
      </c>
      <c r="E2207" s="23" t="s">
        <v>8531</v>
      </c>
      <c r="F2207" s="24" t="s">
        <v>738</v>
      </c>
      <c r="G2207" s="25">
        <v>65.201999999999998</v>
      </c>
      <c r="H2207" s="24">
        <v>4.2900000000000001E-2</v>
      </c>
      <c r="I2207" s="26">
        <f>ROUND(G2207*H2207,P4)</f>
        <v>0</v>
      </c>
      <c r="L2207" s="26">
        <v>0</v>
      </c>
      <c r="M2207" s="20">
        <f>ROUND(G2207*L2207,P4)</f>
        <v>0</v>
      </c>
      <c r="N2207" s="21" t="s">
        <v>170</v>
      </c>
      <c r="O2207" s="27">
        <f>M2207*AA2207</f>
        <v>0</v>
      </c>
      <c r="P2207">
        <v>3</v>
      </c>
      <c r="AA2207">
        <f>IF(P2207=1,$O$3,IF(P2207=2,$O$4,$O$5))</f>
        <v>0</v>
      </c>
    </row>
    <row r="2208" spans="1:27">
      <c r="A2208" t="s">
        <v>173</v>
      </c>
      <c r="E2208" s="23" t="s">
        <v>170</v>
      </c>
    </row>
    <row r="2209" spans="1:27">
      <c r="A2209" t="s">
        <v>174</v>
      </c>
      <c r="E2209" s="28" t="s">
        <v>8532</v>
      </c>
    </row>
    <row r="2210" spans="1:27">
      <c r="A2210" t="s">
        <v>176</v>
      </c>
      <c r="E2210" s="23" t="s">
        <v>170</v>
      </c>
    </row>
    <row r="2211" spans="1:27">
      <c r="A2211" t="s">
        <v>168</v>
      </c>
      <c r="B2211">
        <v>638</v>
      </c>
      <c r="C2211" s="22" t="s">
        <v>8533</v>
      </c>
      <c r="D2211" t="s">
        <v>170</v>
      </c>
      <c r="E2211" s="23" t="s">
        <v>8534</v>
      </c>
      <c r="F2211" s="24" t="s">
        <v>738</v>
      </c>
      <c r="G2211" s="25">
        <v>68.462000000000003</v>
      </c>
      <c r="H2211" s="24">
        <v>8.1000000000000003E-2</v>
      </c>
      <c r="I2211" s="26">
        <f>ROUND(G2211*H2211,P4)</f>
        <v>0</v>
      </c>
      <c r="L2211" s="26">
        <v>0</v>
      </c>
      <c r="M2211" s="20">
        <f>ROUND(G2211*L2211,P4)</f>
        <v>0</v>
      </c>
      <c r="N2211" s="21" t="s">
        <v>170</v>
      </c>
      <c r="O2211" s="27">
        <f>M2211*AA2211</f>
        <v>0</v>
      </c>
      <c r="P2211">
        <v>3</v>
      </c>
      <c r="AA2211">
        <f>IF(P2211=1,$O$3,IF(P2211=2,$O$4,$O$5))</f>
        <v>0</v>
      </c>
    </row>
    <row r="2212" spans="1:27">
      <c r="A2212" t="s">
        <v>173</v>
      </c>
      <c r="E2212" s="23" t="s">
        <v>170</v>
      </c>
    </row>
    <row r="2213" spans="1:27">
      <c r="A2213" t="s">
        <v>174</v>
      </c>
      <c r="E2213" s="28" t="s">
        <v>8535</v>
      </c>
    </row>
    <row r="2214" spans="1:27">
      <c r="A2214" t="s">
        <v>176</v>
      </c>
      <c r="E2214" s="23" t="s">
        <v>170</v>
      </c>
    </row>
    <row r="2215" spans="1:27">
      <c r="A2215" t="s">
        <v>168</v>
      </c>
      <c r="B2215">
        <v>639</v>
      </c>
      <c r="C2215" s="22" t="s">
        <v>8536</v>
      </c>
      <c r="D2215" t="s">
        <v>170</v>
      </c>
      <c r="E2215" s="23" t="s">
        <v>8537</v>
      </c>
      <c r="F2215" s="24" t="s">
        <v>172</v>
      </c>
      <c r="G2215" s="25">
        <v>25.024000000000001</v>
      </c>
      <c r="H2215" s="24">
        <v>0</v>
      </c>
      <c r="I2215" s="26">
        <f>ROUND(G2215*H2215,P4)</f>
        <v>0</v>
      </c>
      <c r="L2215" s="26">
        <v>0</v>
      </c>
      <c r="M2215" s="20">
        <f>ROUND(G2215*L2215,P4)</f>
        <v>0</v>
      </c>
      <c r="N2215" s="21" t="s">
        <v>348</v>
      </c>
      <c r="O2215" s="27">
        <f>M2215*AA2215</f>
        <v>0</v>
      </c>
      <c r="P2215">
        <v>3</v>
      </c>
      <c r="AA2215">
        <f>IF(P2215=1,$O$3,IF(P2215=2,$O$4,$O$5))</f>
        <v>0</v>
      </c>
    </row>
    <row r="2216" spans="1:27" ht="79.150000000000006">
      <c r="A2216" t="s">
        <v>173</v>
      </c>
      <c r="E2216" s="23" t="s">
        <v>8538</v>
      </c>
    </row>
    <row r="2217" spans="1:27">
      <c r="A2217" t="s">
        <v>174</v>
      </c>
      <c r="E2217" s="28" t="s">
        <v>8539</v>
      </c>
    </row>
    <row r="2218" spans="1:27">
      <c r="A2218" t="s">
        <v>176</v>
      </c>
      <c r="E2218" s="23" t="s">
        <v>170</v>
      </c>
    </row>
    <row r="2219" spans="1:27">
      <c r="A2219" t="s">
        <v>168</v>
      </c>
      <c r="B2219">
        <v>781</v>
      </c>
      <c r="C2219" s="22" t="s">
        <v>8540</v>
      </c>
      <c r="D2219" t="s">
        <v>170</v>
      </c>
      <c r="E2219" s="23" t="s">
        <v>8541</v>
      </c>
      <c r="F2219" s="24" t="s">
        <v>738</v>
      </c>
      <c r="G2219" s="25">
        <v>266.05700000000002</v>
      </c>
      <c r="H2219" s="24">
        <v>3.3000000000000002E-2</v>
      </c>
      <c r="I2219" s="26">
        <f>ROUND(G2219*H2219,P4)</f>
        <v>0</v>
      </c>
      <c r="L2219" s="26">
        <v>0</v>
      </c>
      <c r="M2219" s="20">
        <f>ROUND(G2219*L2219,P4)</f>
        <v>0</v>
      </c>
      <c r="N2219" s="21" t="s">
        <v>170</v>
      </c>
      <c r="O2219" s="27">
        <f>M2219*AA2219</f>
        <v>0</v>
      </c>
      <c r="P2219">
        <v>3</v>
      </c>
      <c r="AA2219">
        <f>IF(P2219=1,$O$3,IF(P2219=2,$O$4,$O$5))</f>
        <v>0</v>
      </c>
    </row>
    <row r="2220" spans="1:27">
      <c r="A2220" t="s">
        <v>173</v>
      </c>
      <c r="E2220" s="23" t="s">
        <v>170</v>
      </c>
    </row>
    <row r="2221" spans="1:27" ht="66">
      <c r="A2221" t="s">
        <v>174</v>
      </c>
      <c r="E2221" s="28" t="s">
        <v>8542</v>
      </c>
    </row>
    <row r="2222" spans="1:27">
      <c r="A2222" t="s">
        <v>176</v>
      </c>
      <c r="E2222" s="23" t="s">
        <v>170</v>
      </c>
    </row>
    <row r="2223" spans="1:27">
      <c r="A2223" t="s">
        <v>168</v>
      </c>
      <c r="B2223">
        <v>782</v>
      </c>
      <c r="C2223" s="22" t="s">
        <v>8543</v>
      </c>
      <c r="D2223" t="s">
        <v>170</v>
      </c>
      <c r="E2223" s="23" t="s">
        <v>8544</v>
      </c>
      <c r="F2223" s="24" t="s">
        <v>738</v>
      </c>
      <c r="G2223" s="25">
        <v>292.66199999999998</v>
      </c>
      <c r="H2223" s="24">
        <v>2.7E-2</v>
      </c>
      <c r="I2223" s="26">
        <f>ROUND(G2223*H2223,P4)</f>
        <v>0</v>
      </c>
      <c r="L2223" s="26">
        <v>0</v>
      </c>
      <c r="M2223" s="20">
        <f>ROUND(G2223*L2223,P4)</f>
        <v>0</v>
      </c>
      <c r="N2223" s="21" t="s">
        <v>170</v>
      </c>
      <c r="O2223" s="27">
        <f>M2223*AA2223</f>
        <v>0</v>
      </c>
      <c r="P2223">
        <v>3</v>
      </c>
      <c r="AA2223">
        <f>IF(P2223=1,$O$3,IF(P2223=2,$O$4,$O$5))</f>
        <v>0</v>
      </c>
    </row>
    <row r="2224" spans="1:27">
      <c r="A2224" t="s">
        <v>173</v>
      </c>
      <c r="E2224" s="23" t="s">
        <v>170</v>
      </c>
    </row>
    <row r="2225" spans="1:27">
      <c r="A2225" t="s">
        <v>174</v>
      </c>
      <c r="E2225" s="28" t="s">
        <v>8545</v>
      </c>
    </row>
    <row r="2226" spans="1:27">
      <c r="A2226" t="s">
        <v>176</v>
      </c>
      <c r="E2226" s="23" t="s">
        <v>170</v>
      </c>
    </row>
    <row r="2227" spans="1:27">
      <c r="A2227" t="s">
        <v>165</v>
      </c>
      <c r="C2227" s="18" t="s">
        <v>2851</v>
      </c>
      <c r="E2227" s="19" t="s">
        <v>2852</v>
      </c>
      <c r="L2227" s="20">
        <f>SUMIFS(L2228:L2247,A2228:A2247,"P")</f>
        <v>0</v>
      </c>
      <c r="M2227" s="20">
        <f>SUMIFS(M2228:M2247,A2228:A2247,"P")</f>
        <v>0</v>
      </c>
      <c r="N2227" s="21"/>
    </row>
    <row r="2228" spans="1:27">
      <c r="A2228" t="s">
        <v>168</v>
      </c>
      <c r="B2228">
        <v>640</v>
      </c>
      <c r="C2228" s="22" t="s">
        <v>8546</v>
      </c>
      <c r="D2228" t="s">
        <v>170</v>
      </c>
      <c r="E2228" s="23" t="s">
        <v>8547</v>
      </c>
      <c r="F2228" s="24" t="s">
        <v>738</v>
      </c>
      <c r="G2228" s="25">
        <v>284.27800000000002</v>
      </c>
      <c r="H2228" s="24">
        <v>1.2E-4</v>
      </c>
      <c r="I2228" s="26">
        <f>ROUND(G2228*H2228,P4)</f>
        <v>0</v>
      </c>
      <c r="L2228" s="26">
        <v>0</v>
      </c>
      <c r="M2228" s="20">
        <f>ROUND(G2228*L2228,P4)</f>
        <v>0</v>
      </c>
      <c r="N2228" s="21" t="s">
        <v>348</v>
      </c>
      <c r="O2228" s="27">
        <f>M2228*AA2228</f>
        <v>0</v>
      </c>
      <c r="P2228">
        <v>3</v>
      </c>
      <c r="AA2228">
        <f>IF(P2228=1,$O$3,IF(P2228=2,$O$4,$O$5))</f>
        <v>0</v>
      </c>
    </row>
    <row r="2229" spans="1:27" ht="52.9">
      <c r="A2229" t="s">
        <v>173</v>
      </c>
      <c r="E2229" s="23" t="s">
        <v>8548</v>
      </c>
    </row>
    <row r="2230" spans="1:27">
      <c r="A2230" t="s">
        <v>174</v>
      </c>
      <c r="E2230" s="28" t="s">
        <v>8549</v>
      </c>
    </row>
    <row r="2231" spans="1:27">
      <c r="A2231" t="s">
        <v>176</v>
      </c>
      <c r="E2231" s="23" t="s">
        <v>170</v>
      </c>
    </row>
    <row r="2232" spans="1:27">
      <c r="A2232" t="s">
        <v>168</v>
      </c>
      <c r="B2232">
        <v>641</v>
      </c>
      <c r="C2232" s="22" t="s">
        <v>8550</v>
      </c>
      <c r="D2232" t="s">
        <v>170</v>
      </c>
      <c r="E2232" s="23" t="s">
        <v>8551</v>
      </c>
      <c r="F2232" s="24" t="s">
        <v>738</v>
      </c>
      <c r="G2232" s="25">
        <v>84.997</v>
      </c>
      <c r="H2232" s="24">
        <v>2.7E-4</v>
      </c>
      <c r="I2232" s="26">
        <f>ROUND(G2232*H2232,P4)</f>
        <v>0</v>
      </c>
      <c r="L2232" s="26">
        <v>0</v>
      </c>
      <c r="M2232" s="20">
        <f>ROUND(G2232*L2232,P4)</f>
        <v>0</v>
      </c>
      <c r="N2232" s="21" t="s">
        <v>348</v>
      </c>
      <c r="O2232" s="27">
        <f>M2232*AA2232</f>
        <v>0</v>
      </c>
      <c r="P2232">
        <v>3</v>
      </c>
      <c r="AA2232">
        <f>IF(P2232=1,$O$3,IF(P2232=2,$O$4,$O$5))</f>
        <v>0</v>
      </c>
    </row>
    <row r="2233" spans="1:27" ht="66">
      <c r="A2233" t="s">
        <v>173</v>
      </c>
      <c r="E2233" s="23" t="s">
        <v>8552</v>
      </c>
    </row>
    <row r="2234" spans="1:27">
      <c r="A2234" t="s">
        <v>174</v>
      </c>
      <c r="E2234" s="28" t="s">
        <v>7060</v>
      </c>
    </row>
    <row r="2235" spans="1:27">
      <c r="A2235" t="s">
        <v>176</v>
      </c>
      <c r="E2235" s="23" t="s">
        <v>170</v>
      </c>
    </row>
    <row r="2236" spans="1:27">
      <c r="A2236" t="s">
        <v>168</v>
      </c>
      <c r="B2236">
        <v>642</v>
      </c>
      <c r="C2236" s="22" t="s">
        <v>8553</v>
      </c>
      <c r="D2236" t="s">
        <v>170</v>
      </c>
      <c r="E2236" s="23" t="s">
        <v>8554</v>
      </c>
      <c r="F2236" s="24" t="s">
        <v>738</v>
      </c>
      <c r="G2236" s="25">
        <v>5255.85</v>
      </c>
      <c r="H2236" s="24">
        <v>3.2000000000000003E-4</v>
      </c>
      <c r="I2236" s="26">
        <f>ROUND(G2236*H2236,P4)</f>
        <v>0</v>
      </c>
      <c r="L2236" s="26">
        <v>0</v>
      </c>
      <c r="M2236" s="20">
        <f>ROUND(G2236*L2236,P4)</f>
        <v>0</v>
      </c>
      <c r="N2236" s="21" t="s">
        <v>348</v>
      </c>
      <c r="O2236" s="27">
        <f>M2236*AA2236</f>
        <v>0</v>
      </c>
      <c r="P2236">
        <v>3</v>
      </c>
      <c r="AA2236">
        <f>IF(P2236=1,$O$3,IF(P2236=2,$O$4,$O$5))</f>
        <v>0</v>
      </c>
    </row>
    <row r="2237" spans="1:27" ht="79.150000000000006">
      <c r="A2237" t="s">
        <v>173</v>
      </c>
      <c r="E2237" s="23" t="s">
        <v>8555</v>
      </c>
    </row>
    <row r="2238" spans="1:27" ht="105.6">
      <c r="A2238" t="s">
        <v>174</v>
      </c>
      <c r="E2238" s="28" t="s">
        <v>8556</v>
      </c>
    </row>
    <row r="2239" spans="1:27">
      <c r="A2239" t="s">
        <v>176</v>
      </c>
      <c r="E2239" s="23" t="s">
        <v>170</v>
      </c>
    </row>
    <row r="2240" spans="1:27">
      <c r="A2240" t="s">
        <v>168</v>
      </c>
      <c r="B2240">
        <v>643</v>
      </c>
      <c r="C2240" s="22" t="s">
        <v>8557</v>
      </c>
      <c r="D2240" t="s">
        <v>170</v>
      </c>
      <c r="E2240" s="23" t="s">
        <v>8558</v>
      </c>
      <c r="F2240" s="24" t="s">
        <v>738</v>
      </c>
      <c r="G2240" s="25">
        <v>194.316</v>
      </c>
      <c r="H2240" s="24">
        <v>8.3000000000000001E-4</v>
      </c>
      <c r="I2240" s="26">
        <f>ROUND(G2240*H2240,P4)</f>
        <v>0</v>
      </c>
      <c r="L2240" s="26">
        <v>0</v>
      </c>
      <c r="M2240" s="20">
        <f>ROUND(G2240*L2240,P4)</f>
        <v>0</v>
      </c>
      <c r="N2240" s="21" t="s">
        <v>348</v>
      </c>
      <c r="O2240" s="27">
        <f>M2240*AA2240</f>
        <v>0</v>
      </c>
      <c r="P2240">
        <v>3</v>
      </c>
      <c r="AA2240">
        <f>IF(P2240=1,$O$3,IF(P2240=2,$O$4,$O$5))</f>
        <v>0</v>
      </c>
    </row>
    <row r="2241" spans="1:27" ht="79.150000000000006">
      <c r="A2241" t="s">
        <v>173</v>
      </c>
      <c r="E2241" s="23" t="s">
        <v>8559</v>
      </c>
    </row>
    <row r="2242" spans="1:27">
      <c r="A2242" t="s">
        <v>174</v>
      </c>
      <c r="E2242" s="28" t="s">
        <v>7064</v>
      </c>
    </row>
    <row r="2243" spans="1:27">
      <c r="A2243" t="s">
        <v>176</v>
      </c>
      <c r="E2243" s="23" t="s">
        <v>170</v>
      </c>
    </row>
    <row r="2244" spans="1:27">
      <c r="A2244" t="s">
        <v>168</v>
      </c>
      <c r="B2244">
        <v>644</v>
      </c>
      <c r="C2244" s="22" t="s">
        <v>8560</v>
      </c>
      <c r="D2244" t="s">
        <v>170</v>
      </c>
      <c r="E2244" s="23" t="s">
        <v>8561</v>
      </c>
      <c r="F2244" s="24" t="s">
        <v>738</v>
      </c>
      <c r="G2244" s="25">
        <v>3861.8829999999998</v>
      </c>
      <c r="H2244" s="24">
        <v>4.8000000000000001E-4</v>
      </c>
      <c r="I2244" s="26">
        <f>ROUND(G2244*H2244,P4)</f>
        <v>0</v>
      </c>
      <c r="L2244" s="26">
        <v>0</v>
      </c>
      <c r="M2244" s="20">
        <f>ROUND(G2244*L2244,P4)</f>
        <v>0</v>
      </c>
      <c r="N2244" s="21" t="s">
        <v>348</v>
      </c>
      <c r="O2244" s="27">
        <f>M2244*AA2244</f>
        <v>0</v>
      </c>
      <c r="P2244">
        <v>3</v>
      </c>
      <c r="AA2244">
        <f>IF(P2244=1,$O$3,IF(P2244=2,$O$4,$O$5))</f>
        <v>0</v>
      </c>
    </row>
    <row r="2245" spans="1:27" ht="52.9">
      <c r="A2245" t="s">
        <v>173</v>
      </c>
      <c r="E2245" s="23" t="s">
        <v>8562</v>
      </c>
    </row>
    <row r="2246" spans="1:27">
      <c r="A2246" t="s">
        <v>174</v>
      </c>
      <c r="E2246" s="28" t="s">
        <v>8563</v>
      </c>
    </row>
    <row r="2247" spans="1:27">
      <c r="A2247" t="s">
        <v>176</v>
      </c>
      <c r="E2247" s="23" t="s">
        <v>170</v>
      </c>
    </row>
    <row r="2248" spans="1:27">
      <c r="A2248" t="s">
        <v>165</v>
      </c>
      <c r="C2248" s="18" t="s">
        <v>2864</v>
      </c>
      <c r="E2248" s="19" t="s">
        <v>2865</v>
      </c>
      <c r="L2248" s="20">
        <f>SUMIFS(L2249:L2268,A2249:A2268,"P")</f>
        <v>0</v>
      </c>
      <c r="M2248" s="20">
        <f>SUMIFS(M2249:M2268,A2249:A2268,"P")</f>
        <v>0</v>
      </c>
      <c r="N2248" s="21"/>
    </row>
    <row r="2249" spans="1:27">
      <c r="A2249" t="s">
        <v>168</v>
      </c>
      <c r="B2249">
        <v>645</v>
      </c>
      <c r="C2249" s="22" t="s">
        <v>8564</v>
      </c>
      <c r="D2249" t="s">
        <v>170</v>
      </c>
      <c r="E2249" s="23" t="s">
        <v>8565</v>
      </c>
      <c r="F2249" s="24" t="s">
        <v>738</v>
      </c>
      <c r="G2249" s="25">
        <v>9182.1569999999992</v>
      </c>
      <c r="H2249" s="24">
        <v>0</v>
      </c>
      <c r="I2249" s="26">
        <f>ROUND(G2249*H2249,P4)</f>
        <v>0</v>
      </c>
      <c r="L2249" s="26">
        <v>0</v>
      </c>
      <c r="M2249" s="20">
        <f>ROUND(G2249*L2249,P4)</f>
        <v>0</v>
      </c>
      <c r="N2249" s="21" t="s">
        <v>348</v>
      </c>
      <c r="O2249" s="27">
        <f>M2249*AA2249</f>
        <v>0</v>
      </c>
      <c r="P2249">
        <v>3</v>
      </c>
      <c r="AA2249">
        <f>IF(P2249=1,$O$3,IF(P2249=2,$O$4,$O$5))</f>
        <v>0</v>
      </c>
    </row>
    <row r="2250" spans="1:27" ht="39.6">
      <c r="A2250" t="s">
        <v>173</v>
      </c>
      <c r="E2250" s="23" t="s">
        <v>8566</v>
      </c>
    </row>
    <row r="2251" spans="1:27" ht="396">
      <c r="A2251" t="s">
        <v>174</v>
      </c>
      <c r="E2251" s="28" t="s">
        <v>8567</v>
      </c>
    </row>
    <row r="2252" spans="1:27">
      <c r="A2252" t="s">
        <v>176</v>
      </c>
      <c r="E2252" s="23" t="s">
        <v>170</v>
      </c>
    </row>
    <row r="2253" spans="1:27">
      <c r="A2253" t="s">
        <v>168</v>
      </c>
      <c r="B2253">
        <v>646</v>
      </c>
      <c r="C2253" s="22" t="s">
        <v>8568</v>
      </c>
      <c r="D2253" t="s">
        <v>170</v>
      </c>
      <c r="E2253" s="23" t="s">
        <v>8569</v>
      </c>
      <c r="F2253" s="24" t="s">
        <v>738</v>
      </c>
      <c r="G2253" s="25">
        <v>6385.4279999999999</v>
      </c>
      <c r="H2253" s="24">
        <v>0</v>
      </c>
      <c r="I2253" s="26">
        <f>ROUND(G2253*H2253,P4)</f>
        <v>0</v>
      </c>
      <c r="L2253" s="26">
        <v>0</v>
      </c>
      <c r="M2253" s="20">
        <f>ROUND(G2253*L2253,P4)</f>
        <v>0</v>
      </c>
      <c r="N2253" s="21" t="s">
        <v>348</v>
      </c>
      <c r="O2253" s="27">
        <f>M2253*AA2253</f>
        <v>0</v>
      </c>
      <c r="P2253">
        <v>3</v>
      </c>
      <c r="AA2253">
        <f>IF(P2253=1,$O$3,IF(P2253=2,$O$4,$O$5))</f>
        <v>0</v>
      </c>
    </row>
    <row r="2254" spans="1:27" ht="79.150000000000006">
      <c r="A2254" t="s">
        <v>173</v>
      </c>
      <c r="E2254" s="23" t="s">
        <v>8570</v>
      </c>
    </row>
    <row r="2255" spans="1:27">
      <c r="A2255" t="s">
        <v>174</v>
      </c>
      <c r="E2255" s="28" t="s">
        <v>8571</v>
      </c>
    </row>
    <row r="2256" spans="1:27">
      <c r="A2256" t="s">
        <v>176</v>
      </c>
      <c r="E2256" s="23" t="s">
        <v>170</v>
      </c>
    </row>
    <row r="2257" spans="1:27">
      <c r="A2257" t="s">
        <v>168</v>
      </c>
      <c r="B2257">
        <v>647</v>
      </c>
      <c r="C2257" s="22" t="s">
        <v>8572</v>
      </c>
      <c r="D2257" t="s">
        <v>170</v>
      </c>
      <c r="E2257" s="23" t="s">
        <v>8573</v>
      </c>
      <c r="F2257" s="24" t="s">
        <v>738</v>
      </c>
      <c r="G2257" s="25">
        <v>6704.6989999999996</v>
      </c>
      <c r="H2257" s="24">
        <v>1.0000000000000001E-5</v>
      </c>
      <c r="I2257" s="26">
        <f>ROUND(G2257*H2257,P4)</f>
        <v>0</v>
      </c>
      <c r="L2257" s="26">
        <v>0</v>
      </c>
      <c r="M2257" s="20">
        <f>ROUND(G2257*L2257,P4)</f>
        <v>0</v>
      </c>
      <c r="N2257" s="21" t="s">
        <v>348</v>
      </c>
      <c r="O2257" s="27">
        <f>M2257*AA2257</f>
        <v>0</v>
      </c>
      <c r="P2257">
        <v>3</v>
      </c>
      <c r="AA2257">
        <f>IF(P2257=1,$O$3,IF(P2257=2,$O$4,$O$5))</f>
        <v>0</v>
      </c>
    </row>
    <row r="2258" spans="1:27">
      <c r="A2258" t="s">
        <v>173</v>
      </c>
      <c r="E2258" s="23" t="s">
        <v>170</v>
      </c>
    </row>
    <row r="2259" spans="1:27">
      <c r="A2259" t="s">
        <v>174</v>
      </c>
      <c r="E2259" s="28" t="s">
        <v>8574</v>
      </c>
    </row>
    <row r="2260" spans="1:27">
      <c r="A2260" t="s">
        <v>176</v>
      </c>
      <c r="E2260" s="23" t="s">
        <v>170</v>
      </c>
    </row>
    <row r="2261" spans="1:27" ht="26.45">
      <c r="A2261" t="s">
        <v>168</v>
      </c>
      <c r="B2261">
        <v>648</v>
      </c>
      <c r="C2261" s="22" t="s">
        <v>8575</v>
      </c>
      <c r="D2261" t="s">
        <v>170</v>
      </c>
      <c r="E2261" s="23" t="s">
        <v>8576</v>
      </c>
      <c r="F2261" s="24" t="s">
        <v>738</v>
      </c>
      <c r="G2261" s="25">
        <v>9182.1569999999992</v>
      </c>
      <c r="H2261" s="24">
        <v>2.1000000000000001E-4</v>
      </c>
      <c r="I2261" s="26">
        <f>ROUND(G2261*H2261,P4)</f>
        <v>0</v>
      </c>
      <c r="L2261" s="26">
        <v>0</v>
      </c>
      <c r="M2261" s="20">
        <f>ROUND(G2261*L2261,P4)</f>
        <v>0</v>
      </c>
      <c r="N2261" s="21" t="s">
        <v>348</v>
      </c>
      <c r="O2261" s="27">
        <f>M2261*AA2261</f>
        <v>0</v>
      </c>
      <c r="P2261">
        <v>3</v>
      </c>
      <c r="AA2261">
        <f>IF(P2261=1,$O$3,IF(P2261=2,$O$4,$O$5))</f>
        <v>0</v>
      </c>
    </row>
    <row r="2262" spans="1:27" ht="92.45">
      <c r="A2262" t="s">
        <v>173</v>
      </c>
      <c r="E2262" s="23" t="s">
        <v>8577</v>
      </c>
    </row>
    <row r="2263" spans="1:27" ht="369.6">
      <c r="A2263" t="s">
        <v>174</v>
      </c>
      <c r="E2263" s="28" t="s">
        <v>8578</v>
      </c>
    </row>
    <row r="2264" spans="1:27">
      <c r="A2264" t="s">
        <v>176</v>
      </c>
      <c r="E2264" s="23" t="s">
        <v>170</v>
      </c>
    </row>
    <row r="2265" spans="1:27" ht="26.45">
      <c r="A2265" t="s">
        <v>168</v>
      </c>
      <c r="B2265">
        <v>649</v>
      </c>
      <c r="C2265" s="22" t="s">
        <v>8579</v>
      </c>
      <c r="D2265" t="s">
        <v>170</v>
      </c>
      <c r="E2265" s="23" t="s">
        <v>8580</v>
      </c>
      <c r="F2265" s="24" t="s">
        <v>738</v>
      </c>
      <c r="G2265" s="25">
        <v>9182.1569999999992</v>
      </c>
      <c r="H2265" s="24">
        <v>2.9999999999999997E-4</v>
      </c>
      <c r="I2265" s="26">
        <f>ROUND(G2265*H2265,P4)</f>
        <v>0</v>
      </c>
      <c r="L2265" s="26">
        <v>0</v>
      </c>
      <c r="M2265" s="20">
        <f>ROUND(G2265*L2265,P4)</f>
        <v>0</v>
      </c>
      <c r="N2265" s="21" t="s">
        <v>348</v>
      </c>
      <c r="O2265" s="27">
        <f>M2265*AA2265</f>
        <v>0</v>
      </c>
      <c r="P2265">
        <v>3</v>
      </c>
      <c r="AA2265">
        <f>IF(P2265=1,$O$3,IF(P2265=2,$O$4,$O$5))</f>
        <v>0</v>
      </c>
    </row>
    <row r="2266" spans="1:27" ht="66">
      <c r="A2266" t="s">
        <v>173</v>
      </c>
      <c r="E2266" s="23" t="s">
        <v>8581</v>
      </c>
    </row>
    <row r="2267" spans="1:27" ht="396">
      <c r="A2267" t="s">
        <v>174</v>
      </c>
      <c r="E2267" s="28" t="s">
        <v>8567</v>
      </c>
    </row>
    <row r="2268" spans="1:27">
      <c r="A2268" t="s">
        <v>176</v>
      </c>
      <c r="E2268" s="23" t="s">
        <v>170</v>
      </c>
    </row>
    <row r="2269" spans="1:27">
      <c r="A2269" t="s">
        <v>165</v>
      </c>
      <c r="C2269" s="18" t="s">
        <v>8582</v>
      </c>
      <c r="E2269" s="19" t="s">
        <v>8583</v>
      </c>
      <c r="L2269" s="20">
        <f>SUMIFS(L2270:L2297,A2270:A2297,"P")</f>
        <v>0</v>
      </c>
      <c r="M2269" s="20">
        <f>SUMIFS(M2270:M2297,A2270:A2297,"P")</f>
        <v>0</v>
      </c>
      <c r="N2269" s="21"/>
    </row>
    <row r="2270" spans="1:27" ht="26.45">
      <c r="A2270" t="s">
        <v>168</v>
      </c>
      <c r="B2270">
        <v>650</v>
      </c>
      <c r="C2270" s="22" t="s">
        <v>8584</v>
      </c>
      <c r="D2270" t="s">
        <v>170</v>
      </c>
      <c r="E2270" s="23" t="s">
        <v>8585</v>
      </c>
      <c r="F2270" s="24" t="s">
        <v>415</v>
      </c>
      <c r="G2270" s="25">
        <v>7</v>
      </c>
      <c r="H2270" s="24">
        <v>0</v>
      </c>
      <c r="I2270" s="26">
        <f>ROUND(G2270*H2270,P4)</f>
        <v>0</v>
      </c>
      <c r="L2270" s="26">
        <v>0</v>
      </c>
      <c r="M2270" s="20">
        <f>ROUND(G2270*L2270,P4)</f>
        <v>0</v>
      </c>
      <c r="N2270" s="21" t="s">
        <v>170</v>
      </c>
      <c r="O2270" s="27">
        <f>M2270*AA2270</f>
        <v>0</v>
      </c>
      <c r="P2270">
        <v>3</v>
      </c>
      <c r="AA2270">
        <f>IF(P2270=1,$O$3,IF(P2270=2,$O$4,$O$5))</f>
        <v>0</v>
      </c>
    </row>
    <row r="2271" spans="1:27">
      <c r="A2271" t="s">
        <v>173</v>
      </c>
      <c r="E2271" s="23" t="s">
        <v>170</v>
      </c>
    </row>
    <row r="2272" spans="1:27">
      <c r="A2272" t="s">
        <v>174</v>
      </c>
      <c r="E2272" s="28" t="s">
        <v>6943</v>
      </c>
    </row>
    <row r="2273" spans="1:27">
      <c r="A2273" t="s">
        <v>176</v>
      </c>
      <c r="E2273" s="23" t="s">
        <v>170</v>
      </c>
    </row>
    <row r="2274" spans="1:27" ht="26.45">
      <c r="A2274" t="s">
        <v>168</v>
      </c>
      <c r="B2274">
        <v>651</v>
      </c>
      <c r="C2274" s="22" t="s">
        <v>8586</v>
      </c>
      <c r="D2274" t="s">
        <v>170</v>
      </c>
      <c r="E2274" s="23" t="s">
        <v>8587</v>
      </c>
      <c r="F2274" s="24" t="s">
        <v>738</v>
      </c>
      <c r="G2274" s="25">
        <v>42.561999999999998</v>
      </c>
      <c r="H2274" s="24">
        <v>5.4999999999999997E-3</v>
      </c>
      <c r="I2274" s="26">
        <f>ROUND(G2274*H2274,P4)</f>
        <v>0</v>
      </c>
      <c r="L2274" s="26">
        <v>0</v>
      </c>
      <c r="M2274" s="20">
        <f>ROUND(G2274*L2274,P4)</f>
        <v>0</v>
      </c>
      <c r="N2274" s="21" t="s">
        <v>170</v>
      </c>
      <c r="O2274" s="27">
        <f>M2274*AA2274</f>
        <v>0</v>
      </c>
      <c r="P2274">
        <v>3</v>
      </c>
      <c r="AA2274">
        <f>IF(P2274=1,$O$3,IF(P2274=2,$O$4,$O$5))</f>
        <v>0</v>
      </c>
    </row>
    <row r="2275" spans="1:27">
      <c r="A2275" t="s">
        <v>173</v>
      </c>
      <c r="E2275" s="23" t="s">
        <v>170</v>
      </c>
    </row>
    <row r="2276" spans="1:27">
      <c r="A2276" t="s">
        <v>174</v>
      </c>
      <c r="E2276" s="28" t="s">
        <v>8588</v>
      </c>
    </row>
    <row r="2277" spans="1:27">
      <c r="A2277" t="s">
        <v>176</v>
      </c>
      <c r="E2277" s="23" t="s">
        <v>170</v>
      </c>
    </row>
    <row r="2278" spans="1:27" ht="26.45">
      <c r="A2278" t="s">
        <v>168</v>
      </c>
      <c r="B2278">
        <v>652</v>
      </c>
      <c r="C2278" s="22" t="s">
        <v>8589</v>
      </c>
      <c r="D2278" t="s">
        <v>170</v>
      </c>
      <c r="E2278" s="23" t="s">
        <v>8590</v>
      </c>
      <c r="F2278" s="24" t="s">
        <v>415</v>
      </c>
      <c r="G2278" s="25">
        <v>28</v>
      </c>
      <c r="H2278" s="24">
        <v>0</v>
      </c>
      <c r="I2278" s="26">
        <f>ROUND(G2278*H2278,P4)</f>
        <v>0</v>
      </c>
      <c r="L2278" s="26">
        <v>0</v>
      </c>
      <c r="M2278" s="20">
        <f>ROUND(G2278*L2278,P4)</f>
        <v>0</v>
      </c>
      <c r="N2278" s="21" t="s">
        <v>170</v>
      </c>
      <c r="O2278" s="27">
        <f>M2278*AA2278</f>
        <v>0</v>
      </c>
      <c r="P2278">
        <v>3</v>
      </c>
      <c r="AA2278">
        <f>IF(P2278=1,$O$3,IF(P2278=2,$O$4,$O$5))</f>
        <v>0</v>
      </c>
    </row>
    <row r="2279" spans="1:27">
      <c r="A2279" t="s">
        <v>173</v>
      </c>
      <c r="E2279" s="23" t="s">
        <v>170</v>
      </c>
    </row>
    <row r="2280" spans="1:27">
      <c r="A2280" t="s">
        <v>174</v>
      </c>
      <c r="E2280" s="28" t="s">
        <v>7145</v>
      </c>
    </row>
    <row r="2281" spans="1:27">
      <c r="A2281" t="s">
        <v>176</v>
      </c>
      <c r="E2281" s="23" t="s">
        <v>170</v>
      </c>
    </row>
    <row r="2282" spans="1:27" ht="26.45">
      <c r="A2282" t="s">
        <v>168</v>
      </c>
      <c r="B2282">
        <v>653</v>
      </c>
      <c r="C2282" s="22" t="s">
        <v>8591</v>
      </c>
      <c r="D2282" t="s">
        <v>170</v>
      </c>
      <c r="E2282" s="23" t="s">
        <v>8592</v>
      </c>
      <c r="F2282" s="24" t="s">
        <v>738</v>
      </c>
      <c r="G2282" s="25">
        <v>89.775000000000006</v>
      </c>
      <c r="H2282" s="24">
        <v>7.0699999999999999E-3</v>
      </c>
      <c r="I2282" s="26">
        <f>ROUND(G2282*H2282,P4)</f>
        <v>0</v>
      </c>
      <c r="L2282" s="26">
        <v>0</v>
      </c>
      <c r="M2282" s="20">
        <f>ROUND(G2282*L2282,P4)</f>
        <v>0</v>
      </c>
      <c r="N2282" s="21" t="s">
        <v>170</v>
      </c>
      <c r="O2282" s="27">
        <f>M2282*AA2282</f>
        <v>0</v>
      </c>
      <c r="P2282">
        <v>3</v>
      </c>
      <c r="AA2282">
        <f>IF(P2282=1,$O$3,IF(P2282=2,$O$4,$O$5))</f>
        <v>0</v>
      </c>
    </row>
    <row r="2283" spans="1:27">
      <c r="A2283" t="s">
        <v>173</v>
      </c>
      <c r="E2283" s="23" t="s">
        <v>170</v>
      </c>
    </row>
    <row r="2284" spans="1:27">
      <c r="A2284" t="s">
        <v>174</v>
      </c>
      <c r="E2284" s="28" t="s">
        <v>8593</v>
      </c>
    </row>
    <row r="2285" spans="1:27">
      <c r="A2285" t="s">
        <v>176</v>
      </c>
      <c r="E2285" s="23" t="s">
        <v>170</v>
      </c>
    </row>
    <row r="2286" spans="1:27" ht="26.45">
      <c r="A2286" t="s">
        <v>168</v>
      </c>
      <c r="B2286">
        <v>654</v>
      </c>
      <c r="C2286" s="22" t="s">
        <v>8594</v>
      </c>
      <c r="D2286" t="s">
        <v>170</v>
      </c>
      <c r="E2286" s="23" t="s">
        <v>8595</v>
      </c>
      <c r="F2286" s="24" t="s">
        <v>738</v>
      </c>
      <c r="G2286" s="25">
        <v>776.01199999999994</v>
      </c>
      <c r="H2286" s="24">
        <v>0</v>
      </c>
      <c r="I2286" s="26">
        <f>ROUND(G2286*H2286,P4)</f>
        <v>0</v>
      </c>
      <c r="L2286" s="26">
        <v>0</v>
      </c>
      <c r="M2286" s="20">
        <f>ROUND(G2286*L2286,P4)</f>
        <v>0</v>
      </c>
      <c r="N2286" s="21" t="s">
        <v>348</v>
      </c>
      <c r="O2286" s="27">
        <f>M2286*AA2286</f>
        <v>0</v>
      </c>
      <c r="P2286">
        <v>3</v>
      </c>
      <c r="AA2286">
        <f>IF(P2286=1,$O$3,IF(P2286=2,$O$4,$O$5))</f>
        <v>0</v>
      </c>
    </row>
    <row r="2287" spans="1:27" ht="66">
      <c r="A2287" t="s">
        <v>173</v>
      </c>
      <c r="E2287" s="23" t="s">
        <v>8596</v>
      </c>
    </row>
    <row r="2288" spans="1:27">
      <c r="A2288" t="s">
        <v>174</v>
      </c>
      <c r="E2288" s="28" t="s">
        <v>8597</v>
      </c>
    </row>
    <row r="2289" spans="1:27">
      <c r="A2289" t="s">
        <v>176</v>
      </c>
      <c r="E2289" s="23" t="s">
        <v>170</v>
      </c>
    </row>
    <row r="2290" spans="1:27">
      <c r="A2290" t="s">
        <v>168</v>
      </c>
      <c r="B2290">
        <v>655</v>
      </c>
      <c r="C2290" s="22" t="s">
        <v>8598</v>
      </c>
      <c r="D2290" t="s">
        <v>170</v>
      </c>
      <c r="E2290" s="23" t="s">
        <v>8599</v>
      </c>
      <c r="F2290" s="24" t="s">
        <v>738</v>
      </c>
      <c r="G2290" s="25">
        <v>776.01199999999994</v>
      </c>
      <c r="H2290" s="24">
        <v>1.2999999999999999E-3</v>
      </c>
      <c r="I2290" s="26">
        <f>ROUND(G2290*H2290,P4)</f>
        <v>0</v>
      </c>
      <c r="L2290" s="26">
        <v>0</v>
      </c>
      <c r="M2290" s="20">
        <f>ROUND(G2290*L2290,P4)</f>
        <v>0</v>
      </c>
      <c r="N2290" s="21" t="s">
        <v>348</v>
      </c>
      <c r="O2290" s="27">
        <f>M2290*AA2290</f>
        <v>0</v>
      </c>
      <c r="P2290">
        <v>3</v>
      </c>
      <c r="AA2290">
        <f>IF(P2290=1,$O$3,IF(P2290=2,$O$4,$O$5))</f>
        <v>0</v>
      </c>
    </row>
    <row r="2291" spans="1:27">
      <c r="A2291" t="s">
        <v>173</v>
      </c>
      <c r="E2291" s="23" t="s">
        <v>170</v>
      </c>
    </row>
    <row r="2292" spans="1:27">
      <c r="A2292" t="s">
        <v>174</v>
      </c>
      <c r="E2292" s="28" t="s">
        <v>8600</v>
      </c>
    </row>
    <row r="2293" spans="1:27">
      <c r="A2293" t="s">
        <v>176</v>
      </c>
      <c r="E2293" s="23" t="s">
        <v>170</v>
      </c>
    </row>
    <row r="2294" spans="1:27">
      <c r="A2294" t="s">
        <v>168</v>
      </c>
      <c r="B2294">
        <v>656</v>
      </c>
      <c r="C2294" s="22" t="s">
        <v>8601</v>
      </c>
      <c r="D2294" t="s">
        <v>170</v>
      </c>
      <c r="E2294" s="23" t="s">
        <v>8602</v>
      </c>
      <c r="F2294" s="24" t="s">
        <v>172</v>
      </c>
      <c r="G2294" s="25">
        <v>1.8779999999999999</v>
      </c>
      <c r="H2294" s="24">
        <v>0</v>
      </c>
      <c r="I2294" s="26">
        <f>ROUND(G2294*H2294,P4)</f>
        <v>0</v>
      </c>
      <c r="L2294" s="26">
        <v>0</v>
      </c>
      <c r="M2294" s="20">
        <f>ROUND(G2294*L2294,P4)</f>
        <v>0</v>
      </c>
      <c r="N2294" s="21" t="s">
        <v>348</v>
      </c>
      <c r="O2294" s="27">
        <f>M2294*AA2294</f>
        <v>0</v>
      </c>
      <c r="P2294">
        <v>3</v>
      </c>
      <c r="AA2294">
        <f>IF(P2294=1,$O$3,IF(P2294=2,$O$4,$O$5))</f>
        <v>0</v>
      </c>
    </row>
    <row r="2295" spans="1:27" ht="79.150000000000006">
      <c r="A2295" t="s">
        <v>173</v>
      </c>
      <c r="E2295" s="23" t="s">
        <v>8603</v>
      </c>
    </row>
    <row r="2296" spans="1:27">
      <c r="A2296" t="s">
        <v>174</v>
      </c>
      <c r="E2296" s="28" t="s">
        <v>8604</v>
      </c>
    </row>
    <row r="2297" spans="1:27">
      <c r="A2297" t="s">
        <v>176</v>
      </c>
      <c r="E2297" s="23" t="s">
        <v>170</v>
      </c>
    </row>
    <row r="2298" spans="1:27">
      <c r="A2298" t="s">
        <v>165</v>
      </c>
      <c r="C2298" s="18" t="s">
        <v>2420</v>
      </c>
      <c r="E2298" s="19" t="s">
        <v>2544</v>
      </c>
      <c r="L2298" s="20">
        <f>SUMIFS(L2299:L2302,A2299:A2302,"P")</f>
        <v>0</v>
      </c>
      <c r="M2298" s="20">
        <f>SUMIFS(M2299:M2302,A2299:A2302,"P")</f>
        <v>0</v>
      </c>
      <c r="N2298" s="21"/>
    </row>
    <row r="2299" spans="1:27" ht="26.45">
      <c r="A2299" t="s">
        <v>168</v>
      </c>
      <c r="B2299">
        <v>151</v>
      </c>
      <c r="C2299" s="22" t="s">
        <v>8605</v>
      </c>
      <c r="D2299" t="s">
        <v>170</v>
      </c>
      <c r="E2299" s="23" t="s">
        <v>8606</v>
      </c>
      <c r="F2299" s="24" t="s">
        <v>415</v>
      </c>
      <c r="G2299" s="25">
        <v>11</v>
      </c>
      <c r="H2299" s="24">
        <v>1.3699999999999999E-3</v>
      </c>
      <c r="I2299" s="26">
        <f>ROUND(G2299*H2299,P4)</f>
        <v>0</v>
      </c>
      <c r="L2299" s="26">
        <v>0</v>
      </c>
      <c r="M2299" s="20">
        <f>ROUND(G2299*L2299,P4)</f>
        <v>0</v>
      </c>
      <c r="N2299" s="21" t="s">
        <v>170</v>
      </c>
      <c r="O2299" s="27">
        <f>M2299*AA2299</f>
        <v>0</v>
      </c>
      <c r="P2299">
        <v>3</v>
      </c>
      <c r="AA2299">
        <f>IF(P2299=1,$O$3,IF(P2299=2,$O$4,$O$5))</f>
        <v>0</v>
      </c>
    </row>
    <row r="2300" spans="1:27">
      <c r="A2300" t="s">
        <v>173</v>
      </c>
      <c r="E2300" s="23" t="s">
        <v>170</v>
      </c>
    </row>
    <row r="2301" spans="1:27">
      <c r="A2301" t="s">
        <v>174</v>
      </c>
      <c r="E2301" s="28" t="s">
        <v>8607</v>
      </c>
    </row>
    <row r="2302" spans="1:27">
      <c r="A2302" t="s">
        <v>176</v>
      </c>
      <c r="E2302" s="23" t="s">
        <v>170</v>
      </c>
    </row>
    <row r="2303" spans="1:27">
      <c r="A2303" t="s">
        <v>165</v>
      </c>
      <c r="C2303" s="18" t="s">
        <v>2600</v>
      </c>
      <c r="E2303" s="19" t="s">
        <v>2601</v>
      </c>
      <c r="L2303" s="20">
        <f>SUMIFS(L2304:L2599,A2304:A2599,"P")</f>
        <v>0</v>
      </c>
      <c r="M2303" s="20">
        <f>SUMIFS(M2304:M2599,A2304:A2599,"P")</f>
        <v>0</v>
      </c>
      <c r="N2303" s="21"/>
    </row>
    <row r="2304" spans="1:27">
      <c r="A2304" t="s">
        <v>168</v>
      </c>
      <c r="B2304">
        <v>152</v>
      </c>
      <c r="C2304" s="22" t="s">
        <v>8608</v>
      </c>
      <c r="D2304" t="s">
        <v>170</v>
      </c>
      <c r="E2304" s="23" t="s">
        <v>8609</v>
      </c>
      <c r="F2304" s="24" t="s">
        <v>415</v>
      </c>
      <c r="G2304" s="25">
        <v>8</v>
      </c>
      <c r="H2304" s="24">
        <v>0</v>
      </c>
      <c r="I2304" s="26">
        <f>ROUND(G2304*H2304,P4)</f>
        <v>0</v>
      </c>
      <c r="L2304" s="26">
        <v>0</v>
      </c>
      <c r="M2304" s="20">
        <f>ROUND(G2304*L2304,P4)</f>
        <v>0</v>
      </c>
      <c r="N2304" s="21" t="s">
        <v>348</v>
      </c>
      <c r="O2304" s="27">
        <f>M2304*AA2304</f>
        <v>0</v>
      </c>
      <c r="P2304">
        <v>3</v>
      </c>
      <c r="AA2304">
        <f>IF(P2304=1,$O$3,IF(P2304=2,$O$4,$O$5))</f>
        <v>0</v>
      </c>
    </row>
    <row r="2305" spans="1:27" ht="39.6">
      <c r="A2305" t="s">
        <v>173</v>
      </c>
      <c r="E2305" s="23" t="s">
        <v>8610</v>
      </c>
    </row>
    <row r="2306" spans="1:27">
      <c r="A2306" t="s">
        <v>174</v>
      </c>
      <c r="E2306" s="28" t="s">
        <v>396</v>
      </c>
    </row>
    <row r="2307" spans="1:27">
      <c r="A2307" t="s">
        <v>176</v>
      </c>
      <c r="E2307" s="23" t="s">
        <v>170</v>
      </c>
    </row>
    <row r="2308" spans="1:27">
      <c r="A2308" t="s">
        <v>168</v>
      </c>
      <c r="B2308">
        <v>154</v>
      </c>
      <c r="C2308" s="22" t="s">
        <v>8611</v>
      </c>
      <c r="D2308" t="s">
        <v>170</v>
      </c>
      <c r="E2308" s="23" t="s">
        <v>8612</v>
      </c>
      <c r="F2308" s="24" t="s">
        <v>415</v>
      </c>
      <c r="G2308" s="25">
        <v>15</v>
      </c>
      <c r="H2308" s="24">
        <v>8.0000000000000004E-4</v>
      </c>
      <c r="I2308" s="26">
        <f>ROUND(G2308*H2308,P4)</f>
        <v>0</v>
      </c>
      <c r="L2308" s="26">
        <v>0</v>
      </c>
      <c r="M2308" s="20">
        <f>ROUND(G2308*L2308,P4)</f>
        <v>0</v>
      </c>
      <c r="N2308" s="21" t="s">
        <v>348</v>
      </c>
      <c r="O2308" s="27">
        <f>M2308*AA2308</f>
        <v>0</v>
      </c>
      <c r="P2308">
        <v>3</v>
      </c>
      <c r="AA2308">
        <f>IF(P2308=1,$O$3,IF(P2308=2,$O$4,$O$5))</f>
        <v>0</v>
      </c>
    </row>
    <row r="2309" spans="1:27" ht="26.45">
      <c r="A2309" t="s">
        <v>173</v>
      </c>
      <c r="E2309" s="23" t="s">
        <v>8613</v>
      </c>
    </row>
    <row r="2310" spans="1:27">
      <c r="A2310" t="s">
        <v>174</v>
      </c>
      <c r="E2310" s="28" t="s">
        <v>8126</v>
      </c>
    </row>
    <row r="2311" spans="1:27">
      <c r="A2311" t="s">
        <v>176</v>
      </c>
      <c r="E2311" s="23" t="s">
        <v>170</v>
      </c>
    </row>
    <row r="2312" spans="1:27">
      <c r="A2312" t="s">
        <v>168</v>
      </c>
      <c r="B2312">
        <v>155</v>
      </c>
      <c r="C2312" s="22" t="s">
        <v>8614</v>
      </c>
      <c r="D2312" t="s">
        <v>170</v>
      </c>
      <c r="E2312" s="23" t="s">
        <v>8615</v>
      </c>
      <c r="F2312" s="24" t="s">
        <v>415</v>
      </c>
      <c r="G2312" s="25">
        <v>8</v>
      </c>
      <c r="H2312" s="24">
        <v>1E-3</v>
      </c>
      <c r="I2312" s="26">
        <f>ROUND(G2312*H2312,P4)</f>
        <v>0</v>
      </c>
      <c r="L2312" s="26">
        <v>0</v>
      </c>
      <c r="M2312" s="20">
        <f>ROUND(G2312*L2312,P4)</f>
        <v>0</v>
      </c>
      <c r="N2312" s="21" t="s">
        <v>348</v>
      </c>
      <c r="O2312" s="27">
        <f>M2312*AA2312</f>
        <v>0</v>
      </c>
      <c r="P2312">
        <v>3</v>
      </c>
      <c r="AA2312">
        <f>IF(P2312=1,$O$3,IF(P2312=2,$O$4,$O$5))</f>
        <v>0</v>
      </c>
    </row>
    <row r="2313" spans="1:27" ht="39.6">
      <c r="A2313" t="s">
        <v>173</v>
      </c>
      <c r="E2313" s="23" t="s">
        <v>8616</v>
      </c>
    </row>
    <row r="2314" spans="1:27">
      <c r="A2314" t="s">
        <v>174</v>
      </c>
      <c r="E2314" s="28" t="s">
        <v>396</v>
      </c>
    </row>
    <row r="2315" spans="1:27">
      <c r="A2315" t="s">
        <v>176</v>
      </c>
      <c r="E2315" s="23" t="s">
        <v>170</v>
      </c>
    </row>
    <row r="2316" spans="1:27">
      <c r="A2316" t="s">
        <v>168</v>
      </c>
      <c r="B2316">
        <v>156</v>
      </c>
      <c r="C2316" s="22" t="s">
        <v>8617</v>
      </c>
      <c r="D2316" t="s">
        <v>170</v>
      </c>
      <c r="E2316" s="23" t="s">
        <v>8618</v>
      </c>
      <c r="F2316" s="24" t="s">
        <v>415</v>
      </c>
      <c r="G2316" s="25">
        <v>4</v>
      </c>
      <c r="H2316" s="24">
        <v>0.05</v>
      </c>
      <c r="I2316" s="26">
        <f>ROUND(G2316*H2316,P4)</f>
        <v>0</v>
      </c>
      <c r="L2316" s="26">
        <v>0</v>
      </c>
      <c r="M2316" s="20">
        <f>ROUND(G2316*L2316,P4)</f>
        <v>0</v>
      </c>
      <c r="N2316" s="21" t="s">
        <v>170</v>
      </c>
      <c r="O2316" s="27">
        <f>M2316*AA2316</f>
        <v>0</v>
      </c>
      <c r="P2316">
        <v>3</v>
      </c>
      <c r="AA2316">
        <f>IF(P2316=1,$O$3,IF(P2316=2,$O$4,$O$5))</f>
        <v>0</v>
      </c>
    </row>
    <row r="2317" spans="1:27">
      <c r="A2317" t="s">
        <v>173</v>
      </c>
      <c r="E2317" s="23" t="s">
        <v>170</v>
      </c>
    </row>
    <row r="2318" spans="1:27">
      <c r="A2318" t="s">
        <v>174</v>
      </c>
      <c r="E2318" s="28" t="s">
        <v>8619</v>
      </c>
    </row>
    <row r="2319" spans="1:27">
      <c r="A2319" t="s">
        <v>176</v>
      </c>
      <c r="E2319" s="23" t="s">
        <v>170</v>
      </c>
    </row>
    <row r="2320" spans="1:27">
      <c r="A2320" t="s">
        <v>168</v>
      </c>
      <c r="B2320">
        <v>157</v>
      </c>
      <c r="C2320" s="22" t="s">
        <v>8620</v>
      </c>
      <c r="D2320" t="s">
        <v>170</v>
      </c>
      <c r="E2320" s="23" t="s">
        <v>8621</v>
      </c>
      <c r="F2320" s="24" t="s">
        <v>415</v>
      </c>
      <c r="G2320" s="25">
        <v>2</v>
      </c>
      <c r="H2320" s="24">
        <v>0.1</v>
      </c>
      <c r="I2320" s="26">
        <f>ROUND(G2320*H2320,P4)</f>
        <v>0</v>
      </c>
      <c r="L2320" s="26">
        <v>0</v>
      </c>
      <c r="M2320" s="20">
        <f>ROUND(G2320*L2320,P4)</f>
        <v>0</v>
      </c>
      <c r="N2320" s="21" t="s">
        <v>170</v>
      </c>
      <c r="O2320" s="27">
        <f>M2320*AA2320</f>
        <v>0</v>
      </c>
      <c r="P2320">
        <v>3</v>
      </c>
      <c r="AA2320">
        <f>IF(P2320=1,$O$3,IF(P2320=2,$O$4,$O$5))</f>
        <v>0</v>
      </c>
    </row>
    <row r="2321" spans="1:27">
      <c r="A2321" t="s">
        <v>173</v>
      </c>
      <c r="E2321" s="23" t="s">
        <v>170</v>
      </c>
    </row>
    <row r="2322" spans="1:27">
      <c r="A2322" t="s">
        <v>174</v>
      </c>
      <c r="E2322" s="28" t="s">
        <v>8622</v>
      </c>
    </row>
    <row r="2323" spans="1:27">
      <c r="A2323" t="s">
        <v>176</v>
      </c>
      <c r="E2323" s="23" t="s">
        <v>170</v>
      </c>
    </row>
    <row r="2324" spans="1:27" ht="26.45">
      <c r="A2324" t="s">
        <v>168</v>
      </c>
      <c r="B2324">
        <v>158</v>
      </c>
      <c r="C2324" s="22" t="s">
        <v>8623</v>
      </c>
      <c r="D2324" t="s">
        <v>170</v>
      </c>
      <c r="E2324" s="23" t="s">
        <v>8624</v>
      </c>
      <c r="F2324" s="24" t="s">
        <v>738</v>
      </c>
      <c r="G2324" s="25">
        <v>219</v>
      </c>
      <c r="H2324" s="24">
        <v>0</v>
      </c>
      <c r="I2324" s="26">
        <f>ROUND(G2324*H2324,P4)</f>
        <v>0</v>
      </c>
      <c r="L2324" s="26">
        <v>0</v>
      </c>
      <c r="M2324" s="20">
        <f>ROUND(G2324*L2324,P4)</f>
        <v>0</v>
      </c>
      <c r="N2324" s="21" t="s">
        <v>348</v>
      </c>
      <c r="O2324" s="27">
        <f>M2324*AA2324</f>
        <v>0</v>
      </c>
      <c r="P2324">
        <v>3</v>
      </c>
      <c r="AA2324">
        <f>IF(P2324=1,$O$3,IF(P2324=2,$O$4,$O$5))</f>
        <v>0</v>
      </c>
    </row>
    <row r="2325" spans="1:27" ht="52.9">
      <c r="A2325" t="s">
        <v>173</v>
      </c>
      <c r="E2325" s="23" t="s">
        <v>8625</v>
      </c>
    </row>
    <row r="2326" spans="1:27" ht="39.6">
      <c r="A2326" t="s">
        <v>174</v>
      </c>
      <c r="E2326" s="28" t="s">
        <v>8626</v>
      </c>
    </row>
    <row r="2327" spans="1:27">
      <c r="A2327" t="s">
        <v>176</v>
      </c>
      <c r="E2327" s="23" t="s">
        <v>170</v>
      </c>
    </row>
    <row r="2328" spans="1:27" ht="26.45">
      <c r="A2328" t="s">
        <v>168</v>
      </c>
      <c r="B2328">
        <v>159</v>
      </c>
      <c r="C2328" s="22" t="s">
        <v>8627</v>
      </c>
      <c r="D2328" t="s">
        <v>170</v>
      </c>
      <c r="E2328" s="23" t="s">
        <v>8628</v>
      </c>
      <c r="F2328" s="24" t="s">
        <v>738</v>
      </c>
      <c r="G2328" s="25">
        <v>5062.5</v>
      </c>
      <c r="H2328" s="24">
        <v>0</v>
      </c>
      <c r="I2328" s="26">
        <f>ROUND(G2328*H2328,P4)</f>
        <v>0</v>
      </c>
      <c r="L2328" s="26">
        <v>0</v>
      </c>
      <c r="M2328" s="20">
        <f>ROUND(G2328*L2328,P4)</f>
        <v>0</v>
      </c>
      <c r="N2328" s="21" t="s">
        <v>348</v>
      </c>
      <c r="O2328" s="27">
        <f>M2328*AA2328</f>
        <v>0</v>
      </c>
      <c r="P2328">
        <v>3</v>
      </c>
      <c r="AA2328">
        <f>IF(P2328=1,$O$3,IF(P2328=2,$O$4,$O$5))</f>
        <v>0</v>
      </c>
    </row>
    <row r="2329" spans="1:27">
      <c r="A2329" t="s">
        <v>173</v>
      </c>
      <c r="E2329" s="23" t="s">
        <v>170</v>
      </c>
    </row>
    <row r="2330" spans="1:27">
      <c r="A2330" t="s">
        <v>174</v>
      </c>
      <c r="E2330" s="28" t="s">
        <v>8629</v>
      </c>
    </row>
    <row r="2331" spans="1:27">
      <c r="A2331" t="s">
        <v>176</v>
      </c>
      <c r="E2331" s="23" t="s">
        <v>170</v>
      </c>
    </row>
    <row r="2332" spans="1:27" ht="26.45">
      <c r="A2332" t="s">
        <v>168</v>
      </c>
      <c r="B2332">
        <v>160</v>
      </c>
      <c r="C2332" s="22" t="s">
        <v>8630</v>
      </c>
      <c r="D2332" t="s">
        <v>170</v>
      </c>
      <c r="E2332" s="23" t="s">
        <v>8631</v>
      </c>
      <c r="F2332" s="24" t="s">
        <v>738</v>
      </c>
      <c r="G2332" s="25">
        <v>5062.5</v>
      </c>
      <c r="H2332" s="24">
        <v>0</v>
      </c>
      <c r="I2332" s="26">
        <f>ROUND(G2332*H2332,P4)</f>
        <v>0</v>
      </c>
      <c r="L2332" s="26">
        <v>0</v>
      </c>
      <c r="M2332" s="20">
        <f>ROUND(G2332*L2332,P4)</f>
        <v>0</v>
      </c>
      <c r="N2332" s="21" t="s">
        <v>348</v>
      </c>
      <c r="O2332" s="27">
        <f>M2332*AA2332</f>
        <v>0</v>
      </c>
      <c r="P2332">
        <v>3</v>
      </c>
      <c r="AA2332">
        <f>IF(P2332=1,$O$3,IF(P2332=2,$O$4,$O$5))</f>
        <v>0</v>
      </c>
    </row>
    <row r="2333" spans="1:27" ht="66">
      <c r="A2333" t="s">
        <v>173</v>
      </c>
      <c r="E2333" s="23" t="s">
        <v>8632</v>
      </c>
    </row>
    <row r="2334" spans="1:27">
      <c r="A2334" t="s">
        <v>174</v>
      </c>
      <c r="E2334" s="28" t="s">
        <v>8629</v>
      </c>
    </row>
    <row r="2335" spans="1:27">
      <c r="A2335" t="s">
        <v>176</v>
      </c>
      <c r="E2335" s="23" t="s">
        <v>170</v>
      </c>
    </row>
    <row r="2336" spans="1:27" ht="26.45">
      <c r="A2336" t="s">
        <v>168</v>
      </c>
      <c r="B2336">
        <v>161</v>
      </c>
      <c r="C2336" s="22" t="s">
        <v>8633</v>
      </c>
      <c r="D2336" t="s">
        <v>170</v>
      </c>
      <c r="E2336" s="23" t="s">
        <v>8634</v>
      </c>
      <c r="F2336" s="24" t="s">
        <v>738</v>
      </c>
      <c r="G2336" s="25">
        <v>1366875</v>
      </c>
      <c r="H2336" s="24">
        <v>0</v>
      </c>
      <c r="I2336" s="26">
        <f>ROUND(G2336*H2336,P4)</f>
        <v>0</v>
      </c>
      <c r="L2336" s="26">
        <v>0</v>
      </c>
      <c r="M2336" s="20">
        <f>ROUND(G2336*L2336,P4)</f>
        <v>0</v>
      </c>
      <c r="N2336" s="21" t="s">
        <v>348</v>
      </c>
      <c r="O2336" s="27">
        <f>M2336*AA2336</f>
        <v>0</v>
      </c>
      <c r="P2336">
        <v>3</v>
      </c>
      <c r="AA2336">
        <f>IF(P2336=1,$O$3,IF(P2336=2,$O$4,$O$5))</f>
        <v>0</v>
      </c>
    </row>
    <row r="2337" spans="1:27" ht="66">
      <c r="A2337" t="s">
        <v>173</v>
      </c>
      <c r="E2337" s="23" t="s">
        <v>8635</v>
      </c>
    </row>
    <row r="2338" spans="1:27">
      <c r="A2338" t="s">
        <v>174</v>
      </c>
      <c r="E2338" s="28" t="s">
        <v>8636</v>
      </c>
    </row>
    <row r="2339" spans="1:27">
      <c r="A2339" t="s">
        <v>176</v>
      </c>
      <c r="E2339" s="23" t="s">
        <v>170</v>
      </c>
    </row>
    <row r="2340" spans="1:27" ht="26.45">
      <c r="A2340" t="s">
        <v>168</v>
      </c>
      <c r="B2340">
        <v>162</v>
      </c>
      <c r="C2340" s="22" t="s">
        <v>8637</v>
      </c>
      <c r="D2340" t="s">
        <v>170</v>
      </c>
      <c r="E2340" s="23" t="s">
        <v>8638</v>
      </c>
      <c r="F2340" s="24" t="s">
        <v>415</v>
      </c>
      <c r="G2340" s="25">
        <v>18</v>
      </c>
      <c r="H2340" s="24">
        <v>0</v>
      </c>
      <c r="I2340" s="26">
        <f>ROUND(G2340*H2340,P4)</f>
        <v>0</v>
      </c>
      <c r="L2340" s="26">
        <v>0</v>
      </c>
      <c r="M2340" s="20">
        <f>ROUND(G2340*L2340,P4)</f>
        <v>0</v>
      </c>
      <c r="N2340" s="21" t="s">
        <v>348</v>
      </c>
      <c r="O2340" s="27">
        <f>M2340*AA2340</f>
        <v>0</v>
      </c>
      <c r="P2340">
        <v>3</v>
      </c>
      <c r="AA2340">
        <f>IF(P2340=1,$O$3,IF(P2340=2,$O$4,$O$5))</f>
        <v>0</v>
      </c>
    </row>
    <row r="2341" spans="1:27" ht="79.150000000000006">
      <c r="A2341" t="s">
        <v>173</v>
      </c>
      <c r="E2341" s="23" t="s">
        <v>8639</v>
      </c>
    </row>
    <row r="2342" spans="1:27">
      <c r="A2342" t="s">
        <v>174</v>
      </c>
      <c r="E2342" s="28" t="s">
        <v>8640</v>
      </c>
    </row>
    <row r="2343" spans="1:27">
      <c r="A2343" t="s">
        <v>176</v>
      </c>
      <c r="E2343" s="23" t="s">
        <v>170</v>
      </c>
    </row>
    <row r="2344" spans="1:27" ht="26.45">
      <c r="A2344" t="s">
        <v>168</v>
      </c>
      <c r="B2344">
        <v>163</v>
      </c>
      <c r="C2344" s="22" t="s">
        <v>8641</v>
      </c>
      <c r="D2344" t="s">
        <v>170</v>
      </c>
      <c r="E2344" s="23" t="s">
        <v>8642</v>
      </c>
      <c r="F2344" s="24" t="s">
        <v>415</v>
      </c>
      <c r="G2344" s="25">
        <v>18</v>
      </c>
      <c r="H2344" s="24">
        <v>0</v>
      </c>
      <c r="I2344" s="26">
        <f>ROUND(G2344*H2344,P4)</f>
        <v>0</v>
      </c>
      <c r="L2344" s="26">
        <v>0</v>
      </c>
      <c r="M2344" s="20">
        <f>ROUND(G2344*L2344,P4)</f>
        <v>0</v>
      </c>
      <c r="N2344" s="21" t="s">
        <v>348</v>
      </c>
      <c r="O2344" s="27">
        <f>M2344*AA2344</f>
        <v>0</v>
      </c>
      <c r="P2344">
        <v>3</v>
      </c>
      <c r="AA2344">
        <f>IF(P2344=1,$O$3,IF(P2344=2,$O$4,$O$5))</f>
        <v>0</v>
      </c>
    </row>
    <row r="2345" spans="1:27" ht="79.150000000000006">
      <c r="A2345" t="s">
        <v>173</v>
      </c>
      <c r="E2345" s="23" t="s">
        <v>8643</v>
      </c>
    </row>
    <row r="2346" spans="1:27">
      <c r="A2346" t="s">
        <v>174</v>
      </c>
      <c r="E2346" s="28" t="s">
        <v>8640</v>
      </c>
    </row>
    <row r="2347" spans="1:27">
      <c r="A2347" t="s">
        <v>176</v>
      </c>
      <c r="E2347" s="23" t="s">
        <v>170</v>
      </c>
    </row>
    <row r="2348" spans="1:27" ht="26.45">
      <c r="A2348" t="s">
        <v>168</v>
      </c>
      <c r="B2348">
        <v>164</v>
      </c>
      <c r="C2348" s="22" t="s">
        <v>8644</v>
      </c>
      <c r="D2348" t="s">
        <v>170</v>
      </c>
      <c r="E2348" s="23" t="s">
        <v>8645</v>
      </c>
      <c r="F2348" s="24" t="s">
        <v>738</v>
      </c>
      <c r="G2348" s="25">
        <v>5062.5</v>
      </c>
      <c r="H2348" s="24">
        <v>0</v>
      </c>
      <c r="I2348" s="26">
        <f>ROUND(G2348*H2348,P4)</f>
        <v>0</v>
      </c>
      <c r="L2348" s="26">
        <v>0</v>
      </c>
      <c r="M2348" s="20">
        <f>ROUND(G2348*L2348,P4)</f>
        <v>0</v>
      </c>
      <c r="N2348" s="21" t="s">
        <v>348</v>
      </c>
      <c r="O2348" s="27">
        <f>M2348*AA2348</f>
        <v>0</v>
      </c>
      <c r="P2348">
        <v>3</v>
      </c>
      <c r="AA2348">
        <f>IF(P2348=1,$O$3,IF(P2348=2,$O$4,$O$5))</f>
        <v>0</v>
      </c>
    </row>
    <row r="2349" spans="1:27" ht="66">
      <c r="A2349" t="s">
        <v>173</v>
      </c>
      <c r="E2349" s="23" t="s">
        <v>8646</v>
      </c>
    </row>
    <row r="2350" spans="1:27">
      <c r="A2350" t="s">
        <v>174</v>
      </c>
      <c r="E2350" s="28" t="s">
        <v>8647</v>
      </c>
    </row>
    <row r="2351" spans="1:27">
      <c r="A2351" t="s">
        <v>176</v>
      </c>
      <c r="E2351" s="23" t="s">
        <v>170</v>
      </c>
    </row>
    <row r="2352" spans="1:27" ht="26.45">
      <c r="A2352" t="s">
        <v>168</v>
      </c>
      <c r="B2352">
        <v>165</v>
      </c>
      <c r="C2352" s="22" t="s">
        <v>8648</v>
      </c>
      <c r="D2352" t="s">
        <v>170</v>
      </c>
      <c r="E2352" s="23" t="s">
        <v>8649</v>
      </c>
      <c r="F2352" s="24" t="s">
        <v>433</v>
      </c>
      <c r="G2352" s="25">
        <v>3956.7</v>
      </c>
      <c r="H2352" s="24">
        <v>0</v>
      </c>
      <c r="I2352" s="26">
        <f>ROUND(G2352*H2352,P4)</f>
        <v>0</v>
      </c>
      <c r="L2352" s="26">
        <v>0</v>
      </c>
      <c r="M2352" s="20">
        <f>ROUND(G2352*L2352,P4)</f>
        <v>0</v>
      </c>
      <c r="N2352" s="21" t="s">
        <v>348</v>
      </c>
      <c r="O2352" s="27">
        <f>M2352*AA2352</f>
        <v>0</v>
      </c>
      <c r="P2352">
        <v>3</v>
      </c>
      <c r="AA2352">
        <f>IF(P2352=1,$O$3,IF(P2352=2,$O$4,$O$5))</f>
        <v>0</v>
      </c>
    </row>
    <row r="2353" spans="1:27" ht="52.9">
      <c r="A2353" t="s">
        <v>173</v>
      </c>
      <c r="E2353" s="23" t="s">
        <v>8650</v>
      </c>
    </row>
    <row r="2354" spans="1:27">
      <c r="A2354" t="s">
        <v>174</v>
      </c>
      <c r="E2354" s="28" t="s">
        <v>8651</v>
      </c>
    </row>
    <row r="2355" spans="1:27">
      <c r="A2355" t="s">
        <v>176</v>
      </c>
      <c r="E2355" s="23" t="s">
        <v>170</v>
      </c>
    </row>
    <row r="2356" spans="1:27" ht="26.45">
      <c r="A2356" t="s">
        <v>168</v>
      </c>
      <c r="B2356">
        <v>166</v>
      </c>
      <c r="C2356" s="22" t="s">
        <v>8652</v>
      </c>
      <c r="D2356" t="s">
        <v>170</v>
      </c>
      <c r="E2356" s="23" t="s">
        <v>8653</v>
      </c>
      <c r="F2356" s="24" t="s">
        <v>433</v>
      </c>
      <c r="G2356" s="25">
        <v>237402</v>
      </c>
      <c r="H2356" s="24">
        <v>0</v>
      </c>
      <c r="I2356" s="26">
        <f>ROUND(G2356*H2356,P4)</f>
        <v>0</v>
      </c>
      <c r="L2356" s="26">
        <v>0</v>
      </c>
      <c r="M2356" s="20">
        <f>ROUND(G2356*L2356,P4)</f>
        <v>0</v>
      </c>
      <c r="N2356" s="21" t="s">
        <v>348</v>
      </c>
      <c r="O2356" s="27">
        <f>M2356*AA2356</f>
        <v>0</v>
      </c>
      <c r="P2356">
        <v>3</v>
      </c>
      <c r="AA2356">
        <f>IF(P2356=1,$O$3,IF(P2356=2,$O$4,$O$5))</f>
        <v>0</v>
      </c>
    </row>
    <row r="2357" spans="1:27" ht="52.9">
      <c r="A2357" t="s">
        <v>173</v>
      </c>
      <c r="E2357" s="23" t="s">
        <v>8654</v>
      </c>
    </row>
    <row r="2358" spans="1:27">
      <c r="A2358" t="s">
        <v>174</v>
      </c>
      <c r="E2358" s="28" t="s">
        <v>8655</v>
      </c>
    </row>
    <row r="2359" spans="1:27">
      <c r="A2359" t="s">
        <v>176</v>
      </c>
      <c r="E2359" s="23" t="s">
        <v>170</v>
      </c>
    </row>
    <row r="2360" spans="1:27" ht="26.45">
      <c r="A2360" t="s">
        <v>168</v>
      </c>
      <c r="B2360">
        <v>167</v>
      </c>
      <c r="C2360" s="22" t="s">
        <v>8656</v>
      </c>
      <c r="D2360" t="s">
        <v>170</v>
      </c>
      <c r="E2360" s="23" t="s">
        <v>8657</v>
      </c>
      <c r="F2360" s="24" t="s">
        <v>433</v>
      </c>
      <c r="G2360" s="25">
        <v>3956.7</v>
      </c>
      <c r="H2360" s="24">
        <v>0</v>
      </c>
      <c r="I2360" s="26">
        <f>ROUND(G2360*H2360,P4)</f>
        <v>0</v>
      </c>
      <c r="L2360" s="26">
        <v>0</v>
      </c>
      <c r="M2360" s="20">
        <f>ROUND(G2360*L2360,P4)</f>
        <v>0</v>
      </c>
      <c r="N2360" s="21" t="s">
        <v>348</v>
      </c>
      <c r="O2360" s="27">
        <f>M2360*AA2360</f>
        <v>0</v>
      </c>
      <c r="P2360">
        <v>3</v>
      </c>
      <c r="AA2360">
        <f>IF(P2360=1,$O$3,IF(P2360=2,$O$4,$O$5))</f>
        <v>0</v>
      </c>
    </row>
    <row r="2361" spans="1:27" ht="52.9">
      <c r="A2361" t="s">
        <v>173</v>
      </c>
      <c r="E2361" s="23" t="s">
        <v>8658</v>
      </c>
    </row>
    <row r="2362" spans="1:27">
      <c r="A2362" t="s">
        <v>174</v>
      </c>
      <c r="E2362" s="28" t="s">
        <v>8659</v>
      </c>
    </row>
    <row r="2363" spans="1:27">
      <c r="A2363" t="s">
        <v>176</v>
      </c>
      <c r="E2363" s="23" t="s">
        <v>170</v>
      </c>
    </row>
    <row r="2364" spans="1:27">
      <c r="A2364" t="s">
        <v>168</v>
      </c>
      <c r="B2364">
        <v>168</v>
      </c>
      <c r="C2364" s="22" t="s">
        <v>8660</v>
      </c>
      <c r="D2364" t="s">
        <v>170</v>
      </c>
      <c r="E2364" s="23" t="s">
        <v>8661</v>
      </c>
      <c r="F2364" s="24" t="s">
        <v>738</v>
      </c>
      <c r="G2364" s="25">
        <v>5062.5</v>
      </c>
      <c r="H2364" s="24">
        <v>0</v>
      </c>
      <c r="I2364" s="26">
        <f>ROUND(G2364*H2364,P4)</f>
        <v>0</v>
      </c>
      <c r="L2364" s="26">
        <v>0</v>
      </c>
      <c r="M2364" s="20">
        <f>ROUND(G2364*L2364,P4)</f>
        <v>0</v>
      </c>
      <c r="N2364" s="21" t="s">
        <v>348</v>
      </c>
      <c r="O2364" s="27">
        <f>M2364*AA2364</f>
        <v>0</v>
      </c>
      <c r="P2364">
        <v>3</v>
      </c>
      <c r="AA2364">
        <f>IF(P2364=1,$O$3,IF(P2364=2,$O$4,$O$5))</f>
        <v>0</v>
      </c>
    </row>
    <row r="2365" spans="1:27" ht="52.9">
      <c r="A2365" t="s">
        <v>173</v>
      </c>
      <c r="E2365" s="23" t="s">
        <v>8662</v>
      </c>
    </row>
    <row r="2366" spans="1:27">
      <c r="A2366" t="s">
        <v>174</v>
      </c>
      <c r="E2366" s="28" t="s">
        <v>8629</v>
      </c>
    </row>
    <row r="2367" spans="1:27">
      <c r="A2367" t="s">
        <v>176</v>
      </c>
      <c r="E2367" s="23" t="s">
        <v>170</v>
      </c>
    </row>
    <row r="2368" spans="1:27">
      <c r="A2368" t="s">
        <v>168</v>
      </c>
      <c r="B2368">
        <v>169</v>
      </c>
      <c r="C2368" s="22" t="s">
        <v>8663</v>
      </c>
      <c r="D2368" t="s">
        <v>170</v>
      </c>
      <c r="E2368" s="23" t="s">
        <v>8664</v>
      </c>
      <c r="F2368" s="24" t="s">
        <v>738</v>
      </c>
      <c r="G2368" s="25">
        <v>1366875</v>
      </c>
      <c r="H2368" s="24">
        <v>0</v>
      </c>
      <c r="I2368" s="26">
        <f>ROUND(G2368*H2368,P4)</f>
        <v>0</v>
      </c>
      <c r="L2368" s="26">
        <v>0</v>
      </c>
      <c r="M2368" s="20">
        <f>ROUND(G2368*L2368,P4)</f>
        <v>0</v>
      </c>
      <c r="N2368" s="21" t="s">
        <v>348</v>
      </c>
      <c r="O2368" s="27">
        <f>M2368*AA2368</f>
        <v>0</v>
      </c>
      <c r="P2368">
        <v>3</v>
      </c>
      <c r="AA2368">
        <f>IF(P2368=1,$O$3,IF(P2368=2,$O$4,$O$5))</f>
        <v>0</v>
      </c>
    </row>
    <row r="2369" spans="1:27" ht="52.9">
      <c r="A2369" t="s">
        <v>173</v>
      </c>
      <c r="E2369" s="23" t="s">
        <v>8665</v>
      </c>
    </row>
    <row r="2370" spans="1:27">
      <c r="A2370" t="s">
        <v>174</v>
      </c>
      <c r="E2370" s="28" t="s">
        <v>8636</v>
      </c>
    </row>
    <row r="2371" spans="1:27">
      <c r="A2371" t="s">
        <v>176</v>
      </c>
      <c r="E2371" s="23" t="s">
        <v>170</v>
      </c>
    </row>
    <row r="2372" spans="1:27">
      <c r="A2372" t="s">
        <v>168</v>
      </c>
      <c r="B2372">
        <v>170</v>
      </c>
      <c r="C2372" s="22" t="s">
        <v>8666</v>
      </c>
      <c r="D2372" t="s">
        <v>170</v>
      </c>
      <c r="E2372" s="23" t="s">
        <v>8667</v>
      </c>
      <c r="F2372" s="24" t="s">
        <v>738</v>
      </c>
      <c r="G2372" s="25">
        <v>5062.5</v>
      </c>
      <c r="H2372" s="24">
        <v>0</v>
      </c>
      <c r="I2372" s="26">
        <f>ROUND(G2372*H2372,P4)</f>
        <v>0</v>
      </c>
      <c r="L2372" s="26">
        <v>0</v>
      </c>
      <c r="M2372" s="20">
        <f>ROUND(G2372*L2372,P4)</f>
        <v>0</v>
      </c>
      <c r="N2372" s="21" t="s">
        <v>348</v>
      </c>
      <c r="O2372" s="27">
        <f>M2372*AA2372</f>
        <v>0</v>
      </c>
      <c r="P2372">
        <v>3</v>
      </c>
      <c r="AA2372">
        <f>IF(P2372=1,$O$3,IF(P2372=2,$O$4,$O$5))</f>
        <v>0</v>
      </c>
    </row>
    <row r="2373" spans="1:27" ht="52.9">
      <c r="A2373" t="s">
        <v>173</v>
      </c>
      <c r="E2373" s="23" t="s">
        <v>8668</v>
      </c>
    </row>
    <row r="2374" spans="1:27">
      <c r="A2374" t="s">
        <v>174</v>
      </c>
      <c r="E2374" s="28" t="s">
        <v>8629</v>
      </c>
    </row>
    <row r="2375" spans="1:27">
      <c r="A2375" t="s">
        <v>176</v>
      </c>
      <c r="E2375" s="23" t="s">
        <v>170</v>
      </c>
    </row>
    <row r="2376" spans="1:27">
      <c r="A2376" t="s">
        <v>168</v>
      </c>
      <c r="B2376">
        <v>171</v>
      </c>
      <c r="C2376" s="22" t="s">
        <v>8669</v>
      </c>
      <c r="D2376" t="s">
        <v>170</v>
      </c>
      <c r="E2376" s="23" t="s">
        <v>8670</v>
      </c>
      <c r="F2376" s="24" t="s">
        <v>317</v>
      </c>
      <c r="G2376" s="25">
        <v>20</v>
      </c>
      <c r="H2376" s="24">
        <v>0</v>
      </c>
      <c r="I2376" s="26">
        <f>ROUND(G2376*H2376,P4)</f>
        <v>0</v>
      </c>
      <c r="L2376" s="26">
        <v>0</v>
      </c>
      <c r="M2376" s="20">
        <f>ROUND(G2376*L2376,P4)</f>
        <v>0</v>
      </c>
      <c r="N2376" s="21" t="s">
        <v>348</v>
      </c>
      <c r="O2376" s="27">
        <f>M2376*AA2376</f>
        <v>0</v>
      </c>
      <c r="P2376">
        <v>3</v>
      </c>
      <c r="AA2376">
        <f>IF(P2376=1,$O$3,IF(P2376=2,$O$4,$O$5))</f>
        <v>0</v>
      </c>
    </row>
    <row r="2377" spans="1:27" ht="52.9">
      <c r="A2377" t="s">
        <v>173</v>
      </c>
      <c r="E2377" s="23" t="s">
        <v>8671</v>
      </c>
    </row>
    <row r="2378" spans="1:27">
      <c r="A2378" t="s">
        <v>174</v>
      </c>
      <c r="E2378" s="28" t="s">
        <v>237</v>
      </c>
    </row>
    <row r="2379" spans="1:27">
      <c r="A2379" t="s">
        <v>176</v>
      </c>
      <c r="E2379" s="23" t="s">
        <v>170</v>
      </c>
    </row>
    <row r="2380" spans="1:27">
      <c r="A2380" t="s">
        <v>168</v>
      </c>
      <c r="B2380">
        <v>172</v>
      </c>
      <c r="C2380" s="22" t="s">
        <v>8672</v>
      </c>
      <c r="D2380" t="s">
        <v>170</v>
      </c>
      <c r="E2380" s="23" t="s">
        <v>8673</v>
      </c>
      <c r="F2380" s="24" t="s">
        <v>317</v>
      </c>
      <c r="G2380" s="25">
        <v>5400</v>
      </c>
      <c r="H2380" s="24">
        <v>0</v>
      </c>
      <c r="I2380" s="26">
        <f>ROUND(G2380*H2380,P4)</f>
        <v>0</v>
      </c>
      <c r="L2380" s="26">
        <v>0</v>
      </c>
      <c r="M2380" s="20">
        <f>ROUND(G2380*L2380,P4)</f>
        <v>0</v>
      </c>
      <c r="N2380" s="21" t="s">
        <v>348</v>
      </c>
      <c r="O2380" s="27">
        <f>M2380*AA2380</f>
        <v>0</v>
      </c>
      <c r="P2380">
        <v>3</v>
      </c>
      <c r="AA2380">
        <f>IF(P2380=1,$O$3,IF(P2380=2,$O$4,$O$5))</f>
        <v>0</v>
      </c>
    </row>
    <row r="2381" spans="1:27" ht="52.9">
      <c r="A2381" t="s">
        <v>173</v>
      </c>
      <c r="E2381" s="23" t="s">
        <v>8674</v>
      </c>
    </row>
    <row r="2382" spans="1:27">
      <c r="A2382" t="s">
        <v>174</v>
      </c>
      <c r="E2382" s="28" t="s">
        <v>8675</v>
      </c>
    </row>
    <row r="2383" spans="1:27">
      <c r="A2383" t="s">
        <v>176</v>
      </c>
      <c r="E2383" s="23" t="s">
        <v>170</v>
      </c>
    </row>
    <row r="2384" spans="1:27">
      <c r="A2384" t="s">
        <v>168</v>
      </c>
      <c r="B2384">
        <v>173</v>
      </c>
      <c r="C2384" s="22" t="s">
        <v>8676</v>
      </c>
      <c r="D2384" t="s">
        <v>170</v>
      </c>
      <c r="E2384" s="23" t="s">
        <v>8677</v>
      </c>
      <c r="F2384" s="24" t="s">
        <v>317</v>
      </c>
      <c r="G2384" s="25">
        <v>20</v>
      </c>
      <c r="H2384" s="24">
        <v>0</v>
      </c>
      <c r="I2384" s="26">
        <f>ROUND(G2384*H2384,P4)</f>
        <v>0</v>
      </c>
      <c r="L2384" s="26">
        <v>0</v>
      </c>
      <c r="M2384" s="20">
        <f>ROUND(G2384*L2384,P4)</f>
        <v>0</v>
      </c>
      <c r="N2384" s="21" t="s">
        <v>348</v>
      </c>
      <c r="O2384" s="27">
        <f>M2384*AA2384</f>
        <v>0</v>
      </c>
      <c r="P2384">
        <v>3</v>
      </c>
      <c r="AA2384">
        <f>IF(P2384=1,$O$3,IF(P2384=2,$O$4,$O$5))</f>
        <v>0</v>
      </c>
    </row>
    <row r="2385" spans="1:27" ht="52.9">
      <c r="A2385" t="s">
        <v>173</v>
      </c>
      <c r="E2385" s="23" t="s">
        <v>8678</v>
      </c>
    </row>
    <row r="2386" spans="1:27">
      <c r="A2386" t="s">
        <v>174</v>
      </c>
      <c r="E2386" s="28" t="s">
        <v>237</v>
      </c>
    </row>
    <row r="2387" spans="1:27">
      <c r="A2387" t="s">
        <v>176</v>
      </c>
      <c r="E2387" s="23" t="s">
        <v>170</v>
      </c>
    </row>
    <row r="2388" spans="1:27" ht="26.45">
      <c r="A2388" t="s">
        <v>168</v>
      </c>
      <c r="B2388">
        <v>174</v>
      </c>
      <c r="C2388" s="22" t="s">
        <v>8679</v>
      </c>
      <c r="D2388" t="s">
        <v>170</v>
      </c>
      <c r="E2388" s="23" t="s">
        <v>8680</v>
      </c>
      <c r="F2388" s="24" t="s">
        <v>738</v>
      </c>
      <c r="G2388" s="25">
        <v>12020.6</v>
      </c>
      <c r="H2388" s="24">
        <v>0</v>
      </c>
      <c r="I2388" s="26">
        <f>ROUND(G2388*H2388,P4)</f>
        <v>0</v>
      </c>
      <c r="L2388" s="26">
        <v>0</v>
      </c>
      <c r="M2388" s="20">
        <f>ROUND(G2388*L2388,P4)</f>
        <v>0</v>
      </c>
      <c r="N2388" s="21" t="s">
        <v>348</v>
      </c>
      <c r="O2388" s="27">
        <f>M2388*AA2388</f>
        <v>0</v>
      </c>
      <c r="P2388">
        <v>3</v>
      </c>
      <c r="AA2388">
        <f>IF(P2388=1,$O$3,IF(P2388=2,$O$4,$O$5))</f>
        <v>0</v>
      </c>
    </row>
    <row r="2389" spans="1:27" ht="39.6">
      <c r="A2389" t="s">
        <v>173</v>
      </c>
      <c r="E2389" s="23" t="s">
        <v>8681</v>
      </c>
    </row>
    <row r="2390" spans="1:27">
      <c r="A2390" t="s">
        <v>174</v>
      </c>
      <c r="E2390" s="28" t="s">
        <v>8682</v>
      </c>
    </row>
    <row r="2391" spans="1:27">
      <c r="A2391" t="s">
        <v>176</v>
      </c>
      <c r="E2391" s="23" t="s">
        <v>170</v>
      </c>
    </row>
    <row r="2392" spans="1:27">
      <c r="A2392" t="s">
        <v>168</v>
      </c>
      <c r="B2392">
        <v>175</v>
      </c>
      <c r="C2392" s="22" t="s">
        <v>8683</v>
      </c>
      <c r="D2392" t="s">
        <v>170</v>
      </c>
      <c r="E2392" s="23" t="s">
        <v>8684</v>
      </c>
      <c r="F2392" s="24" t="s">
        <v>738</v>
      </c>
      <c r="G2392" s="25">
        <v>12740</v>
      </c>
      <c r="H2392" s="24">
        <v>4.0000000000000003E-5</v>
      </c>
      <c r="I2392" s="26">
        <f>ROUND(G2392*H2392,P4)</f>
        <v>0</v>
      </c>
      <c r="L2392" s="26">
        <v>0</v>
      </c>
      <c r="M2392" s="20">
        <f>ROUND(G2392*L2392,P4)</f>
        <v>0</v>
      </c>
      <c r="N2392" s="21" t="s">
        <v>348</v>
      </c>
      <c r="O2392" s="27">
        <f>M2392*AA2392</f>
        <v>0</v>
      </c>
      <c r="P2392">
        <v>3</v>
      </c>
      <c r="AA2392">
        <f>IF(P2392=1,$O$3,IF(P2392=2,$O$4,$O$5))</f>
        <v>0</v>
      </c>
    </row>
    <row r="2393" spans="1:27" ht="39.6">
      <c r="A2393" t="s">
        <v>173</v>
      </c>
      <c r="E2393" s="23" t="s">
        <v>8685</v>
      </c>
    </row>
    <row r="2394" spans="1:27">
      <c r="A2394" t="s">
        <v>174</v>
      </c>
      <c r="E2394" s="28" t="s">
        <v>8686</v>
      </c>
    </row>
    <row r="2395" spans="1:27">
      <c r="A2395" t="s">
        <v>176</v>
      </c>
      <c r="E2395" s="23" t="s">
        <v>170</v>
      </c>
    </row>
    <row r="2396" spans="1:27">
      <c r="A2396" t="s">
        <v>168</v>
      </c>
      <c r="B2396">
        <v>176</v>
      </c>
      <c r="C2396" s="22" t="s">
        <v>8687</v>
      </c>
      <c r="D2396" t="s">
        <v>170</v>
      </c>
      <c r="E2396" s="23" t="s">
        <v>8688</v>
      </c>
      <c r="F2396" s="24" t="s">
        <v>415</v>
      </c>
      <c r="G2396" s="25">
        <v>10</v>
      </c>
      <c r="H2396" s="24">
        <v>4.5969999999999997E-2</v>
      </c>
      <c r="I2396" s="26">
        <f>ROUND(G2396*H2396,P4)</f>
        <v>0</v>
      </c>
      <c r="L2396" s="26">
        <v>0</v>
      </c>
      <c r="M2396" s="20">
        <f>ROUND(G2396*L2396,P4)</f>
        <v>0</v>
      </c>
      <c r="N2396" s="21" t="s">
        <v>348</v>
      </c>
      <c r="O2396" s="27">
        <f>M2396*AA2396</f>
        <v>0</v>
      </c>
      <c r="P2396">
        <v>3</v>
      </c>
      <c r="AA2396">
        <f>IF(P2396=1,$O$3,IF(P2396=2,$O$4,$O$5))</f>
        <v>0</v>
      </c>
    </row>
    <row r="2397" spans="1:27" ht="66">
      <c r="A2397" t="s">
        <v>173</v>
      </c>
      <c r="E2397" s="23" t="s">
        <v>8689</v>
      </c>
    </row>
    <row r="2398" spans="1:27">
      <c r="A2398" t="s">
        <v>174</v>
      </c>
      <c r="E2398" s="28" t="s">
        <v>364</v>
      </c>
    </row>
    <row r="2399" spans="1:27">
      <c r="A2399" t="s">
        <v>176</v>
      </c>
      <c r="E2399" s="23" t="s">
        <v>170</v>
      </c>
    </row>
    <row r="2400" spans="1:27" ht="26.45">
      <c r="A2400" t="s">
        <v>168</v>
      </c>
      <c r="B2400">
        <v>177</v>
      </c>
      <c r="C2400" s="22" t="s">
        <v>8690</v>
      </c>
      <c r="D2400" t="s">
        <v>170</v>
      </c>
      <c r="E2400" s="23" t="s">
        <v>8691</v>
      </c>
      <c r="F2400" s="24" t="s">
        <v>415</v>
      </c>
      <c r="G2400" s="25">
        <v>4</v>
      </c>
      <c r="H2400" s="24">
        <v>4.4999999999999998E-2</v>
      </c>
      <c r="I2400" s="26">
        <f>ROUND(G2400*H2400,P4)</f>
        <v>0</v>
      </c>
      <c r="L2400" s="26">
        <v>0</v>
      </c>
      <c r="M2400" s="20">
        <f>ROUND(G2400*L2400,P4)</f>
        <v>0</v>
      </c>
      <c r="N2400" s="21" t="s">
        <v>170</v>
      </c>
      <c r="O2400" s="27">
        <f>M2400*AA2400</f>
        <v>0</v>
      </c>
      <c r="P2400">
        <v>3</v>
      </c>
      <c r="AA2400">
        <f>IF(P2400=1,$O$3,IF(P2400=2,$O$4,$O$5))</f>
        <v>0</v>
      </c>
    </row>
    <row r="2401" spans="1:27">
      <c r="A2401" t="s">
        <v>173</v>
      </c>
      <c r="E2401" s="23" t="s">
        <v>170</v>
      </c>
    </row>
    <row r="2402" spans="1:27">
      <c r="A2402" t="s">
        <v>174</v>
      </c>
      <c r="E2402" s="28" t="s">
        <v>2525</v>
      </c>
    </row>
    <row r="2403" spans="1:27">
      <c r="A2403" t="s">
        <v>176</v>
      </c>
      <c r="E2403" s="23" t="s">
        <v>170</v>
      </c>
    </row>
    <row r="2404" spans="1:27">
      <c r="A2404" t="s">
        <v>168</v>
      </c>
      <c r="B2404">
        <v>178</v>
      </c>
      <c r="C2404" s="22" t="s">
        <v>8692</v>
      </c>
      <c r="D2404" t="s">
        <v>170</v>
      </c>
      <c r="E2404" s="23" t="s">
        <v>8693</v>
      </c>
      <c r="F2404" s="24" t="s">
        <v>415</v>
      </c>
      <c r="G2404" s="25">
        <v>1</v>
      </c>
      <c r="H2404" s="24">
        <v>6.5000000000000002E-2</v>
      </c>
      <c r="I2404" s="26">
        <f>ROUND(G2404*H2404,P4)</f>
        <v>0</v>
      </c>
      <c r="L2404" s="26">
        <v>0</v>
      </c>
      <c r="M2404" s="20">
        <f>ROUND(G2404*L2404,P4)</f>
        <v>0</v>
      </c>
      <c r="N2404" s="21" t="s">
        <v>170</v>
      </c>
      <c r="O2404" s="27">
        <f>M2404*AA2404</f>
        <v>0</v>
      </c>
      <c r="P2404">
        <v>3</v>
      </c>
      <c r="AA2404">
        <f>IF(P2404=1,$O$3,IF(P2404=2,$O$4,$O$5))</f>
        <v>0</v>
      </c>
    </row>
    <row r="2405" spans="1:27">
      <c r="A2405" t="s">
        <v>173</v>
      </c>
      <c r="E2405" s="23" t="s">
        <v>170</v>
      </c>
    </row>
    <row r="2406" spans="1:27">
      <c r="A2406" t="s">
        <v>174</v>
      </c>
      <c r="E2406" s="28" t="s">
        <v>193</v>
      </c>
    </row>
    <row r="2407" spans="1:27">
      <c r="A2407" t="s">
        <v>176</v>
      </c>
      <c r="E2407" s="23" t="s">
        <v>8694</v>
      </c>
    </row>
    <row r="2408" spans="1:27" ht="26.45">
      <c r="A2408" t="s">
        <v>168</v>
      </c>
      <c r="B2408">
        <v>179</v>
      </c>
      <c r="C2408" s="22" t="s">
        <v>8695</v>
      </c>
      <c r="D2408" t="s">
        <v>170</v>
      </c>
      <c r="E2408" s="23" t="s">
        <v>8696</v>
      </c>
      <c r="F2408" s="24" t="s">
        <v>415</v>
      </c>
      <c r="G2408" s="25">
        <v>1</v>
      </c>
      <c r="H2408" s="24">
        <v>0.04</v>
      </c>
      <c r="I2408" s="26">
        <f>ROUND(G2408*H2408,P4)</f>
        <v>0</v>
      </c>
      <c r="L2408" s="26">
        <v>0</v>
      </c>
      <c r="M2408" s="20">
        <f>ROUND(G2408*L2408,P4)</f>
        <v>0</v>
      </c>
      <c r="N2408" s="21" t="s">
        <v>348</v>
      </c>
      <c r="O2408" s="27">
        <f>M2408*AA2408</f>
        <v>0</v>
      </c>
      <c r="P2408">
        <v>3</v>
      </c>
      <c r="AA2408">
        <f>IF(P2408=1,$O$3,IF(P2408=2,$O$4,$O$5))</f>
        <v>0</v>
      </c>
    </row>
    <row r="2409" spans="1:27">
      <c r="A2409" t="s">
        <v>173</v>
      </c>
      <c r="E2409" s="23" t="s">
        <v>170</v>
      </c>
    </row>
    <row r="2410" spans="1:27">
      <c r="A2410" t="s">
        <v>174</v>
      </c>
      <c r="E2410" s="28" t="s">
        <v>193</v>
      </c>
    </row>
    <row r="2411" spans="1:27">
      <c r="A2411" t="s">
        <v>176</v>
      </c>
      <c r="E2411" s="23" t="s">
        <v>8697</v>
      </c>
    </row>
    <row r="2412" spans="1:27">
      <c r="A2412" t="s">
        <v>168</v>
      </c>
      <c r="B2412">
        <v>180</v>
      </c>
      <c r="C2412" s="22" t="s">
        <v>8698</v>
      </c>
      <c r="D2412" t="s">
        <v>170</v>
      </c>
      <c r="E2412" s="23" t="s">
        <v>8699</v>
      </c>
      <c r="F2412" s="24" t="s">
        <v>415</v>
      </c>
      <c r="G2412" s="25">
        <v>3</v>
      </c>
      <c r="H2412" s="24">
        <v>0</v>
      </c>
      <c r="I2412" s="26">
        <f>ROUND(G2412*H2412,P4)</f>
        <v>0</v>
      </c>
      <c r="L2412" s="26">
        <v>0</v>
      </c>
      <c r="M2412" s="20">
        <f>ROUND(G2412*L2412,P4)</f>
        <v>0</v>
      </c>
      <c r="N2412" s="21" t="s">
        <v>170</v>
      </c>
      <c r="O2412" s="27">
        <f>M2412*AA2412</f>
        <v>0</v>
      </c>
      <c r="P2412">
        <v>3</v>
      </c>
      <c r="AA2412">
        <f>IF(P2412=1,$O$3,IF(P2412=2,$O$4,$O$5))</f>
        <v>0</v>
      </c>
    </row>
    <row r="2413" spans="1:27">
      <c r="A2413" t="s">
        <v>173</v>
      </c>
      <c r="E2413" s="23" t="s">
        <v>170</v>
      </c>
    </row>
    <row r="2414" spans="1:27">
      <c r="A2414" t="s">
        <v>174</v>
      </c>
      <c r="E2414" s="28" t="s">
        <v>3202</v>
      </c>
    </row>
    <row r="2415" spans="1:27" ht="79.150000000000006">
      <c r="A2415" t="s">
        <v>176</v>
      </c>
      <c r="E2415" s="23" t="s">
        <v>8700</v>
      </c>
    </row>
    <row r="2416" spans="1:27">
      <c r="A2416" t="s">
        <v>168</v>
      </c>
      <c r="B2416">
        <v>181</v>
      </c>
      <c r="C2416" s="22" t="s">
        <v>8701</v>
      </c>
      <c r="D2416" t="s">
        <v>170</v>
      </c>
      <c r="E2416" s="23" t="s">
        <v>8702</v>
      </c>
      <c r="F2416" s="24" t="s">
        <v>415</v>
      </c>
      <c r="G2416" s="25">
        <v>1</v>
      </c>
      <c r="H2416" s="24">
        <v>0</v>
      </c>
      <c r="I2416" s="26">
        <f>ROUND(G2416*H2416,P4)</f>
        <v>0</v>
      </c>
      <c r="L2416" s="26">
        <v>0</v>
      </c>
      <c r="M2416" s="20">
        <f>ROUND(G2416*L2416,P4)</f>
        <v>0</v>
      </c>
      <c r="N2416" s="21" t="s">
        <v>170</v>
      </c>
      <c r="O2416" s="27">
        <f>M2416*AA2416</f>
        <v>0</v>
      </c>
      <c r="P2416">
        <v>3</v>
      </c>
      <c r="AA2416">
        <f>IF(P2416=1,$O$3,IF(P2416=2,$O$4,$O$5))</f>
        <v>0</v>
      </c>
    </row>
    <row r="2417" spans="1:27">
      <c r="A2417" t="s">
        <v>173</v>
      </c>
      <c r="E2417" s="23" t="s">
        <v>170</v>
      </c>
    </row>
    <row r="2418" spans="1:27">
      <c r="A2418" t="s">
        <v>174</v>
      </c>
      <c r="E2418" s="28" t="s">
        <v>183</v>
      </c>
    </row>
    <row r="2419" spans="1:27" ht="26.45">
      <c r="A2419" t="s">
        <v>176</v>
      </c>
      <c r="E2419" s="23" t="s">
        <v>8703</v>
      </c>
    </row>
    <row r="2420" spans="1:27">
      <c r="A2420" t="s">
        <v>168</v>
      </c>
      <c r="B2420">
        <v>182</v>
      </c>
      <c r="C2420" s="22" t="s">
        <v>8704</v>
      </c>
      <c r="D2420" t="s">
        <v>170</v>
      </c>
      <c r="E2420" s="23" t="s">
        <v>8705</v>
      </c>
      <c r="F2420" s="24" t="s">
        <v>738</v>
      </c>
      <c r="G2420" s="25">
        <v>2203.48</v>
      </c>
      <c r="H2420" s="24">
        <v>0</v>
      </c>
      <c r="I2420" s="26">
        <f>ROUND(G2420*H2420,P4)</f>
        <v>0</v>
      </c>
      <c r="L2420" s="26">
        <v>0</v>
      </c>
      <c r="M2420" s="20">
        <f>ROUND(G2420*L2420,P4)</f>
        <v>0</v>
      </c>
      <c r="N2420" s="21" t="s">
        <v>348</v>
      </c>
      <c r="O2420" s="27">
        <f>M2420*AA2420</f>
        <v>0</v>
      </c>
      <c r="P2420">
        <v>3</v>
      </c>
      <c r="AA2420">
        <f>IF(P2420=1,$O$3,IF(P2420=2,$O$4,$O$5))</f>
        <v>0</v>
      </c>
    </row>
    <row r="2421" spans="1:27" ht="52.9">
      <c r="A2421" t="s">
        <v>173</v>
      </c>
      <c r="E2421" s="23" t="s">
        <v>8706</v>
      </c>
    </row>
    <row r="2422" spans="1:27">
      <c r="A2422" t="s">
        <v>174</v>
      </c>
      <c r="E2422" s="28" t="s">
        <v>8707</v>
      </c>
    </row>
    <row r="2423" spans="1:27">
      <c r="A2423" t="s">
        <v>176</v>
      </c>
      <c r="E2423" s="23" t="s">
        <v>170</v>
      </c>
    </row>
    <row r="2424" spans="1:27">
      <c r="A2424" t="s">
        <v>168</v>
      </c>
      <c r="B2424">
        <v>183</v>
      </c>
      <c r="C2424" s="22" t="s">
        <v>8708</v>
      </c>
      <c r="D2424" t="s">
        <v>170</v>
      </c>
      <c r="E2424" s="23" t="s">
        <v>8709</v>
      </c>
      <c r="F2424" s="24" t="s">
        <v>738</v>
      </c>
      <c r="G2424" s="25">
        <v>1283.71</v>
      </c>
      <c r="H2424" s="24">
        <v>0</v>
      </c>
      <c r="I2424" s="26">
        <f>ROUND(G2424*H2424,P4)</f>
        <v>0</v>
      </c>
      <c r="L2424" s="26">
        <v>0</v>
      </c>
      <c r="M2424" s="20">
        <f>ROUND(G2424*L2424,P4)</f>
        <v>0</v>
      </c>
      <c r="N2424" s="21" t="s">
        <v>348</v>
      </c>
      <c r="O2424" s="27">
        <f>M2424*AA2424</f>
        <v>0</v>
      </c>
      <c r="P2424">
        <v>3</v>
      </c>
      <c r="AA2424">
        <f>IF(P2424=1,$O$3,IF(P2424=2,$O$4,$O$5))</f>
        <v>0</v>
      </c>
    </row>
    <row r="2425" spans="1:27" ht="52.9">
      <c r="A2425" t="s">
        <v>173</v>
      </c>
      <c r="E2425" s="23" t="s">
        <v>8710</v>
      </c>
    </row>
    <row r="2426" spans="1:27">
      <c r="A2426" t="s">
        <v>174</v>
      </c>
      <c r="E2426" s="28" t="s">
        <v>8711</v>
      </c>
    </row>
    <row r="2427" spans="1:27">
      <c r="A2427" t="s">
        <v>176</v>
      </c>
      <c r="E2427" s="23" t="s">
        <v>170</v>
      </c>
    </row>
    <row r="2428" spans="1:27">
      <c r="A2428" t="s">
        <v>168</v>
      </c>
      <c r="B2428">
        <v>184</v>
      </c>
      <c r="C2428" s="22" t="s">
        <v>8712</v>
      </c>
      <c r="D2428" t="s">
        <v>170</v>
      </c>
      <c r="E2428" s="23" t="s">
        <v>8713</v>
      </c>
      <c r="F2428" s="24" t="s">
        <v>433</v>
      </c>
      <c r="G2428" s="25">
        <v>387.54</v>
      </c>
      <c r="H2428" s="24">
        <v>0</v>
      </c>
      <c r="I2428" s="26">
        <f>ROUND(G2428*H2428,P4)</f>
        <v>0</v>
      </c>
      <c r="L2428" s="26">
        <v>0</v>
      </c>
      <c r="M2428" s="20">
        <f>ROUND(G2428*L2428,P4)</f>
        <v>0</v>
      </c>
      <c r="N2428" s="21" t="s">
        <v>348</v>
      </c>
      <c r="O2428" s="27">
        <f>M2428*AA2428</f>
        <v>0</v>
      </c>
      <c r="P2428">
        <v>3</v>
      </c>
      <c r="AA2428">
        <f>IF(P2428=1,$O$3,IF(P2428=2,$O$4,$O$5))</f>
        <v>0</v>
      </c>
    </row>
    <row r="2429" spans="1:27" ht="52.9">
      <c r="A2429" t="s">
        <v>173</v>
      </c>
      <c r="E2429" s="23" t="s">
        <v>8714</v>
      </c>
    </row>
    <row r="2430" spans="1:27">
      <c r="A2430" t="s">
        <v>174</v>
      </c>
      <c r="E2430" s="28" t="s">
        <v>8715</v>
      </c>
    </row>
    <row r="2431" spans="1:27">
      <c r="A2431" t="s">
        <v>176</v>
      </c>
      <c r="E2431" s="23" t="s">
        <v>170</v>
      </c>
    </row>
    <row r="2432" spans="1:27">
      <c r="A2432" t="s">
        <v>168</v>
      </c>
      <c r="B2432">
        <v>185</v>
      </c>
      <c r="C2432" s="22" t="s">
        <v>8716</v>
      </c>
      <c r="D2432" t="s">
        <v>170</v>
      </c>
      <c r="E2432" s="23" t="s">
        <v>8717</v>
      </c>
      <c r="F2432" s="24" t="s">
        <v>738</v>
      </c>
      <c r="G2432" s="25">
        <v>9.23</v>
      </c>
      <c r="H2432" s="24">
        <v>0</v>
      </c>
      <c r="I2432" s="26">
        <f>ROUND(G2432*H2432,P4)</f>
        <v>0</v>
      </c>
      <c r="L2432" s="26">
        <v>0</v>
      </c>
      <c r="M2432" s="20">
        <f>ROUND(G2432*L2432,P4)</f>
        <v>0</v>
      </c>
      <c r="N2432" s="21" t="s">
        <v>348</v>
      </c>
      <c r="O2432" s="27">
        <f>M2432*AA2432</f>
        <v>0</v>
      </c>
      <c r="P2432">
        <v>3</v>
      </c>
      <c r="AA2432">
        <f>IF(P2432=1,$O$3,IF(P2432=2,$O$4,$O$5))</f>
        <v>0</v>
      </c>
    </row>
    <row r="2433" spans="1:27" ht="39.6">
      <c r="A2433" t="s">
        <v>173</v>
      </c>
      <c r="E2433" s="23" t="s">
        <v>8718</v>
      </c>
    </row>
    <row r="2434" spans="1:27">
      <c r="A2434" t="s">
        <v>174</v>
      </c>
      <c r="E2434" s="28" t="s">
        <v>8719</v>
      </c>
    </row>
    <row r="2435" spans="1:27">
      <c r="A2435" t="s">
        <v>176</v>
      </c>
      <c r="E2435" s="23" t="s">
        <v>170</v>
      </c>
    </row>
    <row r="2436" spans="1:27">
      <c r="A2436" t="s">
        <v>168</v>
      </c>
      <c r="B2436">
        <v>186</v>
      </c>
      <c r="C2436" s="22" t="s">
        <v>8720</v>
      </c>
      <c r="D2436" t="s">
        <v>170</v>
      </c>
      <c r="E2436" s="23" t="s">
        <v>8721</v>
      </c>
      <c r="F2436" s="24" t="s">
        <v>433</v>
      </c>
      <c r="G2436" s="25">
        <v>1.78</v>
      </c>
      <c r="H2436" s="24">
        <v>0</v>
      </c>
      <c r="I2436" s="26">
        <f>ROUND(G2436*H2436,P4)</f>
        <v>0</v>
      </c>
      <c r="L2436" s="26">
        <v>0</v>
      </c>
      <c r="M2436" s="20">
        <f>ROUND(G2436*L2436,P4)</f>
        <v>0</v>
      </c>
      <c r="N2436" s="21" t="s">
        <v>348</v>
      </c>
      <c r="O2436" s="27">
        <f>M2436*AA2436</f>
        <v>0</v>
      </c>
      <c r="P2436">
        <v>3</v>
      </c>
      <c r="AA2436">
        <f>IF(P2436=1,$O$3,IF(P2436=2,$O$4,$O$5))</f>
        <v>0</v>
      </c>
    </row>
    <row r="2437" spans="1:27" ht="39.6">
      <c r="A2437" t="s">
        <v>173</v>
      </c>
      <c r="E2437" s="23" t="s">
        <v>8722</v>
      </c>
    </row>
    <row r="2438" spans="1:27">
      <c r="A2438" t="s">
        <v>174</v>
      </c>
      <c r="E2438" s="28" t="s">
        <v>8723</v>
      </c>
    </row>
    <row r="2439" spans="1:27">
      <c r="A2439" t="s">
        <v>176</v>
      </c>
      <c r="E2439" s="23" t="s">
        <v>170</v>
      </c>
    </row>
    <row r="2440" spans="1:27">
      <c r="A2440" t="s">
        <v>168</v>
      </c>
      <c r="B2440">
        <v>187</v>
      </c>
      <c r="C2440" s="22" t="s">
        <v>8724</v>
      </c>
      <c r="D2440" t="s">
        <v>170</v>
      </c>
      <c r="E2440" s="23" t="s">
        <v>8725</v>
      </c>
      <c r="F2440" s="24" t="s">
        <v>433</v>
      </c>
      <c r="G2440" s="25">
        <v>11.51</v>
      </c>
      <c r="H2440" s="24">
        <v>0</v>
      </c>
      <c r="I2440" s="26">
        <f>ROUND(G2440*H2440,P4)</f>
        <v>0</v>
      </c>
      <c r="L2440" s="26">
        <v>0</v>
      </c>
      <c r="M2440" s="20">
        <f>ROUND(G2440*L2440,P4)</f>
        <v>0</v>
      </c>
      <c r="N2440" s="21" t="s">
        <v>348</v>
      </c>
      <c r="O2440" s="27">
        <f>M2440*AA2440</f>
        <v>0</v>
      </c>
      <c r="P2440">
        <v>3</v>
      </c>
      <c r="AA2440">
        <f>IF(P2440=1,$O$3,IF(P2440=2,$O$4,$O$5))</f>
        <v>0</v>
      </c>
    </row>
    <row r="2441" spans="1:27" ht="39.6">
      <c r="A2441" t="s">
        <v>173</v>
      </c>
      <c r="E2441" s="23" t="s">
        <v>8726</v>
      </c>
    </row>
    <row r="2442" spans="1:27">
      <c r="A2442" t="s">
        <v>174</v>
      </c>
      <c r="E2442" s="28" t="s">
        <v>8727</v>
      </c>
    </row>
    <row r="2443" spans="1:27">
      <c r="A2443" t="s">
        <v>176</v>
      </c>
      <c r="E2443" s="23" t="s">
        <v>170</v>
      </c>
    </row>
    <row r="2444" spans="1:27">
      <c r="A2444" t="s">
        <v>168</v>
      </c>
      <c r="B2444">
        <v>188</v>
      </c>
      <c r="C2444" s="22" t="s">
        <v>8728</v>
      </c>
      <c r="D2444" t="s">
        <v>170</v>
      </c>
      <c r="E2444" s="23" t="s">
        <v>8729</v>
      </c>
      <c r="F2444" s="24" t="s">
        <v>738</v>
      </c>
      <c r="G2444" s="25">
        <v>15.823</v>
      </c>
      <c r="H2444" s="24">
        <v>0</v>
      </c>
      <c r="I2444" s="26">
        <f>ROUND(G2444*H2444,P4)</f>
        <v>0</v>
      </c>
      <c r="L2444" s="26">
        <v>0</v>
      </c>
      <c r="M2444" s="20">
        <f>ROUND(G2444*L2444,P4)</f>
        <v>0</v>
      </c>
      <c r="N2444" s="21" t="s">
        <v>348</v>
      </c>
      <c r="O2444" s="27">
        <f>M2444*AA2444</f>
        <v>0</v>
      </c>
      <c r="P2444">
        <v>3</v>
      </c>
      <c r="AA2444">
        <f>IF(P2444=1,$O$3,IF(P2444=2,$O$4,$O$5))</f>
        <v>0</v>
      </c>
    </row>
    <row r="2445" spans="1:27" ht="39.6">
      <c r="A2445" t="s">
        <v>173</v>
      </c>
      <c r="E2445" s="23" t="s">
        <v>8730</v>
      </c>
    </row>
    <row r="2446" spans="1:27">
      <c r="A2446" t="s">
        <v>174</v>
      </c>
      <c r="E2446" s="28" t="s">
        <v>7451</v>
      </c>
    </row>
    <row r="2447" spans="1:27">
      <c r="A2447" t="s">
        <v>176</v>
      </c>
      <c r="E2447" s="23" t="s">
        <v>170</v>
      </c>
    </row>
    <row r="2448" spans="1:27">
      <c r="A2448" t="s">
        <v>168</v>
      </c>
      <c r="B2448">
        <v>189</v>
      </c>
      <c r="C2448" s="22" t="s">
        <v>8731</v>
      </c>
      <c r="D2448" t="s">
        <v>170</v>
      </c>
      <c r="E2448" s="23" t="s">
        <v>8732</v>
      </c>
      <c r="F2448" s="24" t="s">
        <v>433</v>
      </c>
      <c r="G2448" s="25">
        <v>2.9449999999999998</v>
      </c>
      <c r="H2448" s="24">
        <v>0</v>
      </c>
      <c r="I2448" s="26">
        <f>ROUND(G2448*H2448,P4)</f>
        <v>0</v>
      </c>
      <c r="L2448" s="26">
        <v>0</v>
      </c>
      <c r="M2448" s="20">
        <f>ROUND(G2448*L2448,P4)</f>
        <v>0</v>
      </c>
      <c r="N2448" s="21" t="s">
        <v>348</v>
      </c>
      <c r="O2448" s="27">
        <f>M2448*AA2448</f>
        <v>0</v>
      </c>
      <c r="P2448">
        <v>3</v>
      </c>
      <c r="AA2448">
        <f>IF(P2448=1,$O$3,IF(P2448=2,$O$4,$O$5))</f>
        <v>0</v>
      </c>
    </row>
    <row r="2449" spans="1:27" ht="39.6">
      <c r="A2449" t="s">
        <v>173</v>
      </c>
      <c r="E2449" s="23" t="s">
        <v>8733</v>
      </c>
    </row>
    <row r="2450" spans="1:27">
      <c r="A2450" t="s">
        <v>174</v>
      </c>
      <c r="E2450" s="28" t="s">
        <v>8734</v>
      </c>
    </row>
    <row r="2451" spans="1:27">
      <c r="A2451" t="s">
        <v>176</v>
      </c>
      <c r="E2451" s="23" t="s">
        <v>170</v>
      </c>
    </row>
    <row r="2452" spans="1:27">
      <c r="A2452" t="s">
        <v>168</v>
      </c>
      <c r="B2452">
        <v>190</v>
      </c>
      <c r="C2452" s="22" t="s">
        <v>8735</v>
      </c>
      <c r="D2452" t="s">
        <v>170</v>
      </c>
      <c r="E2452" s="23" t="s">
        <v>8736</v>
      </c>
      <c r="F2452" s="24" t="s">
        <v>738</v>
      </c>
      <c r="G2452" s="25">
        <v>33.979999999999997</v>
      </c>
      <c r="H2452" s="24">
        <v>0</v>
      </c>
      <c r="I2452" s="26">
        <f>ROUND(G2452*H2452,P4)</f>
        <v>0</v>
      </c>
      <c r="L2452" s="26">
        <v>0</v>
      </c>
      <c r="M2452" s="20">
        <f>ROUND(G2452*L2452,P4)</f>
        <v>0</v>
      </c>
      <c r="N2452" s="21" t="s">
        <v>348</v>
      </c>
      <c r="O2452" s="27">
        <f>M2452*AA2452</f>
        <v>0</v>
      </c>
      <c r="P2452">
        <v>3</v>
      </c>
      <c r="AA2452">
        <f>IF(P2452=1,$O$3,IF(P2452=2,$O$4,$O$5))</f>
        <v>0</v>
      </c>
    </row>
    <row r="2453" spans="1:27" ht="52.9">
      <c r="A2453" t="s">
        <v>173</v>
      </c>
      <c r="E2453" s="23" t="s">
        <v>8737</v>
      </c>
    </row>
    <row r="2454" spans="1:27">
      <c r="A2454" t="s">
        <v>174</v>
      </c>
      <c r="E2454" s="28" t="s">
        <v>2899</v>
      </c>
    </row>
    <row r="2455" spans="1:27">
      <c r="A2455" t="s">
        <v>176</v>
      </c>
      <c r="E2455" s="23" t="s">
        <v>170</v>
      </c>
    </row>
    <row r="2456" spans="1:27" ht="26.45">
      <c r="A2456" t="s">
        <v>168</v>
      </c>
      <c r="B2456">
        <v>191</v>
      </c>
      <c r="C2456" s="22" t="s">
        <v>8738</v>
      </c>
      <c r="D2456" t="s">
        <v>170</v>
      </c>
      <c r="E2456" s="23" t="s">
        <v>8739</v>
      </c>
      <c r="F2456" s="24" t="s">
        <v>433</v>
      </c>
      <c r="G2456" s="25">
        <v>439.05599999999998</v>
      </c>
      <c r="H2456" s="24">
        <v>0</v>
      </c>
      <c r="I2456" s="26">
        <f>ROUND(G2456*H2456,P4)</f>
        <v>0</v>
      </c>
      <c r="L2456" s="26">
        <v>0</v>
      </c>
      <c r="M2456" s="20">
        <f>ROUND(G2456*L2456,P4)</f>
        <v>0</v>
      </c>
      <c r="N2456" s="21" t="s">
        <v>348</v>
      </c>
      <c r="O2456" s="27">
        <f>M2456*AA2456</f>
        <v>0</v>
      </c>
      <c r="P2456">
        <v>3</v>
      </c>
      <c r="AA2456">
        <f>IF(P2456=1,$O$3,IF(P2456=2,$O$4,$O$5))</f>
        <v>0</v>
      </c>
    </row>
    <row r="2457" spans="1:27" ht="52.9">
      <c r="A2457" t="s">
        <v>173</v>
      </c>
      <c r="E2457" s="23" t="s">
        <v>8740</v>
      </c>
    </row>
    <row r="2458" spans="1:27">
      <c r="A2458" t="s">
        <v>174</v>
      </c>
      <c r="E2458" s="28" t="s">
        <v>8741</v>
      </c>
    </row>
    <row r="2459" spans="1:27">
      <c r="A2459" t="s">
        <v>176</v>
      </c>
      <c r="E2459" s="23" t="s">
        <v>170</v>
      </c>
    </row>
    <row r="2460" spans="1:27">
      <c r="A2460" t="s">
        <v>168</v>
      </c>
      <c r="B2460">
        <v>192</v>
      </c>
      <c r="C2460" s="22" t="s">
        <v>8742</v>
      </c>
      <c r="D2460" t="s">
        <v>170</v>
      </c>
      <c r="E2460" s="23" t="s">
        <v>8743</v>
      </c>
      <c r="F2460" s="24" t="s">
        <v>317</v>
      </c>
      <c r="G2460" s="25">
        <v>808.7</v>
      </c>
      <c r="H2460" s="24">
        <v>0</v>
      </c>
      <c r="I2460" s="26">
        <f>ROUND(G2460*H2460,P4)</f>
        <v>0</v>
      </c>
      <c r="L2460" s="26">
        <v>0</v>
      </c>
      <c r="M2460" s="20">
        <f>ROUND(G2460*L2460,P4)</f>
        <v>0</v>
      </c>
      <c r="N2460" s="21" t="s">
        <v>348</v>
      </c>
      <c r="O2460" s="27">
        <f>M2460*AA2460</f>
        <v>0</v>
      </c>
      <c r="P2460">
        <v>3</v>
      </c>
      <c r="AA2460">
        <f>IF(P2460=1,$O$3,IF(P2460=2,$O$4,$O$5))</f>
        <v>0</v>
      </c>
    </row>
    <row r="2461" spans="1:27" ht="39.6">
      <c r="A2461" t="s">
        <v>173</v>
      </c>
      <c r="E2461" s="23" t="s">
        <v>8744</v>
      </c>
    </row>
    <row r="2462" spans="1:27">
      <c r="A2462" t="s">
        <v>174</v>
      </c>
      <c r="E2462" s="28" t="s">
        <v>8745</v>
      </c>
    </row>
    <row r="2463" spans="1:27">
      <c r="A2463" t="s">
        <v>176</v>
      </c>
      <c r="E2463" s="23" t="s">
        <v>170</v>
      </c>
    </row>
    <row r="2464" spans="1:27" ht="26.45">
      <c r="A2464" t="s">
        <v>168</v>
      </c>
      <c r="B2464">
        <v>193</v>
      </c>
      <c r="C2464" s="22" t="s">
        <v>8746</v>
      </c>
      <c r="D2464" t="s">
        <v>170</v>
      </c>
      <c r="E2464" s="23" t="s">
        <v>8747</v>
      </c>
      <c r="F2464" s="24" t="s">
        <v>433</v>
      </c>
      <c r="G2464" s="25">
        <v>37.686</v>
      </c>
      <c r="H2464" s="24">
        <v>0</v>
      </c>
      <c r="I2464" s="26">
        <f>ROUND(G2464*H2464,P4)</f>
        <v>0</v>
      </c>
      <c r="L2464" s="26">
        <v>0</v>
      </c>
      <c r="M2464" s="20">
        <f>ROUND(G2464*L2464,P4)</f>
        <v>0</v>
      </c>
      <c r="N2464" s="21" t="s">
        <v>348</v>
      </c>
      <c r="O2464" s="27">
        <f>M2464*AA2464</f>
        <v>0</v>
      </c>
      <c r="P2464">
        <v>3</v>
      </c>
      <c r="AA2464">
        <f>IF(P2464=1,$O$3,IF(P2464=2,$O$4,$O$5))</f>
        <v>0</v>
      </c>
    </row>
    <row r="2465" spans="1:27" ht="52.9">
      <c r="A2465" t="s">
        <v>173</v>
      </c>
      <c r="E2465" s="23" t="s">
        <v>8748</v>
      </c>
    </row>
    <row r="2466" spans="1:27">
      <c r="A2466" t="s">
        <v>174</v>
      </c>
      <c r="E2466" s="28" t="s">
        <v>8749</v>
      </c>
    </row>
    <row r="2467" spans="1:27">
      <c r="A2467" t="s">
        <v>176</v>
      </c>
      <c r="E2467" s="23" t="s">
        <v>170</v>
      </c>
    </row>
    <row r="2468" spans="1:27" ht="26.45">
      <c r="A2468" t="s">
        <v>168</v>
      </c>
      <c r="B2468">
        <v>194</v>
      </c>
      <c r="C2468" s="22" t="s">
        <v>8750</v>
      </c>
      <c r="D2468" t="s">
        <v>170</v>
      </c>
      <c r="E2468" s="23" t="s">
        <v>8751</v>
      </c>
      <c r="F2468" s="24" t="s">
        <v>738</v>
      </c>
      <c r="G2468" s="25">
        <v>2117</v>
      </c>
      <c r="H2468" s="24">
        <v>0</v>
      </c>
      <c r="I2468" s="26">
        <f>ROUND(G2468*H2468,P4)</f>
        <v>0</v>
      </c>
      <c r="L2468" s="26">
        <v>0</v>
      </c>
      <c r="M2468" s="20">
        <f>ROUND(G2468*L2468,P4)</f>
        <v>0</v>
      </c>
      <c r="N2468" s="21" t="s">
        <v>348</v>
      </c>
      <c r="O2468" s="27">
        <f>M2468*AA2468</f>
        <v>0</v>
      </c>
      <c r="P2468">
        <v>3</v>
      </c>
      <c r="AA2468">
        <f>IF(P2468=1,$O$3,IF(P2468=2,$O$4,$O$5))</f>
        <v>0</v>
      </c>
    </row>
    <row r="2469" spans="1:27" ht="66">
      <c r="A2469" t="s">
        <v>173</v>
      </c>
      <c r="E2469" s="23" t="s">
        <v>8752</v>
      </c>
    </row>
    <row r="2470" spans="1:27">
      <c r="A2470" t="s">
        <v>174</v>
      </c>
      <c r="E2470" s="28" t="s">
        <v>8753</v>
      </c>
    </row>
    <row r="2471" spans="1:27">
      <c r="A2471" t="s">
        <v>176</v>
      </c>
      <c r="E2471" s="23" t="s">
        <v>170</v>
      </c>
    </row>
    <row r="2472" spans="1:27">
      <c r="A2472" t="s">
        <v>168</v>
      </c>
      <c r="B2472">
        <v>195</v>
      </c>
      <c r="C2472" s="22" t="s">
        <v>8754</v>
      </c>
      <c r="D2472" t="s">
        <v>170</v>
      </c>
      <c r="E2472" s="23" t="s">
        <v>8755</v>
      </c>
      <c r="F2472" s="24" t="s">
        <v>317</v>
      </c>
      <c r="G2472" s="25">
        <v>2541.5</v>
      </c>
      <c r="H2472" s="24">
        <v>0</v>
      </c>
      <c r="I2472" s="26">
        <f>ROUND(G2472*H2472,P4)</f>
        <v>0</v>
      </c>
      <c r="L2472" s="26">
        <v>0</v>
      </c>
      <c r="M2472" s="20">
        <f>ROUND(G2472*L2472,P4)</f>
        <v>0</v>
      </c>
      <c r="N2472" s="21" t="s">
        <v>348</v>
      </c>
      <c r="O2472" s="27">
        <f>M2472*AA2472</f>
        <v>0</v>
      </c>
      <c r="P2472">
        <v>3</v>
      </c>
      <c r="AA2472">
        <f>IF(P2472=1,$O$3,IF(P2472=2,$O$4,$O$5))</f>
        <v>0</v>
      </c>
    </row>
    <row r="2473" spans="1:27" ht="39.6">
      <c r="A2473" t="s">
        <v>173</v>
      </c>
      <c r="E2473" s="23" t="s">
        <v>8756</v>
      </c>
    </row>
    <row r="2474" spans="1:27">
      <c r="A2474" t="s">
        <v>174</v>
      </c>
      <c r="E2474" s="28" t="s">
        <v>8757</v>
      </c>
    </row>
    <row r="2475" spans="1:27">
      <c r="A2475" t="s">
        <v>176</v>
      </c>
      <c r="E2475" s="23" t="s">
        <v>170</v>
      </c>
    </row>
    <row r="2476" spans="1:27">
      <c r="A2476" t="s">
        <v>168</v>
      </c>
      <c r="B2476">
        <v>196</v>
      </c>
      <c r="C2476" s="22" t="s">
        <v>8758</v>
      </c>
      <c r="D2476" t="s">
        <v>170</v>
      </c>
      <c r="E2476" s="23" t="s">
        <v>8759</v>
      </c>
      <c r="F2476" s="24" t="s">
        <v>738</v>
      </c>
      <c r="G2476" s="25">
        <v>666.00199999999995</v>
      </c>
      <c r="H2476" s="24">
        <v>0</v>
      </c>
      <c r="I2476" s="26">
        <f>ROUND(G2476*H2476,P4)</f>
        <v>0</v>
      </c>
      <c r="L2476" s="26">
        <v>0</v>
      </c>
      <c r="M2476" s="20">
        <f>ROUND(G2476*L2476,P4)</f>
        <v>0</v>
      </c>
      <c r="N2476" s="21" t="s">
        <v>348</v>
      </c>
      <c r="O2476" s="27">
        <f>M2476*AA2476</f>
        <v>0</v>
      </c>
      <c r="P2476">
        <v>3</v>
      </c>
      <c r="AA2476">
        <f>IF(P2476=1,$O$3,IF(P2476=2,$O$4,$O$5))</f>
        <v>0</v>
      </c>
    </row>
    <row r="2477" spans="1:27" ht="39.6">
      <c r="A2477" t="s">
        <v>173</v>
      </c>
      <c r="E2477" s="23" t="s">
        <v>8760</v>
      </c>
    </row>
    <row r="2478" spans="1:27">
      <c r="A2478" t="s">
        <v>174</v>
      </c>
      <c r="E2478" s="28" t="s">
        <v>8761</v>
      </c>
    </row>
    <row r="2479" spans="1:27">
      <c r="A2479" t="s">
        <v>176</v>
      </c>
      <c r="E2479" s="23" t="s">
        <v>170</v>
      </c>
    </row>
    <row r="2480" spans="1:27">
      <c r="A2480" t="s">
        <v>168</v>
      </c>
      <c r="B2480">
        <v>197</v>
      </c>
      <c r="C2480" s="22" t="s">
        <v>8762</v>
      </c>
      <c r="D2480" t="s">
        <v>170</v>
      </c>
      <c r="E2480" s="23" t="s">
        <v>8763</v>
      </c>
      <c r="F2480" s="24" t="s">
        <v>738</v>
      </c>
      <c r="G2480" s="25">
        <v>1355.4760000000001</v>
      </c>
      <c r="H2480" s="24">
        <v>0</v>
      </c>
      <c r="I2480" s="26">
        <f>ROUND(G2480*H2480,P4)</f>
        <v>0</v>
      </c>
      <c r="L2480" s="26">
        <v>0</v>
      </c>
      <c r="M2480" s="20">
        <f>ROUND(G2480*L2480,P4)</f>
        <v>0</v>
      </c>
      <c r="N2480" s="21" t="s">
        <v>348</v>
      </c>
      <c r="O2480" s="27">
        <f>M2480*AA2480</f>
        <v>0</v>
      </c>
      <c r="P2480">
        <v>3</v>
      </c>
      <c r="AA2480">
        <f>IF(P2480=1,$O$3,IF(P2480=2,$O$4,$O$5))</f>
        <v>0</v>
      </c>
    </row>
    <row r="2481" spans="1:27" ht="52.9">
      <c r="A2481" t="s">
        <v>173</v>
      </c>
      <c r="E2481" s="23" t="s">
        <v>8764</v>
      </c>
    </row>
    <row r="2482" spans="1:27">
      <c r="A2482" t="s">
        <v>174</v>
      </c>
      <c r="E2482" s="28" t="s">
        <v>8765</v>
      </c>
    </row>
    <row r="2483" spans="1:27">
      <c r="A2483" t="s">
        <v>176</v>
      </c>
      <c r="E2483" s="23" t="s">
        <v>170</v>
      </c>
    </row>
    <row r="2484" spans="1:27">
      <c r="A2484" t="s">
        <v>168</v>
      </c>
      <c r="B2484">
        <v>198</v>
      </c>
      <c r="C2484" s="22" t="s">
        <v>8766</v>
      </c>
      <c r="D2484" t="s">
        <v>170</v>
      </c>
      <c r="E2484" s="23" t="s">
        <v>8767</v>
      </c>
      <c r="F2484" s="24" t="s">
        <v>738</v>
      </c>
      <c r="G2484" s="25">
        <v>835.38</v>
      </c>
      <c r="H2484" s="24">
        <v>0</v>
      </c>
      <c r="I2484" s="26">
        <f>ROUND(G2484*H2484,P4)</f>
        <v>0</v>
      </c>
      <c r="L2484" s="26">
        <v>0</v>
      </c>
      <c r="M2484" s="20">
        <f>ROUND(G2484*L2484,P4)</f>
        <v>0</v>
      </c>
      <c r="N2484" s="21" t="s">
        <v>348</v>
      </c>
      <c r="O2484" s="27">
        <f>M2484*AA2484</f>
        <v>0</v>
      </c>
      <c r="P2484">
        <v>3</v>
      </c>
      <c r="AA2484">
        <f>IF(P2484=1,$O$3,IF(P2484=2,$O$4,$O$5))</f>
        <v>0</v>
      </c>
    </row>
    <row r="2485" spans="1:27" ht="52.9">
      <c r="A2485" t="s">
        <v>173</v>
      </c>
      <c r="E2485" s="23" t="s">
        <v>8768</v>
      </c>
    </row>
    <row r="2486" spans="1:27">
      <c r="A2486" t="s">
        <v>174</v>
      </c>
      <c r="E2486" s="28" t="s">
        <v>8769</v>
      </c>
    </row>
    <row r="2487" spans="1:27">
      <c r="A2487" t="s">
        <v>176</v>
      </c>
      <c r="E2487" s="23" t="s">
        <v>170</v>
      </c>
    </row>
    <row r="2488" spans="1:27" ht="26.45">
      <c r="A2488" t="s">
        <v>168</v>
      </c>
      <c r="B2488">
        <v>199</v>
      </c>
      <c r="C2488" s="22" t="s">
        <v>8770</v>
      </c>
      <c r="D2488" t="s">
        <v>170</v>
      </c>
      <c r="E2488" s="23" t="s">
        <v>8771</v>
      </c>
      <c r="F2488" s="24" t="s">
        <v>738</v>
      </c>
      <c r="G2488" s="25">
        <v>3405.2</v>
      </c>
      <c r="H2488" s="24">
        <v>0</v>
      </c>
      <c r="I2488" s="26">
        <f>ROUND(G2488*H2488,P4)</f>
        <v>0</v>
      </c>
      <c r="L2488" s="26">
        <v>0</v>
      </c>
      <c r="M2488" s="20">
        <f>ROUND(G2488*L2488,P4)</f>
        <v>0</v>
      </c>
      <c r="N2488" s="21" t="s">
        <v>348</v>
      </c>
      <c r="O2488" s="27">
        <f>M2488*AA2488</f>
        <v>0</v>
      </c>
      <c r="P2488">
        <v>3</v>
      </c>
      <c r="AA2488">
        <f>IF(P2488=1,$O$3,IF(P2488=2,$O$4,$O$5))</f>
        <v>0</v>
      </c>
    </row>
    <row r="2489" spans="1:27" ht="39.6">
      <c r="A2489" t="s">
        <v>173</v>
      </c>
      <c r="E2489" s="23" t="s">
        <v>8772</v>
      </c>
    </row>
    <row r="2490" spans="1:27">
      <c r="A2490" t="s">
        <v>174</v>
      </c>
      <c r="E2490" s="28" t="s">
        <v>8773</v>
      </c>
    </row>
    <row r="2491" spans="1:27">
      <c r="A2491" t="s">
        <v>176</v>
      </c>
      <c r="E2491" s="23" t="s">
        <v>170</v>
      </c>
    </row>
    <row r="2492" spans="1:27" ht="26.45">
      <c r="A2492" t="s">
        <v>168</v>
      </c>
      <c r="B2492">
        <v>200</v>
      </c>
      <c r="C2492" s="22" t="s">
        <v>8774</v>
      </c>
      <c r="D2492" t="s">
        <v>170</v>
      </c>
      <c r="E2492" s="23" t="s">
        <v>8775</v>
      </c>
      <c r="F2492" s="24" t="s">
        <v>738</v>
      </c>
      <c r="G2492" s="25">
        <v>279.31299999999999</v>
      </c>
      <c r="H2492" s="24">
        <v>0</v>
      </c>
      <c r="I2492" s="26">
        <f>ROUND(G2492*H2492,P4)</f>
        <v>0</v>
      </c>
      <c r="L2492" s="26">
        <v>0</v>
      </c>
      <c r="M2492" s="20">
        <f>ROUND(G2492*L2492,P4)</f>
        <v>0</v>
      </c>
      <c r="N2492" s="21" t="s">
        <v>348</v>
      </c>
      <c r="O2492" s="27">
        <f>M2492*AA2492</f>
        <v>0</v>
      </c>
      <c r="P2492">
        <v>3</v>
      </c>
      <c r="AA2492">
        <f>IF(P2492=1,$O$3,IF(P2492=2,$O$4,$O$5))</f>
        <v>0</v>
      </c>
    </row>
    <row r="2493" spans="1:27" ht="52.9">
      <c r="A2493" t="s">
        <v>173</v>
      </c>
      <c r="E2493" s="23" t="s">
        <v>8776</v>
      </c>
    </row>
    <row r="2494" spans="1:27">
      <c r="A2494" t="s">
        <v>174</v>
      </c>
      <c r="E2494" s="28" t="s">
        <v>8777</v>
      </c>
    </row>
    <row r="2495" spans="1:27">
      <c r="A2495" t="s">
        <v>176</v>
      </c>
      <c r="E2495" s="23" t="s">
        <v>170</v>
      </c>
    </row>
    <row r="2496" spans="1:27">
      <c r="A2496" t="s">
        <v>168</v>
      </c>
      <c r="B2496">
        <v>201</v>
      </c>
      <c r="C2496" s="22" t="s">
        <v>8778</v>
      </c>
      <c r="D2496" t="s">
        <v>170</v>
      </c>
      <c r="E2496" s="23" t="s">
        <v>8779</v>
      </c>
      <c r="F2496" s="24" t="s">
        <v>738</v>
      </c>
      <c r="G2496" s="25">
        <v>3193.66</v>
      </c>
      <c r="H2496" s="24">
        <v>0</v>
      </c>
      <c r="I2496" s="26">
        <f>ROUND(G2496*H2496,P4)</f>
        <v>0</v>
      </c>
      <c r="L2496" s="26">
        <v>0</v>
      </c>
      <c r="M2496" s="20">
        <f>ROUND(G2496*L2496,P4)</f>
        <v>0</v>
      </c>
      <c r="N2496" s="21" t="s">
        <v>348</v>
      </c>
      <c r="O2496" s="27">
        <f>M2496*AA2496</f>
        <v>0</v>
      </c>
      <c r="P2496">
        <v>3</v>
      </c>
      <c r="AA2496">
        <f>IF(P2496=1,$O$3,IF(P2496=2,$O$4,$O$5))</f>
        <v>0</v>
      </c>
    </row>
    <row r="2497" spans="1:27" ht="66">
      <c r="A2497" t="s">
        <v>173</v>
      </c>
      <c r="E2497" s="23" t="s">
        <v>8780</v>
      </c>
    </row>
    <row r="2498" spans="1:27">
      <c r="A2498" t="s">
        <v>174</v>
      </c>
      <c r="E2498" s="28" t="s">
        <v>8781</v>
      </c>
    </row>
    <row r="2499" spans="1:27">
      <c r="A2499" t="s">
        <v>176</v>
      </c>
      <c r="E2499" s="23" t="s">
        <v>170</v>
      </c>
    </row>
    <row r="2500" spans="1:27">
      <c r="A2500" t="s">
        <v>168</v>
      </c>
      <c r="B2500">
        <v>202</v>
      </c>
      <c r="C2500" s="22" t="s">
        <v>8782</v>
      </c>
      <c r="D2500" t="s">
        <v>170</v>
      </c>
      <c r="E2500" s="23" t="s">
        <v>8783</v>
      </c>
      <c r="F2500" s="24" t="s">
        <v>738</v>
      </c>
      <c r="G2500" s="25">
        <v>194.14400000000001</v>
      </c>
      <c r="H2500" s="24">
        <v>0</v>
      </c>
      <c r="I2500" s="26">
        <f>ROUND(G2500*H2500,P4)</f>
        <v>0</v>
      </c>
      <c r="L2500" s="26">
        <v>0</v>
      </c>
      <c r="M2500" s="20">
        <f>ROUND(G2500*L2500,P4)</f>
        <v>0</v>
      </c>
      <c r="N2500" s="21" t="s">
        <v>348</v>
      </c>
      <c r="O2500" s="27">
        <f>M2500*AA2500</f>
        <v>0</v>
      </c>
      <c r="P2500">
        <v>3</v>
      </c>
      <c r="AA2500">
        <f>IF(P2500=1,$O$3,IF(P2500=2,$O$4,$O$5))</f>
        <v>0</v>
      </c>
    </row>
    <row r="2501" spans="1:27" ht="66">
      <c r="A2501" t="s">
        <v>173</v>
      </c>
      <c r="E2501" s="23" t="s">
        <v>8784</v>
      </c>
    </row>
    <row r="2502" spans="1:27">
      <c r="A2502" t="s">
        <v>174</v>
      </c>
      <c r="E2502" s="28" t="s">
        <v>8785</v>
      </c>
    </row>
    <row r="2503" spans="1:27">
      <c r="A2503" t="s">
        <v>176</v>
      </c>
      <c r="E2503" s="23" t="s">
        <v>170</v>
      </c>
    </row>
    <row r="2504" spans="1:27">
      <c r="A2504" t="s">
        <v>168</v>
      </c>
      <c r="B2504">
        <v>203</v>
      </c>
      <c r="C2504" s="22" t="s">
        <v>8786</v>
      </c>
      <c r="D2504" t="s">
        <v>170</v>
      </c>
      <c r="E2504" s="23" t="s">
        <v>8787</v>
      </c>
      <c r="F2504" s="24" t="s">
        <v>738</v>
      </c>
      <c r="G2504" s="25">
        <v>580.30999999999995</v>
      </c>
      <c r="H2504" s="24">
        <v>0</v>
      </c>
      <c r="I2504" s="26">
        <f>ROUND(G2504*H2504,P4)</f>
        <v>0</v>
      </c>
      <c r="L2504" s="26">
        <v>0</v>
      </c>
      <c r="M2504" s="20">
        <f>ROUND(G2504*L2504,P4)</f>
        <v>0</v>
      </c>
      <c r="N2504" s="21" t="s">
        <v>348</v>
      </c>
      <c r="O2504" s="27">
        <f>M2504*AA2504</f>
        <v>0</v>
      </c>
      <c r="P2504">
        <v>3</v>
      </c>
      <c r="AA2504">
        <f>IF(P2504=1,$O$3,IF(P2504=2,$O$4,$O$5))</f>
        <v>0</v>
      </c>
    </row>
    <row r="2505" spans="1:27" ht="66">
      <c r="A2505" t="s">
        <v>173</v>
      </c>
      <c r="E2505" s="23" t="s">
        <v>8788</v>
      </c>
    </row>
    <row r="2506" spans="1:27">
      <c r="A2506" t="s">
        <v>174</v>
      </c>
      <c r="E2506" s="28" t="s">
        <v>8789</v>
      </c>
    </row>
    <row r="2507" spans="1:27">
      <c r="A2507" t="s">
        <v>176</v>
      </c>
      <c r="E2507" s="23" t="s">
        <v>170</v>
      </c>
    </row>
    <row r="2508" spans="1:27">
      <c r="A2508" t="s">
        <v>168</v>
      </c>
      <c r="B2508">
        <v>204</v>
      </c>
      <c r="C2508" s="22" t="s">
        <v>8790</v>
      </c>
      <c r="D2508" t="s">
        <v>170</v>
      </c>
      <c r="E2508" s="23" t="s">
        <v>8791</v>
      </c>
      <c r="F2508" s="24" t="s">
        <v>738</v>
      </c>
      <c r="G2508" s="25">
        <v>589.27</v>
      </c>
      <c r="H2508" s="24">
        <v>0</v>
      </c>
      <c r="I2508" s="26">
        <f>ROUND(G2508*H2508,P4)</f>
        <v>0</v>
      </c>
      <c r="L2508" s="26">
        <v>0</v>
      </c>
      <c r="M2508" s="20">
        <f>ROUND(G2508*L2508,P4)</f>
        <v>0</v>
      </c>
      <c r="N2508" s="21" t="s">
        <v>348</v>
      </c>
      <c r="O2508" s="27">
        <f>M2508*AA2508</f>
        <v>0</v>
      </c>
      <c r="P2508">
        <v>3</v>
      </c>
      <c r="AA2508">
        <f>IF(P2508=1,$O$3,IF(P2508=2,$O$4,$O$5))</f>
        <v>0</v>
      </c>
    </row>
    <row r="2509" spans="1:27" ht="39.6">
      <c r="A2509" t="s">
        <v>173</v>
      </c>
      <c r="E2509" s="23" t="s">
        <v>8792</v>
      </c>
    </row>
    <row r="2510" spans="1:27" ht="52.9">
      <c r="A2510" t="s">
        <v>174</v>
      </c>
      <c r="E2510" s="28" t="s">
        <v>8793</v>
      </c>
    </row>
    <row r="2511" spans="1:27">
      <c r="A2511" t="s">
        <v>176</v>
      </c>
      <c r="E2511" s="23" t="s">
        <v>170</v>
      </c>
    </row>
    <row r="2512" spans="1:27">
      <c r="A2512" t="s">
        <v>168</v>
      </c>
      <c r="B2512">
        <v>205</v>
      </c>
      <c r="C2512" s="22" t="s">
        <v>8794</v>
      </c>
      <c r="D2512" t="s">
        <v>170</v>
      </c>
      <c r="E2512" s="23" t="s">
        <v>8795</v>
      </c>
      <c r="F2512" s="24" t="s">
        <v>738</v>
      </c>
      <c r="G2512" s="25">
        <v>1120.8969999999999</v>
      </c>
      <c r="H2512" s="24">
        <v>4.2200000000000001E-2</v>
      </c>
      <c r="I2512" s="26">
        <f>ROUND(G2512*H2512,P4)</f>
        <v>0</v>
      </c>
      <c r="L2512" s="26">
        <v>0</v>
      </c>
      <c r="M2512" s="20">
        <f>ROUND(G2512*L2512,P4)</f>
        <v>0</v>
      </c>
      <c r="N2512" s="21" t="s">
        <v>348</v>
      </c>
      <c r="O2512" s="27">
        <f>M2512*AA2512</f>
        <v>0</v>
      </c>
      <c r="P2512">
        <v>3</v>
      </c>
      <c r="AA2512">
        <f>IF(P2512=1,$O$3,IF(P2512=2,$O$4,$O$5))</f>
        <v>0</v>
      </c>
    </row>
    <row r="2513" spans="1:27" ht="52.9">
      <c r="A2513" t="s">
        <v>173</v>
      </c>
      <c r="E2513" s="23" t="s">
        <v>8796</v>
      </c>
    </row>
    <row r="2514" spans="1:27">
      <c r="A2514" t="s">
        <v>174</v>
      </c>
      <c r="E2514" s="28" t="s">
        <v>8797</v>
      </c>
    </row>
    <row r="2515" spans="1:27">
      <c r="A2515" t="s">
        <v>176</v>
      </c>
      <c r="E2515" s="23" t="s">
        <v>170</v>
      </c>
    </row>
    <row r="2516" spans="1:27">
      <c r="A2516" t="s">
        <v>168</v>
      </c>
      <c r="B2516">
        <v>206</v>
      </c>
      <c r="C2516" s="22" t="s">
        <v>8798</v>
      </c>
      <c r="D2516" t="s">
        <v>170</v>
      </c>
      <c r="E2516" s="23" t="s">
        <v>8799</v>
      </c>
      <c r="F2516" s="24" t="s">
        <v>738</v>
      </c>
      <c r="G2516" s="25">
        <v>1305.9000000000001</v>
      </c>
      <c r="H2516" s="24">
        <v>7.3300000000000004E-2</v>
      </c>
      <c r="I2516" s="26">
        <f>ROUND(G2516*H2516,P4)</f>
        <v>0</v>
      </c>
      <c r="L2516" s="26">
        <v>0</v>
      </c>
      <c r="M2516" s="20">
        <f>ROUND(G2516*L2516,P4)</f>
        <v>0</v>
      </c>
      <c r="N2516" s="21" t="s">
        <v>348</v>
      </c>
      <c r="O2516" s="27">
        <f>M2516*AA2516</f>
        <v>0</v>
      </c>
      <c r="P2516">
        <v>3</v>
      </c>
      <c r="AA2516">
        <f>IF(P2516=1,$O$3,IF(P2516=2,$O$4,$O$5))</f>
        <v>0</v>
      </c>
    </row>
    <row r="2517" spans="1:27" ht="52.9">
      <c r="A2517" t="s">
        <v>173</v>
      </c>
      <c r="E2517" s="23" t="s">
        <v>8800</v>
      </c>
    </row>
    <row r="2518" spans="1:27">
      <c r="A2518" t="s">
        <v>174</v>
      </c>
      <c r="E2518" s="28" t="s">
        <v>8801</v>
      </c>
    </row>
    <row r="2519" spans="1:27">
      <c r="A2519" t="s">
        <v>176</v>
      </c>
      <c r="E2519" s="23" t="s">
        <v>170</v>
      </c>
    </row>
    <row r="2520" spans="1:27">
      <c r="A2520" t="s">
        <v>168</v>
      </c>
      <c r="B2520">
        <v>207</v>
      </c>
      <c r="C2520" s="22" t="s">
        <v>8802</v>
      </c>
      <c r="D2520" t="s">
        <v>170</v>
      </c>
      <c r="E2520" s="23" t="s">
        <v>8803</v>
      </c>
      <c r="F2520" s="24" t="s">
        <v>738</v>
      </c>
      <c r="G2520" s="25">
        <v>517.95000000000005</v>
      </c>
      <c r="H2520" s="24">
        <v>8.4470000000000003E-2</v>
      </c>
      <c r="I2520" s="26">
        <f>ROUND(G2520*H2520,P4)</f>
        <v>0</v>
      </c>
      <c r="L2520" s="26">
        <v>0</v>
      </c>
      <c r="M2520" s="20">
        <f>ROUND(G2520*L2520,P4)</f>
        <v>0</v>
      </c>
      <c r="N2520" s="21" t="s">
        <v>348</v>
      </c>
      <c r="O2520" s="27">
        <f>M2520*AA2520</f>
        <v>0</v>
      </c>
      <c r="P2520">
        <v>3</v>
      </c>
      <c r="AA2520">
        <f>IF(P2520=1,$O$3,IF(P2520=2,$O$4,$O$5))</f>
        <v>0</v>
      </c>
    </row>
    <row r="2521" spans="1:27" ht="52.9">
      <c r="A2521" t="s">
        <v>173</v>
      </c>
      <c r="E2521" s="23" t="s">
        <v>8804</v>
      </c>
    </row>
    <row r="2522" spans="1:27">
      <c r="A2522" t="s">
        <v>174</v>
      </c>
      <c r="E2522" s="28" t="s">
        <v>8805</v>
      </c>
    </row>
    <row r="2523" spans="1:27">
      <c r="A2523" t="s">
        <v>176</v>
      </c>
      <c r="E2523" s="23" t="s">
        <v>170</v>
      </c>
    </row>
    <row r="2524" spans="1:27">
      <c r="A2524" t="s">
        <v>168</v>
      </c>
      <c r="B2524">
        <v>208</v>
      </c>
      <c r="C2524" s="22" t="s">
        <v>8806</v>
      </c>
      <c r="D2524" t="s">
        <v>170</v>
      </c>
      <c r="E2524" s="23" t="s">
        <v>8807</v>
      </c>
      <c r="F2524" s="24" t="s">
        <v>738</v>
      </c>
      <c r="G2524" s="25">
        <v>517.95000000000005</v>
      </c>
      <c r="H2524" s="24">
        <v>0.10551000000000001</v>
      </c>
      <c r="I2524" s="26">
        <f>ROUND(G2524*H2524,P4)</f>
        <v>0</v>
      </c>
      <c r="L2524" s="26">
        <v>0</v>
      </c>
      <c r="M2524" s="20">
        <f>ROUND(G2524*L2524,P4)</f>
        <v>0</v>
      </c>
      <c r="N2524" s="21" t="s">
        <v>348</v>
      </c>
      <c r="O2524" s="27">
        <f>M2524*AA2524</f>
        <v>0</v>
      </c>
      <c r="P2524">
        <v>3</v>
      </c>
      <c r="AA2524">
        <f>IF(P2524=1,$O$3,IF(P2524=2,$O$4,$O$5))</f>
        <v>0</v>
      </c>
    </row>
    <row r="2525" spans="1:27" ht="52.9">
      <c r="A2525" t="s">
        <v>173</v>
      </c>
      <c r="E2525" s="23" t="s">
        <v>8808</v>
      </c>
    </row>
    <row r="2526" spans="1:27">
      <c r="A2526" t="s">
        <v>174</v>
      </c>
      <c r="E2526" s="28" t="s">
        <v>8805</v>
      </c>
    </row>
    <row r="2527" spans="1:27">
      <c r="A2527" t="s">
        <v>176</v>
      </c>
      <c r="E2527" s="23" t="s">
        <v>170</v>
      </c>
    </row>
    <row r="2528" spans="1:27">
      <c r="A2528" t="s">
        <v>168</v>
      </c>
      <c r="B2528">
        <v>209</v>
      </c>
      <c r="C2528" s="22" t="s">
        <v>3376</v>
      </c>
      <c r="D2528" t="s">
        <v>170</v>
      </c>
      <c r="E2528" s="23" t="s">
        <v>3377</v>
      </c>
      <c r="F2528" s="24" t="s">
        <v>738</v>
      </c>
      <c r="G2528" s="25">
        <v>2848.2</v>
      </c>
      <c r="H2528" s="24">
        <v>2.0140000000000002E-2</v>
      </c>
      <c r="I2528" s="26">
        <f>ROUND(G2528*H2528,P4)</f>
        <v>0</v>
      </c>
      <c r="L2528" s="26">
        <v>0</v>
      </c>
      <c r="M2528" s="20">
        <f>ROUND(G2528*L2528,P4)</f>
        <v>0</v>
      </c>
      <c r="N2528" s="21" t="s">
        <v>348</v>
      </c>
      <c r="O2528" s="27">
        <f>M2528*AA2528</f>
        <v>0</v>
      </c>
      <c r="P2528">
        <v>3</v>
      </c>
      <c r="AA2528">
        <f>IF(P2528=1,$O$3,IF(P2528=2,$O$4,$O$5))</f>
        <v>0</v>
      </c>
    </row>
    <row r="2529" spans="1:27" ht="52.9">
      <c r="A2529" t="s">
        <v>173</v>
      </c>
      <c r="E2529" s="23" t="s">
        <v>3378</v>
      </c>
    </row>
    <row r="2530" spans="1:27">
      <c r="A2530" t="s">
        <v>174</v>
      </c>
      <c r="E2530" s="28" t="s">
        <v>8809</v>
      </c>
    </row>
    <row r="2531" spans="1:27">
      <c r="A2531" t="s">
        <v>176</v>
      </c>
      <c r="E2531" s="23" t="s">
        <v>170</v>
      </c>
    </row>
    <row r="2532" spans="1:27">
      <c r="A2532" t="s">
        <v>168</v>
      </c>
      <c r="B2532">
        <v>210</v>
      </c>
      <c r="C2532" s="22" t="s">
        <v>8810</v>
      </c>
      <c r="D2532" t="s">
        <v>170</v>
      </c>
      <c r="E2532" s="23" t="s">
        <v>8811</v>
      </c>
      <c r="F2532" s="24" t="s">
        <v>738</v>
      </c>
      <c r="G2532" s="25">
        <v>74.66</v>
      </c>
      <c r="H2532" s="24">
        <v>4.0289999999999999E-2</v>
      </c>
      <c r="I2532" s="26">
        <f>ROUND(G2532*H2532,P4)</f>
        <v>0</v>
      </c>
      <c r="L2532" s="26">
        <v>0</v>
      </c>
      <c r="M2532" s="20">
        <f>ROUND(G2532*L2532,P4)</f>
        <v>0</v>
      </c>
      <c r="N2532" s="21" t="s">
        <v>348</v>
      </c>
      <c r="O2532" s="27">
        <f>M2532*AA2532</f>
        <v>0</v>
      </c>
      <c r="P2532">
        <v>3</v>
      </c>
      <c r="AA2532">
        <f>IF(P2532=1,$O$3,IF(P2532=2,$O$4,$O$5))</f>
        <v>0</v>
      </c>
    </row>
    <row r="2533" spans="1:27" ht="52.9">
      <c r="A2533" t="s">
        <v>173</v>
      </c>
      <c r="E2533" s="23" t="s">
        <v>8812</v>
      </c>
    </row>
    <row r="2534" spans="1:27">
      <c r="A2534" t="s">
        <v>174</v>
      </c>
      <c r="E2534" s="28" t="s">
        <v>8813</v>
      </c>
    </row>
    <row r="2535" spans="1:27">
      <c r="A2535" t="s">
        <v>176</v>
      </c>
      <c r="E2535" s="23" t="s">
        <v>170</v>
      </c>
    </row>
    <row r="2536" spans="1:27" ht="26.45">
      <c r="A2536" t="s">
        <v>168</v>
      </c>
      <c r="B2536">
        <v>211</v>
      </c>
      <c r="C2536" s="22" t="s">
        <v>8814</v>
      </c>
      <c r="D2536" t="s">
        <v>170</v>
      </c>
      <c r="E2536" s="23" t="s">
        <v>8815</v>
      </c>
      <c r="F2536" s="24" t="s">
        <v>738</v>
      </c>
      <c r="G2536" s="25">
        <v>147.15100000000001</v>
      </c>
      <c r="H2536" s="24">
        <v>1.5299999999999999E-3</v>
      </c>
      <c r="I2536" s="26">
        <f>ROUND(G2536*H2536,P4)</f>
        <v>0</v>
      </c>
      <c r="L2536" s="26">
        <v>0</v>
      </c>
      <c r="M2536" s="20">
        <f>ROUND(G2536*L2536,P4)</f>
        <v>0</v>
      </c>
      <c r="N2536" s="21" t="s">
        <v>348</v>
      </c>
      <c r="O2536" s="27">
        <f>M2536*AA2536</f>
        <v>0</v>
      </c>
      <c r="P2536">
        <v>3</v>
      </c>
      <c r="AA2536">
        <f>IF(P2536=1,$O$3,IF(P2536=2,$O$4,$O$5))</f>
        <v>0</v>
      </c>
    </row>
    <row r="2537" spans="1:27" ht="52.9">
      <c r="A2537" t="s">
        <v>173</v>
      </c>
      <c r="E2537" s="23" t="s">
        <v>8816</v>
      </c>
    </row>
    <row r="2538" spans="1:27">
      <c r="A2538" t="s">
        <v>174</v>
      </c>
      <c r="E2538" s="28" t="s">
        <v>8817</v>
      </c>
    </row>
    <row r="2539" spans="1:27">
      <c r="A2539" t="s">
        <v>176</v>
      </c>
      <c r="E2539" s="23" t="s">
        <v>170</v>
      </c>
    </row>
    <row r="2540" spans="1:27">
      <c r="A2540" t="s">
        <v>168</v>
      </c>
      <c r="B2540">
        <v>212</v>
      </c>
      <c r="C2540" s="22" t="s">
        <v>3379</v>
      </c>
      <c r="D2540" t="s">
        <v>170</v>
      </c>
      <c r="E2540" s="23" t="s">
        <v>3380</v>
      </c>
      <c r="F2540" s="24" t="s">
        <v>738</v>
      </c>
      <c r="G2540" s="25">
        <v>6385.5569999999998</v>
      </c>
      <c r="H2540" s="24">
        <v>2.0999999999999999E-3</v>
      </c>
      <c r="I2540" s="26">
        <f>ROUND(G2540*H2540,P4)</f>
        <v>0</v>
      </c>
      <c r="L2540" s="26">
        <v>0</v>
      </c>
      <c r="M2540" s="20">
        <f>ROUND(G2540*L2540,P4)</f>
        <v>0</v>
      </c>
      <c r="N2540" s="21" t="s">
        <v>348</v>
      </c>
      <c r="O2540" s="27">
        <f>M2540*AA2540</f>
        <v>0</v>
      </c>
      <c r="P2540">
        <v>3</v>
      </c>
      <c r="AA2540">
        <f>IF(P2540=1,$O$3,IF(P2540=2,$O$4,$O$5))</f>
        <v>0</v>
      </c>
    </row>
    <row r="2541" spans="1:27" ht="39.6">
      <c r="A2541" t="s">
        <v>173</v>
      </c>
      <c r="E2541" s="23" t="s">
        <v>3381</v>
      </c>
    </row>
    <row r="2542" spans="1:27">
      <c r="A2542" t="s">
        <v>174</v>
      </c>
      <c r="E2542" s="28" t="s">
        <v>8818</v>
      </c>
    </row>
    <row r="2543" spans="1:27">
      <c r="A2543" t="s">
        <v>176</v>
      </c>
      <c r="E2543" s="23" t="s">
        <v>170</v>
      </c>
    </row>
    <row r="2544" spans="1:27">
      <c r="A2544" t="s">
        <v>168</v>
      </c>
      <c r="B2544">
        <v>213</v>
      </c>
      <c r="C2544" s="22" t="s">
        <v>8819</v>
      </c>
      <c r="D2544" t="s">
        <v>170</v>
      </c>
      <c r="E2544" s="23" t="s">
        <v>8820</v>
      </c>
      <c r="F2544" s="24" t="s">
        <v>738</v>
      </c>
      <c r="G2544" s="25">
        <v>479.67</v>
      </c>
      <c r="H2544" s="24">
        <v>1.09E-3</v>
      </c>
      <c r="I2544" s="26">
        <f>ROUND(G2544*H2544,P4)</f>
        <v>0</v>
      </c>
      <c r="L2544" s="26">
        <v>0</v>
      </c>
      <c r="M2544" s="20">
        <f>ROUND(G2544*L2544,P4)</f>
        <v>0</v>
      </c>
      <c r="N2544" s="21" t="s">
        <v>348</v>
      </c>
      <c r="O2544" s="27">
        <f>M2544*AA2544</f>
        <v>0</v>
      </c>
      <c r="P2544">
        <v>3</v>
      </c>
      <c r="AA2544">
        <f>IF(P2544=1,$O$3,IF(P2544=2,$O$4,$O$5))</f>
        <v>0</v>
      </c>
    </row>
    <row r="2545" spans="1:27" ht="39.6">
      <c r="A2545" t="s">
        <v>173</v>
      </c>
      <c r="E2545" s="23" t="s">
        <v>8821</v>
      </c>
    </row>
    <row r="2546" spans="1:27">
      <c r="A2546" t="s">
        <v>174</v>
      </c>
      <c r="E2546" s="28" t="s">
        <v>8822</v>
      </c>
    </row>
    <row r="2547" spans="1:27">
      <c r="A2547" t="s">
        <v>176</v>
      </c>
      <c r="E2547" s="23" t="s">
        <v>170</v>
      </c>
    </row>
    <row r="2548" spans="1:27" ht="26.45">
      <c r="A2548" t="s">
        <v>168</v>
      </c>
      <c r="B2548">
        <v>214</v>
      </c>
      <c r="C2548" s="22" t="s">
        <v>8823</v>
      </c>
      <c r="D2548" t="s">
        <v>170</v>
      </c>
      <c r="E2548" s="23" t="s">
        <v>8824</v>
      </c>
      <c r="F2548" s="24" t="s">
        <v>317</v>
      </c>
      <c r="G2548" s="25">
        <v>20</v>
      </c>
      <c r="H2548" s="24">
        <v>5.1000000000000004E-4</v>
      </c>
      <c r="I2548" s="26">
        <f>ROUND(G2548*H2548,P4)</f>
        <v>0</v>
      </c>
      <c r="L2548" s="26">
        <v>0</v>
      </c>
      <c r="M2548" s="20">
        <f>ROUND(G2548*L2548,P4)</f>
        <v>0</v>
      </c>
      <c r="N2548" s="21" t="s">
        <v>348</v>
      </c>
      <c r="O2548" s="27">
        <f>M2548*AA2548</f>
        <v>0</v>
      </c>
      <c r="P2548">
        <v>3</v>
      </c>
      <c r="AA2548">
        <f>IF(P2548=1,$O$3,IF(P2548=2,$O$4,$O$5))</f>
        <v>0</v>
      </c>
    </row>
    <row r="2549" spans="1:27" ht="79.150000000000006">
      <c r="A2549" t="s">
        <v>173</v>
      </c>
      <c r="E2549" s="23" t="s">
        <v>8825</v>
      </c>
    </row>
    <row r="2550" spans="1:27">
      <c r="A2550" t="s">
        <v>174</v>
      </c>
      <c r="E2550" s="28" t="s">
        <v>237</v>
      </c>
    </row>
    <row r="2551" spans="1:27">
      <c r="A2551" t="s">
        <v>176</v>
      </c>
      <c r="E2551" s="23" t="s">
        <v>170</v>
      </c>
    </row>
    <row r="2552" spans="1:27">
      <c r="A2552" t="s">
        <v>168</v>
      </c>
      <c r="B2552">
        <v>215</v>
      </c>
      <c r="C2552" s="22" t="s">
        <v>8826</v>
      </c>
      <c r="D2552" t="s">
        <v>170</v>
      </c>
      <c r="E2552" s="23" t="s">
        <v>8827</v>
      </c>
      <c r="F2552" s="24" t="s">
        <v>433</v>
      </c>
      <c r="G2552" s="25">
        <v>9.4930000000000003</v>
      </c>
      <c r="H2552" s="24">
        <v>0</v>
      </c>
      <c r="I2552" s="26">
        <f>ROUND(G2552*H2552,P4)</f>
        <v>0</v>
      </c>
      <c r="L2552" s="26">
        <v>0</v>
      </c>
      <c r="M2552" s="20">
        <f>ROUND(G2552*L2552,P4)</f>
        <v>0</v>
      </c>
      <c r="N2552" s="21" t="s">
        <v>170</v>
      </c>
      <c r="O2552" s="27">
        <f>M2552*AA2552</f>
        <v>0</v>
      </c>
      <c r="P2552">
        <v>3</v>
      </c>
      <c r="AA2552">
        <f>IF(P2552=1,$O$3,IF(P2552=2,$O$4,$O$5))</f>
        <v>0</v>
      </c>
    </row>
    <row r="2553" spans="1:27">
      <c r="A2553" t="s">
        <v>173</v>
      </c>
      <c r="E2553" s="23" t="s">
        <v>170</v>
      </c>
    </row>
    <row r="2554" spans="1:27">
      <c r="A2554" t="s">
        <v>174</v>
      </c>
      <c r="E2554" s="28" t="s">
        <v>8828</v>
      </c>
    </row>
    <row r="2555" spans="1:27">
      <c r="A2555" t="s">
        <v>176</v>
      </c>
      <c r="E2555" s="23" t="s">
        <v>170</v>
      </c>
    </row>
    <row r="2556" spans="1:27" ht="26.45">
      <c r="A2556" t="s">
        <v>168</v>
      </c>
      <c r="B2556">
        <v>778</v>
      </c>
      <c r="C2556" s="22" t="s">
        <v>8829</v>
      </c>
      <c r="D2556" t="s">
        <v>170</v>
      </c>
      <c r="E2556" s="23" t="s">
        <v>8830</v>
      </c>
      <c r="F2556" s="24" t="s">
        <v>415</v>
      </c>
      <c r="G2556" s="25">
        <v>8</v>
      </c>
      <c r="H2556" s="24">
        <v>0.18</v>
      </c>
      <c r="I2556" s="26">
        <f>ROUND(G2556*H2556,P4)</f>
        <v>0</v>
      </c>
      <c r="L2556" s="26">
        <v>0</v>
      </c>
      <c r="M2556" s="20">
        <f>ROUND(G2556*L2556,P4)</f>
        <v>0</v>
      </c>
      <c r="N2556" s="21" t="s">
        <v>170</v>
      </c>
      <c r="O2556" s="27">
        <f>M2556*AA2556</f>
        <v>0</v>
      </c>
      <c r="P2556">
        <v>3</v>
      </c>
      <c r="AA2556">
        <f>IF(P2556=1,$O$3,IF(P2556=2,$O$4,$O$5))</f>
        <v>0</v>
      </c>
    </row>
    <row r="2557" spans="1:27">
      <c r="A2557" t="s">
        <v>173</v>
      </c>
      <c r="E2557" s="23" t="s">
        <v>170</v>
      </c>
    </row>
    <row r="2558" spans="1:27">
      <c r="A2558" t="s">
        <v>174</v>
      </c>
      <c r="E2558" s="28" t="s">
        <v>8831</v>
      </c>
    </row>
    <row r="2559" spans="1:27">
      <c r="A2559" t="s">
        <v>176</v>
      </c>
      <c r="E2559" s="23" t="s">
        <v>170</v>
      </c>
    </row>
    <row r="2560" spans="1:27">
      <c r="A2560" t="s">
        <v>168</v>
      </c>
      <c r="B2560">
        <v>806</v>
      </c>
      <c r="C2560" s="22" t="s">
        <v>8832</v>
      </c>
      <c r="D2560" t="s">
        <v>170</v>
      </c>
      <c r="E2560" s="23" t="s">
        <v>8833</v>
      </c>
      <c r="F2560" s="24" t="s">
        <v>415</v>
      </c>
      <c r="G2560" s="25">
        <v>32</v>
      </c>
      <c r="H2560" s="24">
        <v>5.1999999999999995E-4</v>
      </c>
      <c r="I2560" s="26">
        <f>ROUND(G2560*H2560,P4)</f>
        <v>0</v>
      </c>
      <c r="L2560" s="26">
        <v>0</v>
      </c>
      <c r="M2560" s="20">
        <f>ROUND(G2560*L2560,P4)</f>
        <v>0</v>
      </c>
      <c r="N2560" s="21" t="s">
        <v>170</v>
      </c>
      <c r="O2560" s="27">
        <f>M2560*AA2560</f>
        <v>0</v>
      </c>
      <c r="P2560">
        <v>3</v>
      </c>
      <c r="AA2560">
        <f>IF(P2560=1,$O$3,IF(P2560=2,$O$4,$O$5))</f>
        <v>0</v>
      </c>
    </row>
    <row r="2561" spans="1:27">
      <c r="A2561" t="s">
        <v>173</v>
      </c>
      <c r="E2561" s="23" t="s">
        <v>170</v>
      </c>
    </row>
    <row r="2562" spans="1:27">
      <c r="A2562" t="s">
        <v>174</v>
      </c>
      <c r="E2562" s="28" t="s">
        <v>8834</v>
      </c>
    </row>
    <row r="2563" spans="1:27">
      <c r="A2563" t="s">
        <v>176</v>
      </c>
      <c r="E2563" s="23" t="s">
        <v>170</v>
      </c>
    </row>
    <row r="2564" spans="1:27" ht="26.45">
      <c r="A2564" t="s">
        <v>168</v>
      </c>
      <c r="B2564">
        <v>810</v>
      </c>
      <c r="C2564" s="22" t="s">
        <v>8835</v>
      </c>
      <c r="D2564" t="s">
        <v>170</v>
      </c>
      <c r="E2564" s="23" t="s">
        <v>8836</v>
      </c>
      <c r="F2564" s="24" t="s">
        <v>738</v>
      </c>
      <c r="G2564" s="25">
        <v>704.49699999999996</v>
      </c>
      <c r="H2564" s="24">
        <v>0</v>
      </c>
      <c r="I2564" s="26">
        <f>ROUND(G2564*H2564,P4)</f>
        <v>0</v>
      </c>
      <c r="L2564" s="26">
        <v>0</v>
      </c>
      <c r="M2564" s="20">
        <f>ROUND(G2564*L2564,P4)</f>
        <v>0</v>
      </c>
      <c r="N2564" s="21" t="s">
        <v>170</v>
      </c>
      <c r="O2564" s="27">
        <f>M2564*AA2564</f>
        <v>0</v>
      </c>
      <c r="P2564">
        <v>3</v>
      </c>
      <c r="AA2564">
        <f>IF(P2564=1,$O$3,IF(P2564=2,$O$4,$O$5))</f>
        <v>0</v>
      </c>
    </row>
    <row r="2565" spans="1:27">
      <c r="A2565" t="s">
        <v>173</v>
      </c>
      <c r="E2565" s="23" t="s">
        <v>170</v>
      </c>
    </row>
    <row r="2566" spans="1:27">
      <c r="A2566" t="s">
        <v>174</v>
      </c>
      <c r="E2566" s="28" t="s">
        <v>8837</v>
      </c>
    </row>
    <row r="2567" spans="1:27">
      <c r="A2567" t="s">
        <v>176</v>
      </c>
      <c r="E2567" s="23" t="s">
        <v>170</v>
      </c>
    </row>
    <row r="2568" spans="1:27">
      <c r="A2568" t="s">
        <v>168</v>
      </c>
      <c r="B2568">
        <v>811</v>
      </c>
      <c r="C2568" s="22" t="s">
        <v>8838</v>
      </c>
      <c r="D2568" t="s">
        <v>170</v>
      </c>
      <c r="E2568" s="23" t="s">
        <v>8839</v>
      </c>
      <c r="F2568" s="24" t="s">
        <v>738</v>
      </c>
      <c r="G2568" s="25">
        <v>2.9460000000000002</v>
      </c>
      <c r="H2568" s="24">
        <v>0</v>
      </c>
      <c r="I2568" s="26">
        <f>ROUND(G2568*H2568,P4)</f>
        <v>0</v>
      </c>
      <c r="L2568" s="26">
        <v>0</v>
      </c>
      <c r="M2568" s="20">
        <f>ROUND(G2568*L2568,P4)</f>
        <v>0</v>
      </c>
      <c r="N2568" s="21" t="s">
        <v>348</v>
      </c>
      <c r="O2568" s="27">
        <f>M2568*AA2568</f>
        <v>0</v>
      </c>
      <c r="P2568">
        <v>3</v>
      </c>
      <c r="AA2568">
        <f>IF(P2568=1,$O$3,IF(P2568=2,$O$4,$O$5))</f>
        <v>0</v>
      </c>
    </row>
    <row r="2569" spans="1:27" ht="66">
      <c r="A2569" t="s">
        <v>173</v>
      </c>
      <c r="E2569" s="23" t="s">
        <v>8840</v>
      </c>
    </row>
    <row r="2570" spans="1:27">
      <c r="A2570" t="s">
        <v>174</v>
      </c>
      <c r="E2570" s="28" t="s">
        <v>8841</v>
      </c>
    </row>
    <row r="2571" spans="1:27">
      <c r="A2571" t="s">
        <v>176</v>
      </c>
      <c r="E2571" s="23" t="s">
        <v>170</v>
      </c>
    </row>
    <row r="2572" spans="1:27" ht="26.45">
      <c r="A2572" t="s">
        <v>168</v>
      </c>
      <c r="B2572">
        <v>814</v>
      </c>
      <c r="C2572" s="22" t="s">
        <v>8842</v>
      </c>
      <c r="D2572" t="s">
        <v>170</v>
      </c>
      <c r="E2572" s="23" t="s">
        <v>8843</v>
      </c>
      <c r="F2572" s="24" t="s">
        <v>317</v>
      </c>
      <c r="G2572" s="25">
        <v>220</v>
      </c>
      <c r="H2572" s="24">
        <v>1E-4</v>
      </c>
      <c r="I2572" s="26">
        <f>ROUND(G2572*H2572,P4)</f>
        <v>0</v>
      </c>
      <c r="L2572" s="26">
        <v>0</v>
      </c>
      <c r="M2572" s="20">
        <f>ROUND(G2572*L2572,P4)</f>
        <v>0</v>
      </c>
      <c r="N2572" s="21" t="s">
        <v>170</v>
      </c>
      <c r="O2572" s="27">
        <f>M2572*AA2572</f>
        <v>0</v>
      </c>
      <c r="P2572">
        <v>3</v>
      </c>
      <c r="AA2572">
        <f>IF(P2572=1,$O$3,IF(P2572=2,$O$4,$O$5))</f>
        <v>0</v>
      </c>
    </row>
    <row r="2573" spans="1:27" ht="52.9">
      <c r="A2573" t="s">
        <v>173</v>
      </c>
      <c r="E2573" s="23" t="s">
        <v>8844</v>
      </c>
    </row>
    <row r="2574" spans="1:27">
      <c r="A2574" t="s">
        <v>174</v>
      </c>
      <c r="E2574" s="28" t="s">
        <v>8845</v>
      </c>
    </row>
    <row r="2575" spans="1:27" ht="264">
      <c r="A2575" t="s">
        <v>176</v>
      </c>
      <c r="E2575" s="23" t="s">
        <v>8846</v>
      </c>
    </row>
    <row r="2576" spans="1:27" ht="26.45">
      <c r="A2576" t="s">
        <v>168</v>
      </c>
      <c r="B2576">
        <v>815</v>
      </c>
      <c r="C2576" s="22" t="s">
        <v>8847</v>
      </c>
      <c r="D2576" t="s">
        <v>170</v>
      </c>
      <c r="E2576" s="23" t="s">
        <v>8848</v>
      </c>
      <c r="F2576" s="24" t="s">
        <v>415</v>
      </c>
      <c r="G2576" s="25">
        <v>18</v>
      </c>
      <c r="H2576" s="24">
        <v>1E-4</v>
      </c>
      <c r="I2576" s="26">
        <f>ROUND(G2576*H2576,P4)</f>
        <v>0</v>
      </c>
      <c r="L2576" s="26">
        <v>0</v>
      </c>
      <c r="M2576" s="20">
        <f>ROUND(G2576*L2576,P4)</f>
        <v>0</v>
      </c>
      <c r="N2576" s="21" t="s">
        <v>170</v>
      </c>
      <c r="O2576" s="27">
        <f>M2576*AA2576</f>
        <v>0</v>
      </c>
      <c r="P2576">
        <v>3</v>
      </c>
      <c r="AA2576">
        <f>IF(P2576=1,$O$3,IF(P2576=2,$O$4,$O$5))</f>
        <v>0</v>
      </c>
    </row>
    <row r="2577" spans="1:27" ht="52.9">
      <c r="A2577" t="s">
        <v>173</v>
      </c>
      <c r="E2577" s="23" t="s">
        <v>8849</v>
      </c>
    </row>
    <row r="2578" spans="1:27">
      <c r="A2578" t="s">
        <v>174</v>
      </c>
      <c r="E2578" s="28" t="s">
        <v>8850</v>
      </c>
    </row>
    <row r="2579" spans="1:27" ht="264">
      <c r="A2579" t="s">
        <v>176</v>
      </c>
      <c r="E2579" s="23" t="s">
        <v>8851</v>
      </c>
    </row>
    <row r="2580" spans="1:27" ht="26.45">
      <c r="A2580" t="s">
        <v>168</v>
      </c>
      <c r="B2580">
        <v>816</v>
      </c>
      <c r="C2580" s="22" t="s">
        <v>8852</v>
      </c>
      <c r="D2580" t="s">
        <v>170</v>
      </c>
      <c r="E2580" s="23" t="s">
        <v>8853</v>
      </c>
      <c r="F2580" s="24" t="s">
        <v>415</v>
      </c>
      <c r="G2580" s="25">
        <v>6</v>
      </c>
      <c r="H2580" s="24">
        <v>1E-4</v>
      </c>
      <c r="I2580" s="26">
        <f>ROUND(G2580*H2580,P4)</f>
        <v>0</v>
      </c>
      <c r="L2580" s="26">
        <v>0</v>
      </c>
      <c r="M2580" s="20">
        <f>ROUND(G2580*L2580,P4)</f>
        <v>0</v>
      </c>
      <c r="N2580" s="21" t="s">
        <v>170</v>
      </c>
      <c r="O2580" s="27">
        <f>M2580*AA2580</f>
        <v>0</v>
      </c>
      <c r="P2580">
        <v>3</v>
      </c>
      <c r="AA2580">
        <f>IF(P2580=1,$O$3,IF(P2580=2,$O$4,$O$5))</f>
        <v>0</v>
      </c>
    </row>
    <row r="2581" spans="1:27" ht="39.6">
      <c r="A2581" t="s">
        <v>173</v>
      </c>
      <c r="E2581" s="23" t="s">
        <v>8854</v>
      </c>
    </row>
    <row r="2582" spans="1:27">
      <c r="A2582" t="s">
        <v>174</v>
      </c>
      <c r="E2582" s="28" t="s">
        <v>8855</v>
      </c>
    </row>
    <row r="2583" spans="1:27" ht="264">
      <c r="A2583" t="s">
        <v>176</v>
      </c>
      <c r="E2583" s="23" t="s">
        <v>8851</v>
      </c>
    </row>
    <row r="2584" spans="1:27" ht="39.6">
      <c r="A2584" t="s">
        <v>168</v>
      </c>
      <c r="B2584">
        <v>817</v>
      </c>
      <c r="C2584" s="22" t="s">
        <v>8856</v>
      </c>
      <c r="D2584" t="s">
        <v>170</v>
      </c>
      <c r="E2584" s="23" t="s">
        <v>8857</v>
      </c>
      <c r="F2584" s="24" t="s">
        <v>317</v>
      </c>
      <c r="G2584" s="25">
        <v>320</v>
      </c>
      <c r="H2584" s="24">
        <v>1E-4</v>
      </c>
      <c r="I2584" s="26">
        <f>ROUND(G2584*H2584,P4)</f>
        <v>0</v>
      </c>
      <c r="L2584" s="26">
        <v>0</v>
      </c>
      <c r="M2584" s="20">
        <f>ROUND(G2584*L2584,P4)</f>
        <v>0</v>
      </c>
      <c r="N2584" s="21" t="s">
        <v>170</v>
      </c>
      <c r="O2584" s="27">
        <f>M2584*AA2584</f>
        <v>0</v>
      </c>
      <c r="P2584">
        <v>3</v>
      </c>
      <c r="AA2584">
        <f>IF(P2584=1,$O$3,IF(P2584=2,$O$4,$O$5))</f>
        <v>0</v>
      </c>
    </row>
    <row r="2585" spans="1:27" ht="52.9">
      <c r="A2585" t="s">
        <v>173</v>
      </c>
      <c r="E2585" s="23" t="s">
        <v>8858</v>
      </c>
    </row>
    <row r="2586" spans="1:27">
      <c r="A2586" t="s">
        <v>174</v>
      </c>
      <c r="E2586" s="28" t="s">
        <v>8859</v>
      </c>
    </row>
    <row r="2587" spans="1:27" ht="264">
      <c r="A2587" t="s">
        <v>176</v>
      </c>
      <c r="E2587" s="23" t="s">
        <v>8851</v>
      </c>
    </row>
    <row r="2588" spans="1:27" ht="39.6">
      <c r="A2588" t="s">
        <v>168</v>
      </c>
      <c r="B2588">
        <v>818</v>
      </c>
      <c r="C2588" s="22" t="s">
        <v>8860</v>
      </c>
      <c r="D2588" t="s">
        <v>170</v>
      </c>
      <c r="E2588" s="23" t="s">
        <v>8861</v>
      </c>
      <c r="F2588" s="24" t="s">
        <v>415</v>
      </c>
      <c r="G2588" s="25">
        <v>18</v>
      </c>
      <c r="H2588" s="24">
        <v>1E-4</v>
      </c>
      <c r="I2588" s="26">
        <f>ROUND(G2588*H2588,P4)</f>
        <v>0</v>
      </c>
      <c r="L2588" s="26">
        <v>0</v>
      </c>
      <c r="M2588" s="20">
        <f>ROUND(G2588*L2588,P4)</f>
        <v>0</v>
      </c>
      <c r="N2588" s="21" t="s">
        <v>170</v>
      </c>
      <c r="O2588" s="27">
        <f>M2588*AA2588</f>
        <v>0</v>
      </c>
      <c r="P2588">
        <v>3</v>
      </c>
      <c r="AA2588">
        <f>IF(P2588=1,$O$3,IF(P2588=2,$O$4,$O$5))</f>
        <v>0</v>
      </c>
    </row>
    <row r="2589" spans="1:27" ht="39.6">
      <c r="A2589" t="s">
        <v>173</v>
      </c>
      <c r="E2589" s="23" t="s">
        <v>8862</v>
      </c>
    </row>
    <row r="2590" spans="1:27">
      <c r="A2590" t="s">
        <v>174</v>
      </c>
      <c r="E2590" s="28" t="s">
        <v>8850</v>
      </c>
    </row>
    <row r="2591" spans="1:27" ht="264">
      <c r="A2591" t="s">
        <v>176</v>
      </c>
      <c r="E2591" s="23" t="s">
        <v>8846</v>
      </c>
    </row>
    <row r="2592" spans="1:27" ht="39.6">
      <c r="A2592" t="s">
        <v>168</v>
      </c>
      <c r="B2592">
        <v>819</v>
      </c>
      <c r="C2592" s="22" t="s">
        <v>8863</v>
      </c>
      <c r="D2592" t="s">
        <v>170</v>
      </c>
      <c r="E2592" s="23" t="s">
        <v>8864</v>
      </c>
      <c r="F2592" s="24" t="s">
        <v>415</v>
      </c>
      <c r="G2592" s="25">
        <v>60</v>
      </c>
      <c r="H2592" s="24">
        <v>1E-4</v>
      </c>
      <c r="I2592" s="26">
        <f>ROUND(G2592*H2592,P4)</f>
        <v>0</v>
      </c>
      <c r="L2592" s="26">
        <v>0</v>
      </c>
      <c r="M2592" s="20">
        <f>ROUND(G2592*L2592,P4)</f>
        <v>0</v>
      </c>
      <c r="N2592" s="21" t="s">
        <v>170</v>
      </c>
      <c r="O2592" s="27">
        <f>M2592*AA2592</f>
        <v>0</v>
      </c>
      <c r="P2592">
        <v>3</v>
      </c>
      <c r="AA2592">
        <f>IF(P2592=1,$O$3,IF(P2592=2,$O$4,$O$5))</f>
        <v>0</v>
      </c>
    </row>
    <row r="2593" spans="1:27" ht="39.6">
      <c r="A2593" t="s">
        <v>173</v>
      </c>
      <c r="E2593" s="23" t="s">
        <v>8865</v>
      </c>
    </row>
    <row r="2594" spans="1:27">
      <c r="A2594" t="s">
        <v>174</v>
      </c>
      <c r="E2594" s="28" t="s">
        <v>8866</v>
      </c>
    </row>
    <row r="2595" spans="1:27" ht="264">
      <c r="A2595" t="s">
        <v>176</v>
      </c>
      <c r="E2595" s="23" t="s">
        <v>8846</v>
      </c>
    </row>
    <row r="2596" spans="1:27" ht="39.6">
      <c r="A2596" t="s">
        <v>168</v>
      </c>
      <c r="B2596">
        <v>820</v>
      </c>
      <c r="C2596" s="22" t="s">
        <v>8867</v>
      </c>
      <c r="D2596" t="s">
        <v>170</v>
      </c>
      <c r="E2596" s="23" t="s">
        <v>8868</v>
      </c>
      <c r="F2596" s="24" t="s">
        <v>317</v>
      </c>
      <c r="G2596" s="25">
        <v>256</v>
      </c>
      <c r="H2596" s="24">
        <v>1E-4</v>
      </c>
      <c r="I2596" s="26">
        <f>ROUND(G2596*H2596,P4)</f>
        <v>0</v>
      </c>
      <c r="L2596" s="26">
        <v>0</v>
      </c>
      <c r="M2596" s="20">
        <f>ROUND(G2596*L2596,P4)</f>
        <v>0</v>
      </c>
      <c r="N2596" s="21" t="s">
        <v>170</v>
      </c>
      <c r="O2596" s="27">
        <f>M2596*AA2596</f>
        <v>0</v>
      </c>
      <c r="P2596">
        <v>3</v>
      </c>
      <c r="AA2596">
        <f>IF(P2596=1,$O$3,IF(P2596=2,$O$4,$O$5))</f>
        <v>0</v>
      </c>
    </row>
    <row r="2597" spans="1:27" ht="52.9">
      <c r="A2597" t="s">
        <v>173</v>
      </c>
      <c r="E2597" s="23" t="s">
        <v>8869</v>
      </c>
    </row>
    <row r="2598" spans="1:27">
      <c r="A2598" t="s">
        <v>174</v>
      </c>
      <c r="E2598" s="28" t="s">
        <v>8870</v>
      </c>
    </row>
    <row r="2599" spans="1:27" ht="264">
      <c r="A2599" t="s">
        <v>176</v>
      </c>
      <c r="E2599" s="23" t="s">
        <v>8851</v>
      </c>
    </row>
    <row r="2600" spans="1:27">
      <c r="A2600" t="s">
        <v>165</v>
      </c>
      <c r="C2600" s="18" t="s">
        <v>166</v>
      </c>
      <c r="E2600" s="19" t="s">
        <v>167</v>
      </c>
      <c r="L2600" s="20">
        <f>SUMIFS(L2601:L2660,A2601:A2660,"P")</f>
        <v>0</v>
      </c>
      <c r="M2600" s="20">
        <f>SUMIFS(M2601:M2660,A2601:A2660,"P")</f>
        <v>0</v>
      </c>
      <c r="N2600" s="21"/>
    </row>
    <row r="2601" spans="1:27">
      <c r="A2601" t="s">
        <v>168</v>
      </c>
      <c r="B2601">
        <v>217</v>
      </c>
      <c r="C2601" s="22" t="s">
        <v>8871</v>
      </c>
      <c r="D2601" t="s">
        <v>170</v>
      </c>
      <c r="E2601" s="23" t="s">
        <v>8872</v>
      </c>
      <c r="F2601" s="24" t="s">
        <v>172</v>
      </c>
      <c r="G2601" s="25">
        <v>4184.3370000000004</v>
      </c>
      <c r="H2601" s="24">
        <v>0</v>
      </c>
      <c r="I2601" s="26">
        <f>ROUND(G2601*H2601,P4)</f>
        <v>0</v>
      </c>
      <c r="L2601" s="26">
        <v>0</v>
      </c>
      <c r="M2601" s="20">
        <f>ROUND(G2601*L2601,P4)</f>
        <v>0</v>
      </c>
      <c r="N2601" s="21" t="s">
        <v>348</v>
      </c>
      <c r="O2601" s="27">
        <f>M2601*AA2601</f>
        <v>0</v>
      </c>
      <c r="P2601">
        <v>3</v>
      </c>
      <c r="AA2601">
        <f>IF(P2601=1,$O$3,IF(P2601=2,$O$4,$O$5))</f>
        <v>0</v>
      </c>
    </row>
    <row r="2602" spans="1:27" ht="66">
      <c r="A2602" t="s">
        <v>173</v>
      </c>
      <c r="E2602" s="23" t="s">
        <v>8873</v>
      </c>
    </row>
    <row r="2603" spans="1:27">
      <c r="A2603" t="s">
        <v>174</v>
      </c>
      <c r="E2603" s="28" t="s">
        <v>8874</v>
      </c>
    </row>
    <row r="2604" spans="1:27">
      <c r="A2604" t="s">
        <v>176</v>
      </c>
      <c r="E2604" s="23" t="s">
        <v>170</v>
      </c>
    </row>
    <row r="2605" spans="1:27">
      <c r="A2605" t="s">
        <v>168</v>
      </c>
      <c r="B2605">
        <v>218</v>
      </c>
      <c r="C2605" s="22" t="s">
        <v>8875</v>
      </c>
      <c r="D2605" t="s">
        <v>170</v>
      </c>
      <c r="E2605" s="23" t="s">
        <v>8876</v>
      </c>
      <c r="F2605" s="24" t="s">
        <v>317</v>
      </c>
      <c r="G2605" s="25">
        <v>30</v>
      </c>
      <c r="H2605" s="24">
        <v>0</v>
      </c>
      <c r="I2605" s="26">
        <f>ROUND(G2605*H2605,P4)</f>
        <v>0</v>
      </c>
      <c r="L2605" s="26">
        <v>0</v>
      </c>
      <c r="M2605" s="20">
        <f>ROUND(G2605*L2605,P4)</f>
        <v>0</v>
      </c>
      <c r="N2605" s="21" t="s">
        <v>348</v>
      </c>
      <c r="O2605" s="27">
        <f>M2605*AA2605</f>
        <v>0</v>
      </c>
      <c r="P2605">
        <v>3</v>
      </c>
      <c r="AA2605">
        <f>IF(P2605=1,$O$3,IF(P2605=2,$O$4,$O$5))</f>
        <v>0</v>
      </c>
    </row>
    <row r="2606" spans="1:27" ht="39.6">
      <c r="A2606" t="s">
        <v>173</v>
      </c>
      <c r="E2606" s="23" t="s">
        <v>8877</v>
      </c>
    </row>
    <row r="2607" spans="1:27">
      <c r="A2607" t="s">
        <v>174</v>
      </c>
      <c r="E2607" s="28" t="s">
        <v>705</v>
      </c>
    </row>
    <row r="2608" spans="1:27">
      <c r="A2608" t="s">
        <v>176</v>
      </c>
      <c r="E2608" s="23" t="s">
        <v>170</v>
      </c>
    </row>
    <row r="2609" spans="1:27">
      <c r="A2609" t="s">
        <v>168</v>
      </c>
      <c r="B2609">
        <v>219</v>
      </c>
      <c r="C2609" s="22" t="s">
        <v>8878</v>
      </c>
      <c r="D2609" t="s">
        <v>170</v>
      </c>
      <c r="E2609" s="23" t="s">
        <v>8879</v>
      </c>
      <c r="F2609" s="24" t="s">
        <v>317</v>
      </c>
      <c r="G2609" s="25">
        <v>730</v>
      </c>
      <c r="H2609" s="24">
        <v>0</v>
      </c>
      <c r="I2609" s="26">
        <f>ROUND(G2609*H2609,P4)</f>
        <v>0</v>
      </c>
      <c r="L2609" s="26">
        <v>0</v>
      </c>
      <c r="M2609" s="20">
        <f>ROUND(G2609*L2609,P4)</f>
        <v>0</v>
      </c>
      <c r="N2609" s="21" t="s">
        <v>348</v>
      </c>
      <c r="O2609" s="27">
        <f>M2609*AA2609</f>
        <v>0</v>
      </c>
      <c r="P2609">
        <v>3</v>
      </c>
      <c r="AA2609">
        <f>IF(P2609=1,$O$3,IF(P2609=2,$O$4,$O$5))</f>
        <v>0</v>
      </c>
    </row>
    <row r="2610" spans="1:27" ht="66">
      <c r="A2610" t="s">
        <v>173</v>
      </c>
      <c r="E2610" s="23" t="s">
        <v>8880</v>
      </c>
    </row>
    <row r="2611" spans="1:27">
      <c r="A2611" t="s">
        <v>174</v>
      </c>
      <c r="E2611" s="28" t="s">
        <v>8881</v>
      </c>
    </row>
    <row r="2612" spans="1:27">
      <c r="A2612" t="s">
        <v>176</v>
      </c>
      <c r="E2612" s="23" t="s">
        <v>170</v>
      </c>
    </row>
    <row r="2613" spans="1:27">
      <c r="A2613" t="s">
        <v>168</v>
      </c>
      <c r="B2613">
        <v>220</v>
      </c>
      <c r="C2613" s="22" t="s">
        <v>8882</v>
      </c>
      <c r="D2613" t="s">
        <v>170</v>
      </c>
      <c r="E2613" s="23" t="s">
        <v>8883</v>
      </c>
      <c r="F2613" s="24" t="s">
        <v>172</v>
      </c>
      <c r="G2613" s="25">
        <v>42.87</v>
      </c>
      <c r="H2613" s="24">
        <v>0</v>
      </c>
      <c r="I2613" s="26">
        <f>ROUND(G2613*H2613,P4)</f>
        <v>0</v>
      </c>
      <c r="L2613" s="26">
        <v>0</v>
      </c>
      <c r="M2613" s="20">
        <f>ROUND(G2613*L2613,P4)</f>
        <v>0</v>
      </c>
      <c r="N2613" s="21" t="s">
        <v>170</v>
      </c>
      <c r="O2613" s="27">
        <f>M2613*AA2613</f>
        <v>0</v>
      </c>
      <c r="P2613">
        <v>3</v>
      </c>
      <c r="AA2613">
        <f>IF(P2613=1,$O$3,IF(P2613=2,$O$4,$O$5))</f>
        <v>0</v>
      </c>
    </row>
    <row r="2614" spans="1:27">
      <c r="A2614" t="s">
        <v>173</v>
      </c>
      <c r="E2614" s="23" t="s">
        <v>170</v>
      </c>
    </row>
    <row r="2615" spans="1:27">
      <c r="A2615" t="s">
        <v>174</v>
      </c>
      <c r="E2615" s="28" t="s">
        <v>8884</v>
      </c>
    </row>
    <row r="2616" spans="1:27" ht="26.45">
      <c r="A2616" t="s">
        <v>176</v>
      </c>
      <c r="E2616" s="23" t="s">
        <v>177</v>
      </c>
    </row>
    <row r="2617" spans="1:27">
      <c r="A2617" t="s">
        <v>168</v>
      </c>
      <c r="B2617">
        <v>221</v>
      </c>
      <c r="C2617" s="22" t="s">
        <v>8885</v>
      </c>
      <c r="D2617" t="s">
        <v>170</v>
      </c>
      <c r="E2617" s="23" t="s">
        <v>8886</v>
      </c>
      <c r="F2617" s="24" t="s">
        <v>172</v>
      </c>
      <c r="G2617" s="25">
        <v>120.09</v>
      </c>
      <c r="H2617" s="24">
        <v>0</v>
      </c>
      <c r="I2617" s="26">
        <f>ROUND(G2617*H2617,P4)</f>
        <v>0</v>
      </c>
      <c r="L2617" s="26">
        <v>0</v>
      </c>
      <c r="M2617" s="20">
        <f>ROUND(G2617*L2617,P4)</f>
        <v>0</v>
      </c>
      <c r="N2617" s="21" t="s">
        <v>170</v>
      </c>
      <c r="O2617" s="27">
        <f>M2617*AA2617</f>
        <v>0</v>
      </c>
      <c r="P2617">
        <v>3</v>
      </c>
      <c r="AA2617">
        <f>IF(P2617=1,$O$3,IF(P2617=2,$O$4,$O$5))</f>
        <v>0</v>
      </c>
    </row>
    <row r="2618" spans="1:27">
      <c r="A2618" t="s">
        <v>173</v>
      </c>
      <c r="E2618" s="23" t="s">
        <v>170</v>
      </c>
    </row>
    <row r="2619" spans="1:27">
      <c r="A2619" t="s">
        <v>174</v>
      </c>
      <c r="E2619" s="28" t="s">
        <v>8887</v>
      </c>
    </row>
    <row r="2620" spans="1:27" ht="26.45">
      <c r="A2620" t="s">
        <v>176</v>
      </c>
      <c r="E2620" s="23" t="s">
        <v>177</v>
      </c>
    </row>
    <row r="2621" spans="1:27">
      <c r="A2621" t="s">
        <v>168</v>
      </c>
      <c r="B2621">
        <v>222</v>
      </c>
      <c r="C2621" s="22" t="s">
        <v>8888</v>
      </c>
      <c r="D2621" t="s">
        <v>170</v>
      </c>
      <c r="E2621" s="23" t="s">
        <v>8889</v>
      </c>
      <c r="F2621" s="24" t="s">
        <v>172</v>
      </c>
      <c r="G2621" s="25">
        <v>109.712</v>
      </c>
      <c r="H2621" s="24">
        <v>0</v>
      </c>
      <c r="I2621" s="26">
        <f>ROUND(G2621*H2621,P4)</f>
        <v>0</v>
      </c>
      <c r="L2621" s="26">
        <v>0</v>
      </c>
      <c r="M2621" s="20">
        <f>ROUND(G2621*L2621,P4)</f>
        <v>0</v>
      </c>
      <c r="N2621" s="21" t="s">
        <v>170</v>
      </c>
      <c r="O2621" s="27">
        <f>M2621*AA2621</f>
        <v>0</v>
      </c>
      <c r="P2621">
        <v>3</v>
      </c>
      <c r="AA2621">
        <f>IF(P2621=1,$O$3,IF(P2621=2,$O$4,$O$5))</f>
        <v>0</v>
      </c>
    </row>
    <row r="2622" spans="1:27">
      <c r="A2622" t="s">
        <v>173</v>
      </c>
      <c r="E2622" s="23" t="s">
        <v>170</v>
      </c>
    </row>
    <row r="2623" spans="1:27">
      <c r="A2623" t="s">
        <v>174</v>
      </c>
      <c r="E2623" s="28" t="s">
        <v>8890</v>
      </c>
    </row>
    <row r="2624" spans="1:27" ht="26.45">
      <c r="A2624" t="s">
        <v>176</v>
      </c>
      <c r="E2624" s="23" t="s">
        <v>177</v>
      </c>
    </row>
    <row r="2625" spans="1:27">
      <c r="A2625" t="s">
        <v>168</v>
      </c>
      <c r="B2625">
        <v>223</v>
      </c>
      <c r="C2625" s="22" t="s">
        <v>6863</v>
      </c>
      <c r="D2625" t="s">
        <v>170</v>
      </c>
      <c r="E2625" s="23" t="s">
        <v>6864</v>
      </c>
      <c r="F2625" s="24" t="s">
        <v>172</v>
      </c>
      <c r="G2625" s="25">
        <v>17.553000000000001</v>
      </c>
      <c r="H2625" s="24">
        <v>0</v>
      </c>
      <c r="I2625" s="26">
        <f>ROUND(G2625*H2625,P4)</f>
        <v>0</v>
      </c>
      <c r="L2625" s="26">
        <v>0</v>
      </c>
      <c r="M2625" s="20">
        <f>ROUND(G2625*L2625,P4)</f>
        <v>0</v>
      </c>
      <c r="N2625" s="21" t="s">
        <v>170</v>
      </c>
      <c r="O2625" s="27">
        <f>M2625*AA2625</f>
        <v>0</v>
      </c>
      <c r="P2625">
        <v>3</v>
      </c>
      <c r="AA2625">
        <f>IF(P2625=1,$O$3,IF(P2625=2,$O$4,$O$5))</f>
        <v>0</v>
      </c>
    </row>
    <row r="2626" spans="1:27">
      <c r="A2626" t="s">
        <v>173</v>
      </c>
      <c r="E2626" s="23" t="s">
        <v>170</v>
      </c>
    </row>
    <row r="2627" spans="1:27">
      <c r="A2627" t="s">
        <v>174</v>
      </c>
      <c r="E2627" s="28" t="s">
        <v>8891</v>
      </c>
    </row>
    <row r="2628" spans="1:27" ht="26.45">
      <c r="A2628" t="s">
        <v>176</v>
      </c>
      <c r="E2628" s="23" t="s">
        <v>177</v>
      </c>
    </row>
    <row r="2629" spans="1:27">
      <c r="A2629" t="s">
        <v>168</v>
      </c>
      <c r="B2629">
        <v>224</v>
      </c>
      <c r="C2629" s="22" t="s">
        <v>8892</v>
      </c>
      <c r="D2629" t="s">
        <v>170</v>
      </c>
      <c r="E2629" s="23" t="s">
        <v>8893</v>
      </c>
      <c r="F2629" s="24" t="s">
        <v>172</v>
      </c>
      <c r="G2629" s="25">
        <v>29.908999999999999</v>
      </c>
      <c r="H2629" s="24">
        <v>0</v>
      </c>
      <c r="I2629" s="26">
        <f>ROUND(G2629*H2629,P4)</f>
        <v>0</v>
      </c>
      <c r="L2629" s="26">
        <v>0</v>
      </c>
      <c r="M2629" s="20">
        <f>ROUND(G2629*L2629,P4)</f>
        <v>0</v>
      </c>
      <c r="N2629" s="21" t="s">
        <v>170</v>
      </c>
      <c r="O2629" s="27">
        <f>M2629*AA2629</f>
        <v>0</v>
      </c>
      <c r="P2629">
        <v>3</v>
      </c>
      <c r="AA2629">
        <f>IF(P2629=1,$O$3,IF(P2629=2,$O$4,$O$5))</f>
        <v>0</v>
      </c>
    </row>
    <row r="2630" spans="1:27">
      <c r="A2630" t="s">
        <v>173</v>
      </c>
      <c r="E2630" s="23" t="s">
        <v>170</v>
      </c>
    </row>
    <row r="2631" spans="1:27">
      <c r="A2631" t="s">
        <v>174</v>
      </c>
      <c r="E2631" s="28" t="s">
        <v>8894</v>
      </c>
    </row>
    <row r="2632" spans="1:27" ht="26.45">
      <c r="A2632" t="s">
        <v>176</v>
      </c>
      <c r="E2632" s="23" t="s">
        <v>177</v>
      </c>
    </row>
    <row r="2633" spans="1:27">
      <c r="A2633" t="s">
        <v>168</v>
      </c>
      <c r="B2633">
        <v>225</v>
      </c>
      <c r="C2633" s="22" t="s">
        <v>8895</v>
      </c>
      <c r="D2633" t="s">
        <v>170</v>
      </c>
      <c r="E2633" s="23" t="s">
        <v>8896</v>
      </c>
      <c r="F2633" s="24" t="s">
        <v>172</v>
      </c>
      <c r="G2633" s="25">
        <v>1</v>
      </c>
      <c r="H2633" s="24">
        <v>0</v>
      </c>
      <c r="I2633" s="26">
        <f>ROUND(G2633*H2633,P4)</f>
        <v>0</v>
      </c>
      <c r="L2633" s="26">
        <v>0</v>
      </c>
      <c r="M2633" s="20">
        <f>ROUND(G2633*L2633,P4)</f>
        <v>0</v>
      </c>
      <c r="N2633" s="21" t="s">
        <v>170</v>
      </c>
      <c r="O2633" s="27">
        <f>M2633*AA2633</f>
        <v>0</v>
      </c>
      <c r="P2633">
        <v>3</v>
      </c>
      <c r="AA2633">
        <f>IF(P2633=1,$O$3,IF(P2633=2,$O$4,$O$5))</f>
        <v>0</v>
      </c>
    </row>
    <row r="2634" spans="1:27">
      <c r="A2634" t="s">
        <v>173</v>
      </c>
      <c r="E2634" s="23" t="s">
        <v>170</v>
      </c>
    </row>
    <row r="2635" spans="1:27">
      <c r="A2635" t="s">
        <v>174</v>
      </c>
      <c r="E2635" s="28" t="s">
        <v>183</v>
      </c>
    </row>
    <row r="2636" spans="1:27" ht="26.45">
      <c r="A2636" t="s">
        <v>176</v>
      </c>
      <c r="E2636" s="23" t="s">
        <v>177</v>
      </c>
    </row>
    <row r="2637" spans="1:27">
      <c r="A2637" t="s">
        <v>168</v>
      </c>
      <c r="B2637">
        <v>226</v>
      </c>
      <c r="C2637" s="22" t="s">
        <v>2897</v>
      </c>
      <c r="D2637" t="s">
        <v>170</v>
      </c>
      <c r="E2637" s="23" t="s">
        <v>2898</v>
      </c>
      <c r="F2637" s="24" t="s">
        <v>172</v>
      </c>
      <c r="G2637" s="25">
        <v>1048.8320000000001</v>
      </c>
      <c r="H2637" s="24">
        <v>0</v>
      </c>
      <c r="I2637" s="26">
        <f>ROUND(G2637*H2637,P4)</f>
        <v>0</v>
      </c>
      <c r="L2637" s="26">
        <v>0</v>
      </c>
      <c r="M2637" s="20">
        <f>ROUND(G2637*L2637,P4)</f>
        <v>0</v>
      </c>
      <c r="N2637" s="21" t="s">
        <v>170</v>
      </c>
      <c r="O2637" s="27">
        <f>M2637*AA2637</f>
        <v>0</v>
      </c>
      <c r="P2637">
        <v>3</v>
      </c>
      <c r="AA2637">
        <f>IF(P2637=1,$O$3,IF(P2637=2,$O$4,$O$5))</f>
        <v>0</v>
      </c>
    </row>
    <row r="2638" spans="1:27">
      <c r="A2638" t="s">
        <v>173</v>
      </c>
      <c r="E2638" s="23" t="s">
        <v>170</v>
      </c>
    </row>
    <row r="2639" spans="1:27">
      <c r="A2639" t="s">
        <v>174</v>
      </c>
      <c r="E2639" s="28" t="s">
        <v>8897</v>
      </c>
    </row>
    <row r="2640" spans="1:27" ht="26.45">
      <c r="A2640" t="s">
        <v>176</v>
      </c>
      <c r="E2640" s="23" t="s">
        <v>177</v>
      </c>
    </row>
    <row r="2641" spans="1:27">
      <c r="A2641" t="s">
        <v>168</v>
      </c>
      <c r="B2641">
        <v>227</v>
      </c>
      <c r="C2641" s="22" t="s">
        <v>8898</v>
      </c>
      <c r="D2641" t="s">
        <v>170</v>
      </c>
      <c r="E2641" s="23" t="s">
        <v>8899</v>
      </c>
      <c r="F2641" s="24" t="s">
        <v>172</v>
      </c>
      <c r="G2641" s="25">
        <v>40.515000000000001</v>
      </c>
      <c r="H2641" s="24">
        <v>0</v>
      </c>
      <c r="I2641" s="26">
        <f>ROUND(G2641*H2641,P4)</f>
        <v>0</v>
      </c>
      <c r="L2641" s="26">
        <v>0</v>
      </c>
      <c r="M2641" s="20">
        <f>ROUND(G2641*L2641,P4)</f>
        <v>0</v>
      </c>
      <c r="N2641" s="21" t="s">
        <v>170</v>
      </c>
      <c r="O2641" s="27">
        <f>M2641*AA2641</f>
        <v>0</v>
      </c>
      <c r="P2641">
        <v>3</v>
      </c>
      <c r="AA2641">
        <f>IF(P2641=1,$O$3,IF(P2641=2,$O$4,$O$5))</f>
        <v>0</v>
      </c>
    </row>
    <row r="2642" spans="1:27">
      <c r="A2642" t="s">
        <v>173</v>
      </c>
      <c r="E2642" s="23" t="s">
        <v>170</v>
      </c>
    </row>
    <row r="2643" spans="1:27">
      <c r="A2643" t="s">
        <v>174</v>
      </c>
      <c r="E2643" s="28" t="s">
        <v>8900</v>
      </c>
    </row>
    <row r="2644" spans="1:27" ht="26.45">
      <c r="A2644" t="s">
        <v>176</v>
      </c>
      <c r="E2644" s="23" t="s">
        <v>177</v>
      </c>
    </row>
    <row r="2645" spans="1:27">
      <c r="A2645" t="s">
        <v>168</v>
      </c>
      <c r="B2645">
        <v>228</v>
      </c>
      <c r="C2645" s="22" t="s">
        <v>608</v>
      </c>
      <c r="D2645" t="s">
        <v>170</v>
      </c>
      <c r="E2645" s="23" t="s">
        <v>609</v>
      </c>
      <c r="F2645" s="24" t="s">
        <v>172</v>
      </c>
      <c r="G2645" s="25">
        <v>1551.279</v>
      </c>
      <c r="H2645" s="24">
        <v>0</v>
      </c>
      <c r="I2645" s="26">
        <f>ROUND(G2645*H2645,P4)</f>
        <v>0</v>
      </c>
      <c r="L2645" s="26">
        <v>0</v>
      </c>
      <c r="M2645" s="20">
        <f>ROUND(G2645*L2645,P4)</f>
        <v>0</v>
      </c>
      <c r="N2645" s="21" t="s">
        <v>170</v>
      </c>
      <c r="O2645" s="27">
        <f>M2645*AA2645</f>
        <v>0</v>
      </c>
      <c r="P2645">
        <v>3</v>
      </c>
      <c r="AA2645">
        <f>IF(P2645=1,$O$3,IF(P2645=2,$O$4,$O$5))</f>
        <v>0</v>
      </c>
    </row>
    <row r="2646" spans="1:27">
      <c r="A2646" t="s">
        <v>173</v>
      </c>
      <c r="E2646" s="23" t="s">
        <v>170</v>
      </c>
    </row>
    <row r="2647" spans="1:27">
      <c r="A2647" t="s">
        <v>174</v>
      </c>
      <c r="E2647" s="28" t="s">
        <v>8901</v>
      </c>
    </row>
    <row r="2648" spans="1:27" ht="26.45">
      <c r="A2648" t="s">
        <v>176</v>
      </c>
      <c r="E2648" s="23" t="s">
        <v>177</v>
      </c>
    </row>
    <row r="2649" spans="1:27">
      <c r="A2649" t="s">
        <v>168</v>
      </c>
      <c r="B2649">
        <v>229</v>
      </c>
      <c r="C2649" s="22" t="s">
        <v>8902</v>
      </c>
      <c r="D2649" t="s">
        <v>170</v>
      </c>
      <c r="E2649" s="23" t="s">
        <v>8903</v>
      </c>
      <c r="F2649" s="24" t="s">
        <v>172</v>
      </c>
      <c r="G2649" s="25">
        <v>320.476</v>
      </c>
      <c r="H2649" s="24">
        <v>0</v>
      </c>
      <c r="I2649" s="26">
        <f>ROUND(G2649*H2649,P4)</f>
        <v>0</v>
      </c>
      <c r="L2649" s="26">
        <v>0</v>
      </c>
      <c r="M2649" s="20">
        <f>ROUND(G2649*L2649,P4)</f>
        <v>0</v>
      </c>
      <c r="N2649" s="21" t="s">
        <v>170</v>
      </c>
      <c r="O2649" s="27">
        <f>M2649*AA2649</f>
        <v>0</v>
      </c>
      <c r="P2649">
        <v>3</v>
      </c>
      <c r="AA2649">
        <f>IF(P2649=1,$O$3,IF(P2649=2,$O$4,$O$5))</f>
        <v>0</v>
      </c>
    </row>
    <row r="2650" spans="1:27">
      <c r="A2650" t="s">
        <v>173</v>
      </c>
      <c r="E2650" s="23" t="s">
        <v>170</v>
      </c>
    </row>
    <row r="2651" spans="1:27">
      <c r="A2651" t="s">
        <v>174</v>
      </c>
      <c r="E2651" s="28" t="s">
        <v>8904</v>
      </c>
    </row>
    <row r="2652" spans="1:27" ht="26.45">
      <c r="A2652" t="s">
        <v>176</v>
      </c>
      <c r="E2652" s="23" t="s">
        <v>177</v>
      </c>
    </row>
    <row r="2653" spans="1:27" ht="26.45">
      <c r="A2653" t="s">
        <v>168</v>
      </c>
      <c r="B2653">
        <v>230</v>
      </c>
      <c r="C2653" s="22" t="s">
        <v>8905</v>
      </c>
      <c r="D2653" t="s">
        <v>170</v>
      </c>
      <c r="E2653" s="23" t="s">
        <v>8906</v>
      </c>
      <c r="F2653" s="24" t="s">
        <v>172</v>
      </c>
      <c r="G2653" s="25">
        <v>4.59</v>
      </c>
      <c r="H2653" s="24">
        <v>0</v>
      </c>
      <c r="I2653" s="26">
        <f>ROUND(G2653*H2653,P4)</f>
        <v>0</v>
      </c>
      <c r="L2653" s="26">
        <v>0</v>
      </c>
      <c r="M2653" s="20">
        <f>ROUND(G2653*L2653,P4)</f>
        <v>0</v>
      </c>
      <c r="N2653" s="21" t="s">
        <v>170</v>
      </c>
      <c r="O2653" s="27">
        <f>M2653*AA2653</f>
        <v>0</v>
      </c>
      <c r="P2653">
        <v>3</v>
      </c>
      <c r="AA2653">
        <f>IF(P2653=1,$O$3,IF(P2653=2,$O$4,$O$5))</f>
        <v>0</v>
      </c>
    </row>
    <row r="2654" spans="1:27">
      <c r="A2654" t="s">
        <v>173</v>
      </c>
      <c r="E2654" s="23" t="s">
        <v>170</v>
      </c>
    </row>
    <row r="2655" spans="1:27">
      <c r="A2655" t="s">
        <v>174</v>
      </c>
      <c r="E2655" s="28" t="s">
        <v>8907</v>
      </c>
    </row>
    <row r="2656" spans="1:27" ht="26.45">
      <c r="A2656" t="s">
        <v>176</v>
      </c>
      <c r="E2656" s="23" t="s">
        <v>177</v>
      </c>
    </row>
    <row r="2657" spans="1:27">
      <c r="A2657" t="s">
        <v>168</v>
      </c>
      <c r="B2657">
        <v>231</v>
      </c>
      <c r="C2657" s="22" t="s">
        <v>459</v>
      </c>
      <c r="D2657" t="s">
        <v>170</v>
      </c>
      <c r="E2657" s="23" t="s">
        <v>460</v>
      </c>
      <c r="F2657" s="24" t="s">
        <v>172</v>
      </c>
      <c r="G2657" s="25">
        <v>6.524</v>
      </c>
      <c r="H2657" s="24">
        <v>0</v>
      </c>
      <c r="I2657" s="26">
        <f>ROUND(G2657*H2657,P4)</f>
        <v>0</v>
      </c>
      <c r="L2657" s="26">
        <v>0</v>
      </c>
      <c r="M2657" s="20">
        <f>ROUND(G2657*L2657,P4)</f>
        <v>0</v>
      </c>
      <c r="N2657" s="21" t="s">
        <v>170</v>
      </c>
      <c r="O2657" s="27">
        <f>M2657*AA2657</f>
        <v>0</v>
      </c>
      <c r="P2657">
        <v>3</v>
      </c>
      <c r="AA2657">
        <f>IF(P2657=1,$O$3,IF(P2657=2,$O$4,$O$5))</f>
        <v>0</v>
      </c>
    </row>
    <row r="2658" spans="1:27">
      <c r="A2658" t="s">
        <v>173</v>
      </c>
      <c r="E2658" s="23" t="s">
        <v>170</v>
      </c>
    </row>
    <row r="2659" spans="1:27">
      <c r="A2659" t="s">
        <v>174</v>
      </c>
      <c r="E2659" s="28" t="s">
        <v>8908</v>
      </c>
    </row>
    <row r="2660" spans="1:27" ht="26.45">
      <c r="A2660" t="s">
        <v>176</v>
      </c>
      <c r="E2660" s="23" t="s">
        <v>177</v>
      </c>
    </row>
    <row r="2661" spans="1:27">
      <c r="A2661" t="s">
        <v>165</v>
      </c>
      <c r="C2661" s="18" t="s">
        <v>2612</v>
      </c>
      <c r="E2661" s="19" t="s">
        <v>2613</v>
      </c>
      <c r="L2661" s="20">
        <f>SUMIFS(L2662:L2665,A2662:A2665,"P")</f>
        <v>0</v>
      </c>
      <c r="M2661" s="20">
        <f>SUMIFS(M2662:M2665,A2662:A2665,"P")</f>
        <v>0</v>
      </c>
      <c r="N2661" s="21"/>
    </row>
    <row r="2662" spans="1:27">
      <c r="A2662" t="s">
        <v>168</v>
      </c>
      <c r="B2662">
        <v>232</v>
      </c>
      <c r="C2662" s="22" t="s">
        <v>3382</v>
      </c>
      <c r="D2662" t="s">
        <v>170</v>
      </c>
      <c r="E2662" s="23" t="s">
        <v>3383</v>
      </c>
      <c r="F2662" s="24" t="s">
        <v>172</v>
      </c>
      <c r="G2662" s="25">
        <v>2086.0810000000001</v>
      </c>
      <c r="H2662" s="24">
        <v>0</v>
      </c>
      <c r="I2662" s="26">
        <f>ROUND(G2662*H2662,P4)</f>
        <v>0</v>
      </c>
      <c r="L2662" s="26">
        <v>0</v>
      </c>
      <c r="M2662" s="20">
        <f>ROUND(G2662*L2662,P4)</f>
        <v>0</v>
      </c>
      <c r="N2662" s="21" t="s">
        <v>348</v>
      </c>
      <c r="O2662" s="27">
        <f>M2662*AA2662</f>
        <v>0</v>
      </c>
      <c r="P2662">
        <v>3</v>
      </c>
      <c r="AA2662">
        <f>IF(P2662=1,$O$3,IF(P2662=2,$O$4,$O$5))</f>
        <v>0</v>
      </c>
    </row>
    <row r="2663" spans="1:27" ht="79.150000000000006">
      <c r="A2663" t="s">
        <v>173</v>
      </c>
      <c r="E2663" s="23" t="s">
        <v>3384</v>
      </c>
    </row>
    <row r="2664" spans="1:27">
      <c r="A2664" t="s">
        <v>174</v>
      </c>
      <c r="E2664" s="28" t="s">
        <v>8909</v>
      </c>
    </row>
    <row r="2665" spans="1:27">
      <c r="A2665" t="s">
        <v>176</v>
      </c>
      <c r="E2665" s="23" t="s">
        <v>170</v>
      </c>
    </row>
    <row r="2666" spans="1:27">
      <c r="A2666" t="s">
        <v>165</v>
      </c>
      <c r="C2666" s="18" t="s">
        <v>8910</v>
      </c>
      <c r="E2666" s="19" t="s">
        <v>8911</v>
      </c>
      <c r="L2666" s="20">
        <f>SUMIFS(L2667:L3046,A2667:A3046,"P")</f>
        <v>0</v>
      </c>
      <c r="M2666" s="20">
        <f>SUMIFS(M2667:M3046,A2667:A3046,"P")</f>
        <v>0</v>
      </c>
      <c r="N2666" s="21"/>
    </row>
    <row r="2667" spans="1:27" ht="26.45">
      <c r="A2667" t="s">
        <v>168</v>
      </c>
      <c r="B2667">
        <v>672</v>
      </c>
      <c r="C2667" s="22" t="s">
        <v>8912</v>
      </c>
      <c r="D2667" t="s">
        <v>170</v>
      </c>
      <c r="E2667" s="23" t="s">
        <v>8913</v>
      </c>
      <c r="F2667" s="24" t="s">
        <v>415</v>
      </c>
      <c r="G2667" s="25">
        <v>1</v>
      </c>
      <c r="H2667" s="24">
        <v>0</v>
      </c>
      <c r="I2667" s="26">
        <f>ROUND(G2667*H2667,P4)</f>
        <v>0</v>
      </c>
      <c r="L2667" s="26">
        <v>0</v>
      </c>
      <c r="M2667" s="20">
        <f>ROUND(G2667*L2667,P4)</f>
        <v>0</v>
      </c>
      <c r="N2667" s="21" t="s">
        <v>170</v>
      </c>
      <c r="O2667" s="27">
        <f>M2667*AA2667</f>
        <v>0</v>
      </c>
      <c r="P2667">
        <v>3</v>
      </c>
      <c r="AA2667">
        <f>IF(P2667=1,$O$3,IF(P2667=2,$O$4,$O$5))</f>
        <v>0</v>
      </c>
    </row>
    <row r="2668" spans="1:27">
      <c r="A2668" t="s">
        <v>173</v>
      </c>
      <c r="E2668" s="23" t="s">
        <v>170</v>
      </c>
    </row>
    <row r="2669" spans="1:27">
      <c r="A2669" t="s">
        <v>174</v>
      </c>
      <c r="E2669" s="28" t="s">
        <v>183</v>
      </c>
    </row>
    <row r="2670" spans="1:27" ht="118.9">
      <c r="A2670" t="s">
        <v>176</v>
      </c>
      <c r="E2670" s="23" t="s">
        <v>8914</v>
      </c>
    </row>
    <row r="2671" spans="1:27" ht="26.45">
      <c r="A2671" t="s">
        <v>168</v>
      </c>
      <c r="B2671">
        <v>673</v>
      </c>
      <c r="C2671" s="22" t="s">
        <v>8915</v>
      </c>
      <c r="D2671" t="s">
        <v>170</v>
      </c>
      <c r="E2671" s="23" t="s">
        <v>8916</v>
      </c>
      <c r="F2671" s="24" t="s">
        <v>415</v>
      </c>
      <c r="G2671" s="25">
        <v>1</v>
      </c>
      <c r="H2671" s="24">
        <v>0</v>
      </c>
      <c r="I2671" s="26">
        <f>ROUND(G2671*H2671,P4)</f>
        <v>0</v>
      </c>
      <c r="L2671" s="26">
        <v>0</v>
      </c>
      <c r="M2671" s="20">
        <f>ROUND(G2671*L2671,P4)</f>
        <v>0</v>
      </c>
      <c r="N2671" s="21" t="s">
        <v>170</v>
      </c>
      <c r="O2671" s="27">
        <f>M2671*AA2671</f>
        <v>0</v>
      </c>
      <c r="P2671">
        <v>3</v>
      </c>
      <c r="AA2671">
        <f>IF(P2671=1,$O$3,IF(P2671=2,$O$4,$O$5))</f>
        <v>0</v>
      </c>
    </row>
    <row r="2672" spans="1:27">
      <c r="A2672" t="s">
        <v>173</v>
      </c>
      <c r="E2672" s="23" t="s">
        <v>170</v>
      </c>
    </row>
    <row r="2673" spans="1:27">
      <c r="A2673" t="s">
        <v>174</v>
      </c>
      <c r="E2673" s="28" t="s">
        <v>183</v>
      </c>
    </row>
    <row r="2674" spans="1:27" ht="118.9">
      <c r="A2674" t="s">
        <v>176</v>
      </c>
      <c r="E2674" s="23" t="s">
        <v>8914</v>
      </c>
    </row>
    <row r="2675" spans="1:27" ht="26.45">
      <c r="A2675" t="s">
        <v>168</v>
      </c>
      <c r="B2675">
        <v>674</v>
      </c>
      <c r="C2675" s="22" t="s">
        <v>8917</v>
      </c>
      <c r="D2675" t="s">
        <v>170</v>
      </c>
      <c r="E2675" s="23" t="s">
        <v>8918</v>
      </c>
      <c r="F2675" s="24" t="s">
        <v>415</v>
      </c>
      <c r="G2675" s="25">
        <v>1</v>
      </c>
      <c r="H2675" s="24">
        <v>0</v>
      </c>
      <c r="I2675" s="26">
        <f>ROUND(G2675*H2675,P4)</f>
        <v>0</v>
      </c>
      <c r="L2675" s="26">
        <v>0</v>
      </c>
      <c r="M2675" s="20">
        <f>ROUND(G2675*L2675,P4)</f>
        <v>0</v>
      </c>
      <c r="N2675" s="21" t="s">
        <v>170</v>
      </c>
      <c r="O2675" s="27">
        <f>M2675*AA2675</f>
        <v>0</v>
      </c>
      <c r="P2675">
        <v>3</v>
      </c>
      <c r="AA2675">
        <f>IF(P2675=1,$O$3,IF(P2675=2,$O$4,$O$5))</f>
        <v>0</v>
      </c>
    </row>
    <row r="2676" spans="1:27">
      <c r="A2676" t="s">
        <v>173</v>
      </c>
      <c r="E2676" s="23" t="s">
        <v>170</v>
      </c>
    </row>
    <row r="2677" spans="1:27">
      <c r="A2677" t="s">
        <v>174</v>
      </c>
      <c r="E2677" s="28" t="s">
        <v>183</v>
      </c>
    </row>
    <row r="2678" spans="1:27" ht="118.9">
      <c r="A2678" t="s">
        <v>176</v>
      </c>
      <c r="E2678" s="23" t="s">
        <v>8914</v>
      </c>
    </row>
    <row r="2679" spans="1:27">
      <c r="A2679" t="s">
        <v>168</v>
      </c>
      <c r="B2679">
        <v>675</v>
      </c>
      <c r="C2679" s="22" t="s">
        <v>8919</v>
      </c>
      <c r="D2679" t="s">
        <v>170</v>
      </c>
      <c r="E2679" s="23" t="s">
        <v>8920</v>
      </c>
      <c r="F2679" s="24" t="s">
        <v>415</v>
      </c>
      <c r="G2679" s="25">
        <v>1</v>
      </c>
      <c r="H2679" s="24">
        <v>0</v>
      </c>
      <c r="I2679" s="26">
        <f>ROUND(G2679*H2679,P4)</f>
        <v>0</v>
      </c>
      <c r="L2679" s="26">
        <v>0</v>
      </c>
      <c r="M2679" s="20">
        <f>ROUND(G2679*L2679,P4)</f>
        <v>0</v>
      </c>
      <c r="N2679" s="21" t="s">
        <v>170</v>
      </c>
      <c r="O2679" s="27">
        <f>M2679*AA2679</f>
        <v>0</v>
      </c>
      <c r="P2679">
        <v>3</v>
      </c>
      <c r="AA2679">
        <f>IF(P2679=1,$O$3,IF(P2679=2,$O$4,$O$5))</f>
        <v>0</v>
      </c>
    </row>
    <row r="2680" spans="1:27">
      <c r="A2680" t="s">
        <v>173</v>
      </c>
      <c r="E2680" s="23" t="s">
        <v>170</v>
      </c>
    </row>
    <row r="2681" spans="1:27">
      <c r="A2681" t="s">
        <v>174</v>
      </c>
      <c r="E2681" s="28" t="s">
        <v>183</v>
      </c>
    </row>
    <row r="2682" spans="1:27" ht="198">
      <c r="A2682" t="s">
        <v>176</v>
      </c>
      <c r="E2682" s="23" t="s">
        <v>8921</v>
      </c>
    </row>
    <row r="2683" spans="1:27" ht="26.45">
      <c r="A2683" t="s">
        <v>168</v>
      </c>
      <c r="B2683">
        <v>676</v>
      </c>
      <c r="C2683" s="22" t="s">
        <v>8922</v>
      </c>
      <c r="D2683" t="s">
        <v>170</v>
      </c>
      <c r="E2683" s="23" t="s">
        <v>8918</v>
      </c>
      <c r="F2683" s="24" t="s">
        <v>415</v>
      </c>
      <c r="G2683" s="25">
        <v>1</v>
      </c>
      <c r="H2683" s="24">
        <v>0</v>
      </c>
      <c r="I2683" s="26">
        <f>ROUND(G2683*H2683,P4)</f>
        <v>0</v>
      </c>
      <c r="L2683" s="26">
        <v>0</v>
      </c>
      <c r="M2683" s="20">
        <f>ROUND(G2683*L2683,P4)</f>
        <v>0</v>
      </c>
      <c r="N2683" s="21" t="s">
        <v>170</v>
      </c>
      <c r="O2683" s="27">
        <f>M2683*AA2683</f>
        <v>0</v>
      </c>
      <c r="P2683">
        <v>3</v>
      </c>
      <c r="AA2683">
        <f>IF(P2683=1,$O$3,IF(P2683=2,$O$4,$O$5))</f>
        <v>0</v>
      </c>
    </row>
    <row r="2684" spans="1:27">
      <c r="A2684" t="s">
        <v>173</v>
      </c>
      <c r="E2684" s="23" t="s">
        <v>170</v>
      </c>
    </row>
    <row r="2685" spans="1:27">
      <c r="A2685" t="s">
        <v>174</v>
      </c>
      <c r="E2685" s="28" t="s">
        <v>183</v>
      </c>
    </row>
    <row r="2686" spans="1:27" ht="118.9">
      <c r="A2686" t="s">
        <v>176</v>
      </c>
      <c r="E2686" s="23" t="s">
        <v>8914</v>
      </c>
    </row>
    <row r="2687" spans="1:27">
      <c r="A2687" t="s">
        <v>168</v>
      </c>
      <c r="B2687">
        <v>677</v>
      </c>
      <c r="C2687" s="22" t="s">
        <v>8923</v>
      </c>
      <c r="D2687" t="s">
        <v>170</v>
      </c>
      <c r="E2687" s="23" t="s">
        <v>8924</v>
      </c>
      <c r="F2687" s="24" t="s">
        <v>415</v>
      </c>
      <c r="G2687" s="25">
        <v>1</v>
      </c>
      <c r="H2687" s="24">
        <v>0</v>
      </c>
      <c r="I2687" s="26">
        <f>ROUND(G2687*H2687,P4)</f>
        <v>0</v>
      </c>
      <c r="L2687" s="26">
        <v>0</v>
      </c>
      <c r="M2687" s="20">
        <f>ROUND(G2687*L2687,P4)</f>
        <v>0</v>
      </c>
      <c r="N2687" s="21" t="s">
        <v>170</v>
      </c>
      <c r="O2687" s="27">
        <f>M2687*AA2687</f>
        <v>0</v>
      </c>
      <c r="P2687">
        <v>3</v>
      </c>
      <c r="AA2687">
        <f>IF(P2687=1,$O$3,IF(P2687=2,$O$4,$O$5))</f>
        <v>0</v>
      </c>
    </row>
    <row r="2688" spans="1:27">
      <c r="A2688" t="s">
        <v>173</v>
      </c>
      <c r="E2688" s="23" t="s">
        <v>170</v>
      </c>
    </row>
    <row r="2689" spans="1:27">
      <c r="A2689" t="s">
        <v>174</v>
      </c>
      <c r="E2689" s="28" t="s">
        <v>183</v>
      </c>
    </row>
    <row r="2690" spans="1:27" ht="198">
      <c r="A2690" t="s">
        <v>176</v>
      </c>
      <c r="E2690" s="23" t="s">
        <v>8925</v>
      </c>
    </row>
    <row r="2691" spans="1:27">
      <c r="A2691" t="s">
        <v>168</v>
      </c>
      <c r="B2691">
        <v>678</v>
      </c>
      <c r="C2691" s="22" t="s">
        <v>8926</v>
      </c>
      <c r="D2691" t="s">
        <v>170</v>
      </c>
      <c r="E2691" s="23" t="s">
        <v>8927</v>
      </c>
      <c r="F2691" s="24" t="s">
        <v>415</v>
      </c>
      <c r="G2691" s="25">
        <v>1</v>
      </c>
      <c r="H2691" s="24">
        <v>0</v>
      </c>
      <c r="I2691" s="26">
        <f>ROUND(G2691*H2691,P4)</f>
        <v>0</v>
      </c>
      <c r="L2691" s="26">
        <v>0</v>
      </c>
      <c r="M2691" s="20">
        <f>ROUND(G2691*L2691,P4)</f>
        <v>0</v>
      </c>
      <c r="N2691" s="21" t="s">
        <v>170</v>
      </c>
      <c r="O2691" s="27">
        <f>M2691*AA2691</f>
        <v>0</v>
      </c>
      <c r="P2691">
        <v>3</v>
      </c>
      <c r="AA2691">
        <f>IF(P2691=1,$O$3,IF(P2691=2,$O$4,$O$5))</f>
        <v>0</v>
      </c>
    </row>
    <row r="2692" spans="1:27">
      <c r="A2692" t="s">
        <v>173</v>
      </c>
      <c r="E2692" s="23" t="s">
        <v>170</v>
      </c>
    </row>
    <row r="2693" spans="1:27">
      <c r="A2693" t="s">
        <v>174</v>
      </c>
      <c r="E2693" s="28" t="s">
        <v>183</v>
      </c>
    </row>
    <row r="2694" spans="1:27" ht="198">
      <c r="A2694" t="s">
        <v>176</v>
      </c>
      <c r="E2694" s="23" t="s">
        <v>8925</v>
      </c>
    </row>
    <row r="2695" spans="1:27" ht="26.45">
      <c r="A2695" t="s">
        <v>168</v>
      </c>
      <c r="B2695">
        <v>679</v>
      </c>
      <c r="C2695" s="22" t="s">
        <v>8928</v>
      </c>
      <c r="D2695" t="s">
        <v>170</v>
      </c>
      <c r="E2695" s="23" t="s">
        <v>8918</v>
      </c>
      <c r="F2695" s="24" t="s">
        <v>415</v>
      </c>
      <c r="G2695" s="25">
        <v>1</v>
      </c>
      <c r="H2695" s="24">
        <v>0</v>
      </c>
      <c r="I2695" s="26">
        <f>ROUND(G2695*H2695,P4)</f>
        <v>0</v>
      </c>
      <c r="L2695" s="26">
        <v>0</v>
      </c>
      <c r="M2695" s="20">
        <f>ROUND(G2695*L2695,P4)</f>
        <v>0</v>
      </c>
      <c r="N2695" s="21" t="s">
        <v>170</v>
      </c>
      <c r="O2695" s="27">
        <f>M2695*AA2695</f>
        <v>0</v>
      </c>
      <c r="P2695">
        <v>3</v>
      </c>
      <c r="AA2695">
        <f>IF(P2695=1,$O$3,IF(P2695=2,$O$4,$O$5))</f>
        <v>0</v>
      </c>
    </row>
    <row r="2696" spans="1:27">
      <c r="A2696" t="s">
        <v>173</v>
      </c>
      <c r="E2696" s="23" t="s">
        <v>170</v>
      </c>
    </row>
    <row r="2697" spans="1:27">
      <c r="A2697" t="s">
        <v>174</v>
      </c>
      <c r="E2697" s="28" t="s">
        <v>183</v>
      </c>
    </row>
    <row r="2698" spans="1:27" ht="118.9">
      <c r="A2698" t="s">
        <v>176</v>
      </c>
      <c r="E2698" s="23" t="s">
        <v>8914</v>
      </c>
    </row>
    <row r="2699" spans="1:27">
      <c r="A2699" t="s">
        <v>168</v>
      </c>
      <c r="B2699">
        <v>680</v>
      </c>
      <c r="C2699" s="22" t="s">
        <v>8929</v>
      </c>
      <c r="D2699" t="s">
        <v>170</v>
      </c>
      <c r="E2699" s="23" t="s">
        <v>8930</v>
      </c>
      <c r="F2699" s="24" t="s">
        <v>415</v>
      </c>
      <c r="G2699" s="25">
        <v>1</v>
      </c>
      <c r="H2699" s="24">
        <v>0</v>
      </c>
      <c r="I2699" s="26">
        <f>ROUND(G2699*H2699,P4)</f>
        <v>0</v>
      </c>
      <c r="L2699" s="26">
        <v>0</v>
      </c>
      <c r="M2699" s="20">
        <f>ROUND(G2699*L2699,P4)</f>
        <v>0</v>
      </c>
      <c r="N2699" s="21" t="s">
        <v>170</v>
      </c>
      <c r="O2699" s="27">
        <f>M2699*AA2699</f>
        <v>0</v>
      </c>
      <c r="P2699">
        <v>3</v>
      </c>
      <c r="AA2699">
        <f>IF(P2699=1,$O$3,IF(P2699=2,$O$4,$O$5))</f>
        <v>0</v>
      </c>
    </row>
    <row r="2700" spans="1:27">
      <c r="A2700" t="s">
        <v>173</v>
      </c>
      <c r="E2700" s="23" t="s">
        <v>170</v>
      </c>
    </row>
    <row r="2701" spans="1:27">
      <c r="A2701" t="s">
        <v>174</v>
      </c>
      <c r="E2701" s="28" t="s">
        <v>183</v>
      </c>
    </row>
    <row r="2702" spans="1:27" ht="79.150000000000006">
      <c r="A2702" t="s">
        <v>176</v>
      </c>
      <c r="E2702" s="23" t="s">
        <v>8931</v>
      </c>
    </row>
    <row r="2703" spans="1:27">
      <c r="A2703" t="s">
        <v>168</v>
      </c>
      <c r="B2703">
        <v>681</v>
      </c>
      <c r="C2703" s="22" t="s">
        <v>8932</v>
      </c>
      <c r="D2703" t="s">
        <v>170</v>
      </c>
      <c r="E2703" s="23" t="s">
        <v>8933</v>
      </c>
      <c r="F2703" s="24" t="s">
        <v>415</v>
      </c>
      <c r="G2703" s="25">
        <v>1</v>
      </c>
      <c r="H2703" s="24">
        <v>0</v>
      </c>
      <c r="I2703" s="26">
        <f>ROUND(G2703*H2703,P4)</f>
        <v>0</v>
      </c>
      <c r="L2703" s="26">
        <v>0</v>
      </c>
      <c r="M2703" s="20">
        <f>ROUND(G2703*L2703,P4)</f>
        <v>0</v>
      </c>
      <c r="N2703" s="21" t="s">
        <v>170</v>
      </c>
      <c r="O2703" s="27">
        <f>M2703*AA2703</f>
        <v>0</v>
      </c>
      <c r="P2703">
        <v>3</v>
      </c>
      <c r="AA2703">
        <f>IF(P2703=1,$O$3,IF(P2703=2,$O$4,$O$5))</f>
        <v>0</v>
      </c>
    </row>
    <row r="2704" spans="1:27">
      <c r="A2704" t="s">
        <v>173</v>
      </c>
      <c r="E2704" s="23" t="s">
        <v>170</v>
      </c>
    </row>
    <row r="2705" spans="1:27">
      <c r="A2705" t="s">
        <v>174</v>
      </c>
      <c r="E2705" s="28" t="s">
        <v>183</v>
      </c>
    </row>
    <row r="2706" spans="1:27" ht="79.150000000000006">
      <c r="A2706" t="s">
        <v>176</v>
      </c>
      <c r="E2706" s="23" t="s">
        <v>8934</v>
      </c>
    </row>
    <row r="2707" spans="1:27">
      <c r="A2707" t="s">
        <v>168</v>
      </c>
      <c r="B2707">
        <v>682</v>
      </c>
      <c r="C2707" s="22" t="s">
        <v>8935</v>
      </c>
      <c r="D2707" t="s">
        <v>170</v>
      </c>
      <c r="E2707" s="23" t="s">
        <v>8936</v>
      </c>
      <c r="F2707" s="24" t="s">
        <v>415</v>
      </c>
      <c r="G2707" s="25">
        <v>1</v>
      </c>
      <c r="H2707" s="24">
        <v>0</v>
      </c>
      <c r="I2707" s="26">
        <f>ROUND(G2707*H2707,P4)</f>
        <v>0</v>
      </c>
      <c r="L2707" s="26">
        <v>0</v>
      </c>
      <c r="M2707" s="20">
        <f>ROUND(G2707*L2707,P4)</f>
        <v>0</v>
      </c>
      <c r="N2707" s="21" t="s">
        <v>170</v>
      </c>
      <c r="O2707" s="27">
        <f>M2707*AA2707</f>
        <v>0</v>
      </c>
      <c r="P2707">
        <v>3</v>
      </c>
      <c r="AA2707">
        <f>IF(P2707=1,$O$3,IF(P2707=2,$O$4,$O$5))</f>
        <v>0</v>
      </c>
    </row>
    <row r="2708" spans="1:27">
      <c r="A2708" t="s">
        <v>173</v>
      </c>
      <c r="E2708" s="23" t="s">
        <v>170</v>
      </c>
    </row>
    <row r="2709" spans="1:27">
      <c r="A2709" t="s">
        <v>174</v>
      </c>
      <c r="E2709" s="28" t="s">
        <v>183</v>
      </c>
    </row>
    <row r="2710" spans="1:27" ht="79.150000000000006">
      <c r="A2710" t="s">
        <v>176</v>
      </c>
      <c r="E2710" s="23" t="s">
        <v>8934</v>
      </c>
    </row>
    <row r="2711" spans="1:27">
      <c r="A2711" t="s">
        <v>168</v>
      </c>
      <c r="B2711">
        <v>683</v>
      </c>
      <c r="C2711" s="22" t="s">
        <v>8937</v>
      </c>
      <c r="D2711" t="s">
        <v>170</v>
      </c>
      <c r="E2711" s="23" t="s">
        <v>8938</v>
      </c>
      <c r="F2711" s="24" t="s">
        <v>415</v>
      </c>
      <c r="G2711" s="25">
        <v>1</v>
      </c>
      <c r="H2711" s="24">
        <v>0</v>
      </c>
      <c r="I2711" s="26">
        <f>ROUND(G2711*H2711,P4)</f>
        <v>0</v>
      </c>
      <c r="L2711" s="26">
        <v>0</v>
      </c>
      <c r="M2711" s="20">
        <f>ROUND(G2711*L2711,P4)</f>
        <v>0</v>
      </c>
      <c r="N2711" s="21" t="s">
        <v>170</v>
      </c>
      <c r="O2711" s="27">
        <f>M2711*AA2711</f>
        <v>0</v>
      </c>
      <c r="P2711">
        <v>3</v>
      </c>
      <c r="AA2711">
        <f>IF(P2711=1,$O$3,IF(P2711=2,$O$4,$O$5))</f>
        <v>0</v>
      </c>
    </row>
    <row r="2712" spans="1:27">
      <c r="A2712" t="s">
        <v>173</v>
      </c>
      <c r="E2712" s="23" t="s">
        <v>170</v>
      </c>
    </row>
    <row r="2713" spans="1:27">
      <c r="A2713" t="s">
        <v>174</v>
      </c>
      <c r="E2713" s="28" t="s">
        <v>183</v>
      </c>
    </row>
    <row r="2714" spans="1:27" ht="79.150000000000006">
      <c r="A2714" t="s">
        <v>176</v>
      </c>
      <c r="E2714" s="23" t="s">
        <v>8934</v>
      </c>
    </row>
    <row r="2715" spans="1:27">
      <c r="A2715" t="s">
        <v>168</v>
      </c>
      <c r="B2715">
        <v>684</v>
      </c>
      <c r="C2715" s="22" t="s">
        <v>8939</v>
      </c>
      <c r="D2715" t="s">
        <v>170</v>
      </c>
      <c r="E2715" s="23" t="s">
        <v>8938</v>
      </c>
      <c r="F2715" s="24" t="s">
        <v>415</v>
      </c>
      <c r="G2715" s="25">
        <v>1</v>
      </c>
      <c r="H2715" s="24">
        <v>0</v>
      </c>
      <c r="I2715" s="26">
        <f>ROUND(G2715*H2715,P4)</f>
        <v>0</v>
      </c>
      <c r="L2715" s="26">
        <v>0</v>
      </c>
      <c r="M2715" s="20">
        <f>ROUND(G2715*L2715,P4)</f>
        <v>0</v>
      </c>
      <c r="N2715" s="21" t="s">
        <v>170</v>
      </c>
      <c r="O2715" s="27">
        <f>M2715*AA2715</f>
        <v>0</v>
      </c>
      <c r="P2715">
        <v>3</v>
      </c>
      <c r="AA2715">
        <f>IF(P2715=1,$O$3,IF(P2715=2,$O$4,$O$5))</f>
        <v>0</v>
      </c>
    </row>
    <row r="2716" spans="1:27">
      <c r="A2716" t="s">
        <v>173</v>
      </c>
      <c r="E2716" s="23" t="s">
        <v>170</v>
      </c>
    </row>
    <row r="2717" spans="1:27">
      <c r="A2717" t="s">
        <v>174</v>
      </c>
      <c r="E2717" s="28" t="s">
        <v>183</v>
      </c>
    </row>
    <row r="2718" spans="1:27" ht="79.150000000000006">
      <c r="A2718" t="s">
        <v>176</v>
      </c>
      <c r="E2718" s="23" t="s">
        <v>8934</v>
      </c>
    </row>
    <row r="2719" spans="1:27">
      <c r="A2719" t="s">
        <v>168</v>
      </c>
      <c r="B2719">
        <v>685</v>
      </c>
      <c r="C2719" s="22" t="s">
        <v>8940</v>
      </c>
      <c r="D2719" t="s">
        <v>170</v>
      </c>
      <c r="E2719" s="23" t="s">
        <v>8938</v>
      </c>
      <c r="F2719" s="24" t="s">
        <v>415</v>
      </c>
      <c r="G2719" s="25">
        <v>1</v>
      </c>
      <c r="H2719" s="24">
        <v>0</v>
      </c>
      <c r="I2719" s="26">
        <f>ROUND(G2719*H2719,P4)</f>
        <v>0</v>
      </c>
      <c r="L2719" s="26">
        <v>0</v>
      </c>
      <c r="M2719" s="20">
        <f>ROUND(G2719*L2719,P4)</f>
        <v>0</v>
      </c>
      <c r="N2719" s="21" t="s">
        <v>170</v>
      </c>
      <c r="O2719" s="27">
        <f>M2719*AA2719</f>
        <v>0</v>
      </c>
      <c r="P2719">
        <v>3</v>
      </c>
      <c r="AA2719">
        <f>IF(P2719=1,$O$3,IF(P2719=2,$O$4,$O$5))</f>
        <v>0</v>
      </c>
    </row>
    <row r="2720" spans="1:27">
      <c r="A2720" t="s">
        <v>173</v>
      </c>
      <c r="E2720" s="23" t="s">
        <v>170</v>
      </c>
    </row>
    <row r="2721" spans="1:27">
      <c r="A2721" t="s">
        <v>174</v>
      </c>
      <c r="E2721" s="28" t="s">
        <v>183</v>
      </c>
    </row>
    <row r="2722" spans="1:27" ht="79.150000000000006">
      <c r="A2722" t="s">
        <v>176</v>
      </c>
      <c r="E2722" s="23" t="s">
        <v>8934</v>
      </c>
    </row>
    <row r="2723" spans="1:27">
      <c r="A2723" t="s">
        <v>168</v>
      </c>
      <c r="B2723">
        <v>686</v>
      </c>
      <c r="C2723" s="22" t="s">
        <v>8941</v>
      </c>
      <c r="D2723" t="s">
        <v>170</v>
      </c>
      <c r="E2723" s="23" t="s">
        <v>8938</v>
      </c>
      <c r="F2723" s="24" t="s">
        <v>415</v>
      </c>
      <c r="G2723" s="25">
        <v>1</v>
      </c>
      <c r="H2723" s="24">
        <v>0</v>
      </c>
      <c r="I2723" s="26">
        <f>ROUND(G2723*H2723,P4)</f>
        <v>0</v>
      </c>
      <c r="L2723" s="26">
        <v>0</v>
      </c>
      <c r="M2723" s="20">
        <f>ROUND(G2723*L2723,P4)</f>
        <v>0</v>
      </c>
      <c r="N2723" s="21" t="s">
        <v>170</v>
      </c>
      <c r="O2723" s="27">
        <f>M2723*AA2723</f>
        <v>0</v>
      </c>
      <c r="P2723">
        <v>3</v>
      </c>
      <c r="AA2723">
        <f>IF(P2723=1,$O$3,IF(P2723=2,$O$4,$O$5))</f>
        <v>0</v>
      </c>
    </row>
    <row r="2724" spans="1:27">
      <c r="A2724" t="s">
        <v>173</v>
      </c>
      <c r="E2724" s="23" t="s">
        <v>170</v>
      </c>
    </row>
    <row r="2725" spans="1:27">
      <c r="A2725" t="s">
        <v>174</v>
      </c>
      <c r="E2725" s="28" t="s">
        <v>183</v>
      </c>
    </row>
    <row r="2726" spans="1:27" ht="79.150000000000006">
      <c r="A2726" t="s">
        <v>176</v>
      </c>
      <c r="E2726" s="23" t="s">
        <v>8934</v>
      </c>
    </row>
    <row r="2727" spans="1:27">
      <c r="A2727" t="s">
        <v>168</v>
      </c>
      <c r="B2727">
        <v>687</v>
      </c>
      <c r="C2727" s="22" t="s">
        <v>8942</v>
      </c>
      <c r="D2727" t="s">
        <v>170</v>
      </c>
      <c r="E2727" s="23" t="s">
        <v>8938</v>
      </c>
      <c r="F2727" s="24" t="s">
        <v>415</v>
      </c>
      <c r="G2727" s="25">
        <v>1</v>
      </c>
      <c r="H2727" s="24">
        <v>0</v>
      </c>
      <c r="I2727" s="26">
        <f>ROUND(G2727*H2727,P4)</f>
        <v>0</v>
      </c>
      <c r="L2727" s="26">
        <v>0</v>
      </c>
      <c r="M2727" s="20">
        <f>ROUND(G2727*L2727,P4)</f>
        <v>0</v>
      </c>
      <c r="N2727" s="21" t="s">
        <v>170</v>
      </c>
      <c r="O2727" s="27">
        <f>M2727*AA2727</f>
        <v>0</v>
      </c>
      <c r="P2727">
        <v>3</v>
      </c>
      <c r="AA2727">
        <f>IF(P2727=1,$O$3,IF(P2727=2,$O$4,$O$5))</f>
        <v>0</v>
      </c>
    </row>
    <row r="2728" spans="1:27">
      <c r="A2728" t="s">
        <v>173</v>
      </c>
      <c r="E2728" s="23" t="s">
        <v>170</v>
      </c>
    </row>
    <row r="2729" spans="1:27">
      <c r="A2729" t="s">
        <v>174</v>
      </c>
      <c r="E2729" s="28" t="s">
        <v>183</v>
      </c>
    </row>
    <row r="2730" spans="1:27" ht="79.150000000000006">
      <c r="A2730" t="s">
        <v>176</v>
      </c>
      <c r="E2730" s="23" t="s">
        <v>8934</v>
      </c>
    </row>
    <row r="2731" spans="1:27">
      <c r="A2731" t="s">
        <v>168</v>
      </c>
      <c r="B2731">
        <v>688</v>
      </c>
      <c r="C2731" s="22" t="s">
        <v>8943</v>
      </c>
      <c r="D2731" t="s">
        <v>170</v>
      </c>
      <c r="E2731" s="23" t="s">
        <v>8944</v>
      </c>
      <c r="F2731" s="24" t="s">
        <v>415</v>
      </c>
      <c r="G2731" s="25">
        <v>1</v>
      </c>
      <c r="H2731" s="24">
        <v>0</v>
      </c>
      <c r="I2731" s="26">
        <f>ROUND(G2731*H2731,P4)</f>
        <v>0</v>
      </c>
      <c r="L2731" s="26">
        <v>0</v>
      </c>
      <c r="M2731" s="20">
        <f>ROUND(G2731*L2731,P4)</f>
        <v>0</v>
      </c>
      <c r="N2731" s="21" t="s">
        <v>170</v>
      </c>
      <c r="O2731" s="27">
        <f>M2731*AA2731</f>
        <v>0</v>
      </c>
      <c r="P2731">
        <v>3</v>
      </c>
      <c r="AA2731">
        <f>IF(P2731=1,$O$3,IF(P2731=2,$O$4,$O$5))</f>
        <v>0</v>
      </c>
    </row>
    <row r="2732" spans="1:27">
      <c r="A2732" t="s">
        <v>173</v>
      </c>
      <c r="E2732" s="23" t="s">
        <v>170</v>
      </c>
    </row>
    <row r="2733" spans="1:27">
      <c r="A2733" t="s">
        <v>174</v>
      </c>
      <c r="E2733" s="28" t="s">
        <v>183</v>
      </c>
    </row>
    <row r="2734" spans="1:27" ht="79.150000000000006">
      <c r="A2734" t="s">
        <v>176</v>
      </c>
      <c r="E2734" s="23" t="s">
        <v>8934</v>
      </c>
    </row>
    <row r="2735" spans="1:27">
      <c r="A2735" t="s">
        <v>168</v>
      </c>
      <c r="B2735">
        <v>689</v>
      </c>
      <c r="C2735" s="22" t="s">
        <v>8945</v>
      </c>
      <c r="D2735" t="s">
        <v>170</v>
      </c>
      <c r="E2735" s="23" t="s">
        <v>8946</v>
      </c>
      <c r="F2735" s="24" t="s">
        <v>415</v>
      </c>
      <c r="G2735" s="25">
        <v>1</v>
      </c>
      <c r="H2735" s="24">
        <v>0</v>
      </c>
      <c r="I2735" s="26">
        <f>ROUND(G2735*H2735,P4)</f>
        <v>0</v>
      </c>
      <c r="L2735" s="26">
        <v>0</v>
      </c>
      <c r="M2735" s="20">
        <f>ROUND(G2735*L2735,P4)</f>
        <v>0</v>
      </c>
      <c r="N2735" s="21" t="s">
        <v>170</v>
      </c>
      <c r="O2735" s="27">
        <f>M2735*AA2735</f>
        <v>0</v>
      </c>
      <c r="P2735">
        <v>3</v>
      </c>
      <c r="AA2735">
        <f>IF(P2735=1,$O$3,IF(P2735=2,$O$4,$O$5))</f>
        <v>0</v>
      </c>
    </row>
    <row r="2736" spans="1:27">
      <c r="A2736" t="s">
        <v>173</v>
      </c>
      <c r="E2736" s="23" t="s">
        <v>170</v>
      </c>
    </row>
    <row r="2737" spans="1:27">
      <c r="A2737" t="s">
        <v>174</v>
      </c>
      <c r="E2737" s="28" t="s">
        <v>183</v>
      </c>
    </row>
    <row r="2738" spans="1:27" ht="79.150000000000006">
      <c r="A2738" t="s">
        <v>176</v>
      </c>
      <c r="E2738" s="23" t="s">
        <v>8934</v>
      </c>
    </row>
    <row r="2739" spans="1:27">
      <c r="A2739" t="s">
        <v>168</v>
      </c>
      <c r="B2739">
        <v>690</v>
      </c>
      <c r="C2739" s="22" t="s">
        <v>8947</v>
      </c>
      <c r="D2739" t="s">
        <v>170</v>
      </c>
      <c r="E2739" s="23" t="s">
        <v>8948</v>
      </c>
      <c r="F2739" s="24" t="s">
        <v>415</v>
      </c>
      <c r="G2739" s="25">
        <v>1</v>
      </c>
      <c r="H2739" s="24">
        <v>0</v>
      </c>
      <c r="I2739" s="26">
        <f>ROUND(G2739*H2739,P4)</f>
        <v>0</v>
      </c>
      <c r="L2739" s="26">
        <v>0</v>
      </c>
      <c r="M2739" s="20">
        <f>ROUND(G2739*L2739,P4)</f>
        <v>0</v>
      </c>
      <c r="N2739" s="21" t="s">
        <v>170</v>
      </c>
      <c r="O2739" s="27">
        <f>M2739*AA2739</f>
        <v>0</v>
      </c>
      <c r="P2739">
        <v>3</v>
      </c>
      <c r="AA2739">
        <f>IF(P2739=1,$O$3,IF(P2739=2,$O$4,$O$5))</f>
        <v>0</v>
      </c>
    </row>
    <row r="2740" spans="1:27">
      <c r="A2740" t="s">
        <v>173</v>
      </c>
      <c r="E2740" s="23" t="s">
        <v>170</v>
      </c>
    </row>
    <row r="2741" spans="1:27">
      <c r="A2741" t="s">
        <v>174</v>
      </c>
      <c r="E2741" s="28" t="s">
        <v>183</v>
      </c>
    </row>
    <row r="2742" spans="1:27" ht="92.45">
      <c r="A2742" t="s">
        <v>176</v>
      </c>
      <c r="E2742" s="23" t="s">
        <v>8949</v>
      </c>
    </row>
    <row r="2743" spans="1:27">
      <c r="A2743" t="s">
        <v>168</v>
      </c>
      <c r="B2743">
        <v>691</v>
      </c>
      <c r="C2743" s="22" t="s">
        <v>8950</v>
      </c>
      <c r="D2743" t="s">
        <v>170</v>
      </c>
      <c r="E2743" s="23" t="s">
        <v>8951</v>
      </c>
      <c r="F2743" s="24" t="s">
        <v>1915</v>
      </c>
      <c r="G2743" s="25">
        <v>1</v>
      </c>
      <c r="H2743" s="24">
        <v>0</v>
      </c>
      <c r="I2743" s="26">
        <f>ROUND(G2743*H2743,P4)</f>
        <v>0</v>
      </c>
      <c r="L2743" s="26">
        <v>0</v>
      </c>
      <c r="M2743" s="20">
        <f>ROUND(G2743*L2743,P4)</f>
        <v>0</v>
      </c>
      <c r="N2743" s="21" t="s">
        <v>348</v>
      </c>
      <c r="O2743" s="27">
        <f>M2743*AA2743</f>
        <v>0</v>
      </c>
      <c r="P2743">
        <v>3</v>
      </c>
      <c r="AA2743">
        <f>IF(P2743=1,$O$3,IF(P2743=2,$O$4,$O$5))</f>
        <v>0</v>
      </c>
    </row>
    <row r="2744" spans="1:27" ht="26.45">
      <c r="A2744" t="s">
        <v>173</v>
      </c>
      <c r="E2744" s="23" t="s">
        <v>8952</v>
      </c>
    </row>
    <row r="2745" spans="1:27">
      <c r="A2745" t="s">
        <v>174</v>
      </c>
      <c r="E2745" s="28" t="s">
        <v>193</v>
      </c>
    </row>
    <row r="2746" spans="1:27">
      <c r="A2746" t="s">
        <v>176</v>
      </c>
      <c r="E2746" s="23" t="s">
        <v>170</v>
      </c>
    </row>
    <row r="2747" spans="1:27">
      <c r="A2747" t="s">
        <v>168</v>
      </c>
      <c r="B2747">
        <v>692</v>
      </c>
      <c r="C2747" s="22" t="s">
        <v>8953</v>
      </c>
      <c r="D2747" t="s">
        <v>170</v>
      </c>
      <c r="E2747" s="23" t="s">
        <v>8954</v>
      </c>
      <c r="F2747" s="24" t="s">
        <v>415</v>
      </c>
      <c r="G2747" s="25">
        <v>1</v>
      </c>
      <c r="H2747" s="24">
        <v>6.7000000000000002E-4</v>
      </c>
      <c r="I2747" s="26">
        <f>ROUND(G2747*H2747,P4)</f>
        <v>0</v>
      </c>
      <c r="L2747" s="26">
        <v>0</v>
      </c>
      <c r="M2747" s="20">
        <f>ROUND(G2747*L2747,P4)</f>
        <v>0</v>
      </c>
      <c r="N2747" s="21" t="s">
        <v>348</v>
      </c>
      <c r="O2747" s="27">
        <f>M2747*AA2747</f>
        <v>0</v>
      </c>
      <c r="P2747">
        <v>3</v>
      </c>
      <c r="AA2747">
        <f>IF(P2747=1,$O$3,IF(P2747=2,$O$4,$O$5))</f>
        <v>0</v>
      </c>
    </row>
    <row r="2748" spans="1:27" ht="52.9">
      <c r="A2748" t="s">
        <v>173</v>
      </c>
      <c r="E2748" s="23" t="s">
        <v>8955</v>
      </c>
    </row>
    <row r="2749" spans="1:27">
      <c r="A2749" t="s">
        <v>174</v>
      </c>
      <c r="E2749" s="28" t="s">
        <v>193</v>
      </c>
    </row>
    <row r="2750" spans="1:27">
      <c r="A2750" t="s">
        <v>176</v>
      </c>
      <c r="E2750" s="23" t="s">
        <v>170</v>
      </c>
    </row>
    <row r="2751" spans="1:27">
      <c r="A2751" t="s">
        <v>168</v>
      </c>
      <c r="B2751">
        <v>693</v>
      </c>
      <c r="C2751" s="22" t="s">
        <v>8956</v>
      </c>
      <c r="D2751" t="s">
        <v>170</v>
      </c>
      <c r="E2751" s="23" t="s">
        <v>8957</v>
      </c>
      <c r="F2751" s="24" t="s">
        <v>1915</v>
      </c>
      <c r="G2751" s="25">
        <v>1</v>
      </c>
      <c r="H2751" s="24">
        <v>0</v>
      </c>
      <c r="I2751" s="26">
        <f>ROUND(G2751*H2751,P4)</f>
        <v>0</v>
      </c>
      <c r="L2751" s="26">
        <v>0</v>
      </c>
      <c r="M2751" s="20">
        <f>ROUND(G2751*L2751,P4)</f>
        <v>0</v>
      </c>
      <c r="N2751" s="21" t="s">
        <v>348</v>
      </c>
      <c r="O2751" s="27">
        <f>M2751*AA2751</f>
        <v>0</v>
      </c>
      <c r="P2751">
        <v>3</v>
      </c>
      <c r="AA2751">
        <f>IF(P2751=1,$O$3,IF(P2751=2,$O$4,$O$5))</f>
        <v>0</v>
      </c>
    </row>
    <row r="2752" spans="1:27" ht="39.6">
      <c r="A2752" t="s">
        <v>173</v>
      </c>
      <c r="E2752" s="23" t="s">
        <v>8958</v>
      </c>
    </row>
    <row r="2753" spans="1:27">
      <c r="A2753" t="s">
        <v>174</v>
      </c>
      <c r="E2753" s="28" t="s">
        <v>193</v>
      </c>
    </row>
    <row r="2754" spans="1:27">
      <c r="A2754" t="s">
        <v>176</v>
      </c>
      <c r="E2754" s="23" t="s">
        <v>170</v>
      </c>
    </row>
    <row r="2755" spans="1:27">
      <c r="A2755" t="s">
        <v>168</v>
      </c>
      <c r="B2755">
        <v>694</v>
      </c>
      <c r="C2755" s="22" t="s">
        <v>8959</v>
      </c>
      <c r="D2755" t="s">
        <v>170</v>
      </c>
      <c r="E2755" s="23" t="s">
        <v>8960</v>
      </c>
      <c r="F2755" s="24" t="s">
        <v>1915</v>
      </c>
      <c r="G2755" s="25">
        <v>1</v>
      </c>
      <c r="H2755" s="24">
        <v>3.8300000000000001E-3</v>
      </c>
      <c r="I2755" s="26">
        <f>ROUND(G2755*H2755,P4)</f>
        <v>0</v>
      </c>
      <c r="L2755" s="26">
        <v>0</v>
      </c>
      <c r="M2755" s="20">
        <f>ROUND(G2755*L2755,P4)</f>
        <v>0</v>
      </c>
      <c r="N2755" s="21" t="s">
        <v>348</v>
      </c>
      <c r="O2755" s="27">
        <f>M2755*AA2755</f>
        <v>0</v>
      </c>
      <c r="P2755">
        <v>3</v>
      </c>
      <c r="AA2755">
        <f>IF(P2755=1,$O$3,IF(P2755=2,$O$4,$O$5))</f>
        <v>0</v>
      </c>
    </row>
    <row r="2756" spans="1:27" ht="39.6">
      <c r="A2756" t="s">
        <v>173</v>
      </c>
      <c r="E2756" s="23" t="s">
        <v>8961</v>
      </c>
    </row>
    <row r="2757" spans="1:27">
      <c r="A2757" t="s">
        <v>174</v>
      </c>
      <c r="E2757" s="28" t="s">
        <v>193</v>
      </c>
    </row>
    <row r="2758" spans="1:27">
      <c r="A2758" t="s">
        <v>176</v>
      </c>
      <c r="E2758" s="23" t="s">
        <v>170</v>
      </c>
    </row>
    <row r="2759" spans="1:27">
      <c r="A2759" t="s">
        <v>168</v>
      </c>
      <c r="B2759">
        <v>695</v>
      </c>
      <c r="C2759" s="22" t="s">
        <v>8962</v>
      </c>
      <c r="D2759" t="s">
        <v>170</v>
      </c>
      <c r="E2759" s="23" t="s">
        <v>8963</v>
      </c>
      <c r="F2759" s="24" t="s">
        <v>317</v>
      </c>
      <c r="G2759" s="25">
        <v>5.01</v>
      </c>
      <c r="H2759" s="24">
        <v>0</v>
      </c>
      <c r="I2759" s="26">
        <f>ROUND(G2759*H2759,P4)</f>
        <v>0</v>
      </c>
      <c r="L2759" s="26">
        <v>0</v>
      </c>
      <c r="M2759" s="20">
        <f>ROUND(G2759*L2759,P4)</f>
        <v>0</v>
      </c>
      <c r="N2759" s="21" t="s">
        <v>170</v>
      </c>
      <c r="O2759" s="27">
        <f>M2759*AA2759</f>
        <v>0</v>
      </c>
      <c r="P2759">
        <v>3</v>
      </c>
      <c r="AA2759">
        <f>IF(P2759=1,$O$3,IF(P2759=2,$O$4,$O$5))</f>
        <v>0</v>
      </c>
    </row>
    <row r="2760" spans="1:27">
      <c r="A2760" t="s">
        <v>173</v>
      </c>
      <c r="E2760" s="23" t="s">
        <v>170</v>
      </c>
    </row>
    <row r="2761" spans="1:27">
      <c r="A2761" t="s">
        <v>174</v>
      </c>
      <c r="E2761" s="28" t="s">
        <v>8964</v>
      </c>
    </row>
    <row r="2762" spans="1:27" ht="79.150000000000006">
      <c r="A2762" t="s">
        <v>176</v>
      </c>
      <c r="E2762" s="23" t="s">
        <v>8931</v>
      </c>
    </row>
    <row r="2763" spans="1:27">
      <c r="A2763" t="s">
        <v>168</v>
      </c>
      <c r="B2763">
        <v>696</v>
      </c>
      <c r="C2763" s="22" t="s">
        <v>8965</v>
      </c>
      <c r="D2763" t="s">
        <v>170</v>
      </c>
      <c r="E2763" s="23" t="s">
        <v>8966</v>
      </c>
      <c r="F2763" s="24" t="s">
        <v>415</v>
      </c>
      <c r="G2763" s="25">
        <v>2</v>
      </c>
      <c r="H2763" s="24">
        <v>0</v>
      </c>
      <c r="I2763" s="26">
        <f>ROUND(G2763*H2763,P4)</f>
        <v>0</v>
      </c>
      <c r="L2763" s="26">
        <v>0</v>
      </c>
      <c r="M2763" s="20">
        <f>ROUND(G2763*L2763,P4)</f>
        <v>0</v>
      </c>
      <c r="N2763" s="21" t="s">
        <v>170</v>
      </c>
      <c r="O2763" s="27">
        <f>M2763*AA2763</f>
        <v>0</v>
      </c>
      <c r="P2763">
        <v>3</v>
      </c>
      <c r="AA2763">
        <f>IF(P2763=1,$O$3,IF(P2763=2,$O$4,$O$5))</f>
        <v>0</v>
      </c>
    </row>
    <row r="2764" spans="1:27">
      <c r="A2764" t="s">
        <v>173</v>
      </c>
      <c r="E2764" s="23" t="s">
        <v>170</v>
      </c>
    </row>
    <row r="2765" spans="1:27">
      <c r="A2765" t="s">
        <v>174</v>
      </c>
      <c r="E2765" s="28" t="s">
        <v>231</v>
      </c>
    </row>
    <row r="2766" spans="1:27" ht="26.45">
      <c r="A2766" t="s">
        <v>176</v>
      </c>
      <c r="E2766" s="23" t="s">
        <v>8967</v>
      </c>
    </row>
    <row r="2767" spans="1:27">
      <c r="A2767" t="s">
        <v>168</v>
      </c>
      <c r="B2767">
        <v>697</v>
      </c>
      <c r="C2767" s="22" t="s">
        <v>8968</v>
      </c>
      <c r="D2767" t="s">
        <v>170</v>
      </c>
      <c r="E2767" s="23" t="s">
        <v>8963</v>
      </c>
      <c r="F2767" s="24" t="s">
        <v>317</v>
      </c>
      <c r="G2767" s="25">
        <v>2.1800000000000002</v>
      </c>
      <c r="H2767" s="24">
        <v>0</v>
      </c>
      <c r="I2767" s="26">
        <f>ROUND(G2767*H2767,P4)</f>
        <v>0</v>
      </c>
      <c r="L2767" s="26">
        <v>0</v>
      </c>
      <c r="M2767" s="20">
        <f>ROUND(G2767*L2767,P4)</f>
        <v>0</v>
      </c>
      <c r="N2767" s="21" t="s">
        <v>170</v>
      </c>
      <c r="O2767" s="27">
        <f>M2767*AA2767</f>
        <v>0</v>
      </c>
      <c r="P2767">
        <v>3</v>
      </c>
      <c r="AA2767">
        <f>IF(P2767=1,$O$3,IF(P2767=2,$O$4,$O$5))</f>
        <v>0</v>
      </c>
    </row>
    <row r="2768" spans="1:27">
      <c r="A2768" t="s">
        <v>173</v>
      </c>
      <c r="E2768" s="23" t="s">
        <v>170</v>
      </c>
    </row>
    <row r="2769" spans="1:27">
      <c r="A2769" t="s">
        <v>174</v>
      </c>
      <c r="E2769" s="28" t="s">
        <v>8969</v>
      </c>
    </row>
    <row r="2770" spans="1:27" ht="79.150000000000006">
      <c r="A2770" t="s">
        <v>176</v>
      </c>
      <c r="E2770" s="23" t="s">
        <v>8931</v>
      </c>
    </row>
    <row r="2771" spans="1:27">
      <c r="A2771" t="s">
        <v>168</v>
      </c>
      <c r="B2771">
        <v>698</v>
      </c>
      <c r="C2771" s="22" t="s">
        <v>8970</v>
      </c>
      <c r="D2771" t="s">
        <v>170</v>
      </c>
      <c r="E2771" s="23" t="s">
        <v>8971</v>
      </c>
      <c r="F2771" s="24" t="s">
        <v>317</v>
      </c>
      <c r="G2771" s="25">
        <v>3.9</v>
      </c>
      <c r="H2771" s="24">
        <v>0</v>
      </c>
      <c r="I2771" s="26">
        <f>ROUND(G2771*H2771,P4)</f>
        <v>0</v>
      </c>
      <c r="L2771" s="26">
        <v>0</v>
      </c>
      <c r="M2771" s="20">
        <f>ROUND(G2771*L2771,P4)</f>
        <v>0</v>
      </c>
      <c r="N2771" s="21" t="s">
        <v>170</v>
      </c>
      <c r="O2771" s="27">
        <f>M2771*AA2771</f>
        <v>0</v>
      </c>
      <c r="P2771">
        <v>3</v>
      </c>
      <c r="AA2771">
        <f>IF(P2771=1,$O$3,IF(P2771=2,$O$4,$O$5))</f>
        <v>0</v>
      </c>
    </row>
    <row r="2772" spans="1:27">
      <c r="A2772" t="s">
        <v>173</v>
      </c>
      <c r="E2772" s="23" t="s">
        <v>170</v>
      </c>
    </row>
    <row r="2773" spans="1:27">
      <c r="A2773" t="s">
        <v>174</v>
      </c>
      <c r="E2773" s="28" t="s">
        <v>8972</v>
      </c>
    </row>
    <row r="2774" spans="1:27" ht="79.150000000000006">
      <c r="A2774" t="s">
        <v>176</v>
      </c>
      <c r="E2774" s="23" t="s">
        <v>8931</v>
      </c>
    </row>
    <row r="2775" spans="1:27">
      <c r="A2775" t="s">
        <v>168</v>
      </c>
      <c r="B2775">
        <v>699</v>
      </c>
      <c r="C2775" s="22" t="s">
        <v>8973</v>
      </c>
      <c r="D2775" t="s">
        <v>170</v>
      </c>
      <c r="E2775" s="23" t="s">
        <v>8974</v>
      </c>
      <c r="F2775" s="24" t="s">
        <v>317</v>
      </c>
      <c r="G2775" s="25">
        <v>6.83</v>
      </c>
      <c r="H2775" s="24">
        <v>0</v>
      </c>
      <c r="I2775" s="26">
        <f>ROUND(G2775*H2775,P4)</f>
        <v>0</v>
      </c>
      <c r="L2775" s="26">
        <v>0</v>
      </c>
      <c r="M2775" s="20">
        <f>ROUND(G2775*L2775,P4)</f>
        <v>0</v>
      </c>
      <c r="N2775" s="21" t="s">
        <v>170</v>
      </c>
      <c r="O2775" s="27">
        <f>M2775*AA2775</f>
        <v>0</v>
      </c>
      <c r="P2775">
        <v>3</v>
      </c>
      <c r="AA2775">
        <f>IF(P2775=1,$O$3,IF(P2775=2,$O$4,$O$5))</f>
        <v>0</v>
      </c>
    </row>
    <row r="2776" spans="1:27">
      <c r="A2776" t="s">
        <v>173</v>
      </c>
      <c r="E2776" s="23" t="s">
        <v>170</v>
      </c>
    </row>
    <row r="2777" spans="1:27">
      <c r="A2777" t="s">
        <v>174</v>
      </c>
      <c r="E2777" s="28" t="s">
        <v>8975</v>
      </c>
    </row>
    <row r="2778" spans="1:27" ht="79.150000000000006">
      <c r="A2778" t="s">
        <v>176</v>
      </c>
      <c r="E2778" s="23" t="s">
        <v>8931</v>
      </c>
    </row>
    <row r="2779" spans="1:27">
      <c r="A2779" t="s">
        <v>168</v>
      </c>
      <c r="B2779">
        <v>700</v>
      </c>
      <c r="C2779" s="22" t="s">
        <v>8976</v>
      </c>
      <c r="D2779" t="s">
        <v>170</v>
      </c>
      <c r="E2779" s="23" t="s">
        <v>8977</v>
      </c>
      <c r="F2779" s="24" t="s">
        <v>738</v>
      </c>
      <c r="G2779" s="25">
        <v>27.64</v>
      </c>
      <c r="H2779" s="24">
        <v>0</v>
      </c>
      <c r="I2779" s="26">
        <f>ROUND(G2779*H2779,P4)</f>
        <v>0</v>
      </c>
      <c r="L2779" s="26">
        <v>0</v>
      </c>
      <c r="M2779" s="20">
        <f>ROUND(G2779*L2779,P4)</f>
        <v>0</v>
      </c>
      <c r="N2779" s="21" t="s">
        <v>170</v>
      </c>
      <c r="O2779" s="27">
        <f>M2779*AA2779</f>
        <v>0</v>
      </c>
      <c r="P2779">
        <v>3</v>
      </c>
      <c r="AA2779">
        <f>IF(P2779=1,$O$3,IF(P2779=2,$O$4,$O$5))</f>
        <v>0</v>
      </c>
    </row>
    <row r="2780" spans="1:27">
      <c r="A2780" t="s">
        <v>173</v>
      </c>
      <c r="E2780" s="23" t="s">
        <v>170</v>
      </c>
    </row>
    <row r="2781" spans="1:27">
      <c r="A2781" t="s">
        <v>174</v>
      </c>
      <c r="E2781" s="28" t="s">
        <v>8978</v>
      </c>
    </row>
    <row r="2782" spans="1:27" ht="79.150000000000006">
      <c r="A2782" t="s">
        <v>176</v>
      </c>
      <c r="E2782" s="23" t="s">
        <v>8931</v>
      </c>
    </row>
    <row r="2783" spans="1:27">
      <c r="A2783" t="s">
        <v>168</v>
      </c>
      <c r="B2783">
        <v>701</v>
      </c>
      <c r="C2783" s="22" t="s">
        <v>8979</v>
      </c>
      <c r="D2783" t="s">
        <v>170</v>
      </c>
      <c r="E2783" s="23" t="s">
        <v>8980</v>
      </c>
      <c r="F2783" s="24" t="s">
        <v>317</v>
      </c>
      <c r="G2783" s="25">
        <v>5.5</v>
      </c>
      <c r="H2783" s="24">
        <v>0</v>
      </c>
      <c r="I2783" s="26">
        <f>ROUND(G2783*H2783,P4)</f>
        <v>0</v>
      </c>
      <c r="L2783" s="26">
        <v>0</v>
      </c>
      <c r="M2783" s="20">
        <f>ROUND(G2783*L2783,P4)</f>
        <v>0</v>
      </c>
      <c r="N2783" s="21" t="s">
        <v>170</v>
      </c>
      <c r="O2783" s="27">
        <f>M2783*AA2783</f>
        <v>0</v>
      </c>
      <c r="P2783">
        <v>3</v>
      </c>
      <c r="AA2783">
        <f>IF(P2783=1,$O$3,IF(P2783=2,$O$4,$O$5))</f>
        <v>0</v>
      </c>
    </row>
    <row r="2784" spans="1:27">
      <c r="A2784" t="s">
        <v>173</v>
      </c>
      <c r="E2784" s="23" t="s">
        <v>170</v>
      </c>
    </row>
    <row r="2785" spans="1:27">
      <c r="A2785" t="s">
        <v>174</v>
      </c>
      <c r="E2785" s="28" t="s">
        <v>7337</v>
      </c>
    </row>
    <row r="2786" spans="1:27" ht="79.150000000000006">
      <c r="A2786" t="s">
        <v>176</v>
      </c>
      <c r="E2786" s="23" t="s">
        <v>8931</v>
      </c>
    </row>
    <row r="2787" spans="1:27">
      <c r="A2787" t="s">
        <v>168</v>
      </c>
      <c r="B2787">
        <v>702</v>
      </c>
      <c r="C2787" s="22" t="s">
        <v>8981</v>
      </c>
      <c r="D2787" t="s">
        <v>170</v>
      </c>
      <c r="E2787" s="23" t="s">
        <v>8974</v>
      </c>
      <c r="F2787" s="24" t="s">
        <v>317</v>
      </c>
      <c r="G2787" s="25">
        <v>24</v>
      </c>
      <c r="H2787" s="24">
        <v>0</v>
      </c>
      <c r="I2787" s="26">
        <f>ROUND(G2787*H2787,P4)</f>
        <v>0</v>
      </c>
      <c r="L2787" s="26">
        <v>0</v>
      </c>
      <c r="M2787" s="20">
        <f>ROUND(G2787*L2787,P4)</f>
        <v>0</v>
      </c>
      <c r="N2787" s="21" t="s">
        <v>170</v>
      </c>
      <c r="O2787" s="27">
        <f>M2787*AA2787</f>
        <v>0</v>
      </c>
      <c r="P2787">
        <v>3</v>
      </c>
      <c r="AA2787">
        <f>IF(P2787=1,$O$3,IF(P2787=2,$O$4,$O$5))</f>
        <v>0</v>
      </c>
    </row>
    <row r="2788" spans="1:27">
      <c r="A2788" t="s">
        <v>173</v>
      </c>
      <c r="E2788" s="23" t="s">
        <v>170</v>
      </c>
    </row>
    <row r="2789" spans="1:27">
      <c r="A2789" t="s">
        <v>174</v>
      </c>
      <c r="E2789" s="28" t="s">
        <v>8982</v>
      </c>
    </row>
    <row r="2790" spans="1:27" ht="79.150000000000006">
      <c r="A2790" t="s">
        <v>176</v>
      </c>
      <c r="E2790" s="23" t="s">
        <v>8931</v>
      </c>
    </row>
    <row r="2791" spans="1:27">
      <c r="A2791" t="s">
        <v>168</v>
      </c>
      <c r="B2791">
        <v>703</v>
      </c>
      <c r="C2791" s="22" t="s">
        <v>8983</v>
      </c>
      <c r="D2791" t="s">
        <v>170</v>
      </c>
      <c r="E2791" s="23" t="s">
        <v>8974</v>
      </c>
      <c r="F2791" s="24" t="s">
        <v>317</v>
      </c>
      <c r="G2791" s="25">
        <v>30.8</v>
      </c>
      <c r="H2791" s="24">
        <v>0</v>
      </c>
      <c r="I2791" s="26">
        <f>ROUND(G2791*H2791,P4)</f>
        <v>0</v>
      </c>
      <c r="L2791" s="26">
        <v>0</v>
      </c>
      <c r="M2791" s="20">
        <f>ROUND(G2791*L2791,P4)</f>
        <v>0</v>
      </c>
      <c r="N2791" s="21" t="s">
        <v>170</v>
      </c>
      <c r="O2791" s="27">
        <f>M2791*AA2791</f>
        <v>0</v>
      </c>
      <c r="P2791">
        <v>3</v>
      </c>
      <c r="AA2791">
        <f>IF(P2791=1,$O$3,IF(P2791=2,$O$4,$O$5))</f>
        <v>0</v>
      </c>
    </row>
    <row r="2792" spans="1:27">
      <c r="A2792" t="s">
        <v>173</v>
      </c>
      <c r="E2792" s="23" t="s">
        <v>170</v>
      </c>
    </row>
    <row r="2793" spans="1:27">
      <c r="A2793" t="s">
        <v>174</v>
      </c>
      <c r="E2793" s="28" t="s">
        <v>8984</v>
      </c>
    </row>
    <row r="2794" spans="1:27" ht="79.150000000000006">
      <c r="A2794" t="s">
        <v>176</v>
      </c>
      <c r="E2794" s="23" t="s">
        <v>8931</v>
      </c>
    </row>
    <row r="2795" spans="1:27">
      <c r="A2795" t="s">
        <v>168</v>
      </c>
      <c r="B2795">
        <v>704</v>
      </c>
      <c r="C2795" s="22" t="s">
        <v>8985</v>
      </c>
      <c r="D2795" t="s">
        <v>170</v>
      </c>
      <c r="E2795" s="23" t="s">
        <v>8986</v>
      </c>
      <c r="F2795" s="24" t="s">
        <v>317</v>
      </c>
      <c r="G2795" s="25">
        <v>7.57</v>
      </c>
      <c r="H2795" s="24">
        <v>0</v>
      </c>
      <c r="I2795" s="26">
        <f>ROUND(G2795*H2795,P4)</f>
        <v>0</v>
      </c>
      <c r="L2795" s="26">
        <v>0</v>
      </c>
      <c r="M2795" s="20">
        <f>ROUND(G2795*L2795,P4)</f>
        <v>0</v>
      </c>
      <c r="N2795" s="21" t="s">
        <v>170</v>
      </c>
      <c r="O2795" s="27">
        <f>M2795*AA2795</f>
        <v>0</v>
      </c>
      <c r="P2795">
        <v>3</v>
      </c>
      <c r="AA2795">
        <f>IF(P2795=1,$O$3,IF(P2795=2,$O$4,$O$5))</f>
        <v>0</v>
      </c>
    </row>
    <row r="2796" spans="1:27">
      <c r="A2796" t="s">
        <v>173</v>
      </c>
      <c r="E2796" s="23" t="s">
        <v>170</v>
      </c>
    </row>
    <row r="2797" spans="1:27">
      <c r="A2797" t="s">
        <v>174</v>
      </c>
      <c r="E2797" s="28" t="s">
        <v>8987</v>
      </c>
    </row>
    <row r="2798" spans="1:27" ht="79.150000000000006">
      <c r="A2798" t="s">
        <v>176</v>
      </c>
      <c r="E2798" s="23" t="s">
        <v>8931</v>
      </c>
    </row>
    <row r="2799" spans="1:27">
      <c r="A2799" t="s">
        <v>168</v>
      </c>
      <c r="B2799">
        <v>705</v>
      </c>
      <c r="C2799" s="22" t="s">
        <v>8988</v>
      </c>
      <c r="D2799" t="s">
        <v>170</v>
      </c>
      <c r="E2799" s="23" t="s">
        <v>8989</v>
      </c>
      <c r="F2799" s="24" t="s">
        <v>317</v>
      </c>
      <c r="G2799" s="25">
        <v>39.14</v>
      </c>
      <c r="H2799" s="24">
        <v>0</v>
      </c>
      <c r="I2799" s="26">
        <f>ROUND(G2799*H2799,P4)</f>
        <v>0</v>
      </c>
      <c r="L2799" s="26">
        <v>0</v>
      </c>
      <c r="M2799" s="20">
        <f>ROUND(G2799*L2799,P4)</f>
        <v>0</v>
      </c>
      <c r="N2799" s="21" t="s">
        <v>170</v>
      </c>
      <c r="O2799" s="27">
        <f>M2799*AA2799</f>
        <v>0</v>
      </c>
      <c r="P2799">
        <v>3</v>
      </c>
      <c r="AA2799">
        <f>IF(P2799=1,$O$3,IF(P2799=2,$O$4,$O$5))</f>
        <v>0</v>
      </c>
    </row>
    <row r="2800" spans="1:27">
      <c r="A2800" t="s">
        <v>173</v>
      </c>
      <c r="E2800" s="23" t="s">
        <v>170</v>
      </c>
    </row>
    <row r="2801" spans="1:27">
      <c r="A2801" t="s">
        <v>174</v>
      </c>
      <c r="E2801" s="28" t="s">
        <v>8990</v>
      </c>
    </row>
    <row r="2802" spans="1:27" ht="118.9">
      <c r="A2802" t="s">
        <v>176</v>
      </c>
      <c r="E2802" s="23" t="s">
        <v>8991</v>
      </c>
    </row>
    <row r="2803" spans="1:27">
      <c r="A2803" t="s">
        <v>168</v>
      </c>
      <c r="B2803">
        <v>706</v>
      </c>
      <c r="C2803" s="22" t="s">
        <v>8992</v>
      </c>
      <c r="D2803" t="s">
        <v>170</v>
      </c>
      <c r="E2803" s="23" t="s">
        <v>8993</v>
      </c>
      <c r="F2803" s="24" t="s">
        <v>317</v>
      </c>
      <c r="G2803" s="25">
        <v>6.99</v>
      </c>
      <c r="H2803" s="24">
        <v>0</v>
      </c>
      <c r="I2803" s="26">
        <f>ROUND(G2803*H2803,P4)</f>
        <v>0</v>
      </c>
      <c r="L2803" s="26">
        <v>0</v>
      </c>
      <c r="M2803" s="20">
        <f>ROUND(G2803*L2803,P4)</f>
        <v>0</v>
      </c>
      <c r="N2803" s="21" t="s">
        <v>170</v>
      </c>
      <c r="O2803" s="27">
        <f>M2803*AA2803</f>
        <v>0</v>
      </c>
      <c r="P2803">
        <v>3</v>
      </c>
      <c r="AA2803">
        <f>IF(P2803=1,$O$3,IF(P2803=2,$O$4,$O$5))</f>
        <v>0</v>
      </c>
    </row>
    <row r="2804" spans="1:27">
      <c r="A2804" t="s">
        <v>173</v>
      </c>
      <c r="E2804" s="23" t="s">
        <v>170</v>
      </c>
    </row>
    <row r="2805" spans="1:27">
      <c r="A2805" t="s">
        <v>174</v>
      </c>
      <c r="E2805" s="28" t="s">
        <v>8994</v>
      </c>
    </row>
    <row r="2806" spans="1:27" ht="79.150000000000006">
      <c r="A2806" t="s">
        <v>176</v>
      </c>
      <c r="E2806" s="23" t="s">
        <v>8931</v>
      </c>
    </row>
    <row r="2807" spans="1:27">
      <c r="A2807" t="s">
        <v>168</v>
      </c>
      <c r="B2807">
        <v>707</v>
      </c>
      <c r="C2807" s="22" t="s">
        <v>8995</v>
      </c>
      <c r="D2807" t="s">
        <v>170</v>
      </c>
      <c r="E2807" s="23" t="s">
        <v>8996</v>
      </c>
      <c r="F2807" s="24" t="s">
        <v>317</v>
      </c>
      <c r="G2807" s="25">
        <v>1.2</v>
      </c>
      <c r="H2807" s="24">
        <v>0</v>
      </c>
      <c r="I2807" s="26">
        <f>ROUND(G2807*H2807,P4)</f>
        <v>0</v>
      </c>
      <c r="L2807" s="26">
        <v>0</v>
      </c>
      <c r="M2807" s="20">
        <f>ROUND(G2807*L2807,P4)</f>
        <v>0</v>
      </c>
      <c r="N2807" s="21" t="s">
        <v>170</v>
      </c>
      <c r="O2807" s="27">
        <f>M2807*AA2807</f>
        <v>0</v>
      </c>
      <c r="P2807">
        <v>3</v>
      </c>
      <c r="AA2807">
        <f>IF(P2807=1,$O$3,IF(P2807=2,$O$4,$O$5))</f>
        <v>0</v>
      </c>
    </row>
    <row r="2808" spans="1:27">
      <c r="A2808" t="s">
        <v>173</v>
      </c>
      <c r="E2808" s="23" t="s">
        <v>170</v>
      </c>
    </row>
    <row r="2809" spans="1:27">
      <c r="A2809" t="s">
        <v>174</v>
      </c>
      <c r="E2809" s="28" t="s">
        <v>7401</v>
      </c>
    </row>
    <row r="2810" spans="1:27" ht="52.9">
      <c r="A2810" t="s">
        <v>176</v>
      </c>
      <c r="E2810" s="23" t="s">
        <v>8997</v>
      </c>
    </row>
    <row r="2811" spans="1:27">
      <c r="A2811" t="s">
        <v>168</v>
      </c>
      <c r="B2811">
        <v>708</v>
      </c>
      <c r="C2811" s="22" t="s">
        <v>8998</v>
      </c>
      <c r="D2811" t="s">
        <v>170</v>
      </c>
      <c r="E2811" s="23" t="s">
        <v>8999</v>
      </c>
      <c r="F2811" s="24" t="s">
        <v>738</v>
      </c>
      <c r="G2811" s="25">
        <v>215.82</v>
      </c>
      <c r="H2811" s="24">
        <v>0</v>
      </c>
      <c r="I2811" s="26">
        <f>ROUND(G2811*H2811,P4)</f>
        <v>0</v>
      </c>
      <c r="L2811" s="26">
        <v>0</v>
      </c>
      <c r="M2811" s="20">
        <f>ROUND(G2811*L2811,P4)</f>
        <v>0</v>
      </c>
      <c r="N2811" s="21" t="s">
        <v>170</v>
      </c>
      <c r="O2811" s="27">
        <f>M2811*AA2811</f>
        <v>0</v>
      </c>
      <c r="P2811">
        <v>3</v>
      </c>
      <c r="AA2811">
        <f>IF(P2811=1,$O$3,IF(P2811=2,$O$4,$O$5))</f>
        <v>0</v>
      </c>
    </row>
    <row r="2812" spans="1:27">
      <c r="A2812" t="s">
        <v>173</v>
      </c>
      <c r="E2812" s="23" t="s">
        <v>170</v>
      </c>
    </row>
    <row r="2813" spans="1:27">
      <c r="A2813" t="s">
        <v>174</v>
      </c>
      <c r="E2813" s="28" t="s">
        <v>9000</v>
      </c>
    </row>
    <row r="2814" spans="1:27" ht="92.45">
      <c r="A2814" t="s">
        <v>176</v>
      </c>
      <c r="E2814" s="23" t="s">
        <v>9001</v>
      </c>
    </row>
    <row r="2815" spans="1:27">
      <c r="A2815" t="s">
        <v>168</v>
      </c>
      <c r="B2815">
        <v>709</v>
      </c>
      <c r="C2815" s="22" t="s">
        <v>9002</v>
      </c>
      <c r="D2815" t="s">
        <v>170</v>
      </c>
      <c r="E2815" s="23" t="s">
        <v>9003</v>
      </c>
      <c r="F2815" s="24" t="s">
        <v>738</v>
      </c>
      <c r="G2815" s="25">
        <v>3.7</v>
      </c>
      <c r="H2815" s="24">
        <v>0</v>
      </c>
      <c r="I2815" s="26">
        <f>ROUND(G2815*H2815,P4)</f>
        <v>0</v>
      </c>
      <c r="L2815" s="26">
        <v>0</v>
      </c>
      <c r="M2815" s="20">
        <f>ROUND(G2815*L2815,P4)</f>
        <v>0</v>
      </c>
      <c r="N2815" s="21" t="s">
        <v>170</v>
      </c>
      <c r="O2815" s="27">
        <f>M2815*AA2815</f>
        <v>0</v>
      </c>
      <c r="P2815">
        <v>3</v>
      </c>
      <c r="AA2815">
        <f>IF(P2815=1,$O$3,IF(P2815=2,$O$4,$O$5))</f>
        <v>0</v>
      </c>
    </row>
    <row r="2816" spans="1:27">
      <c r="A2816" t="s">
        <v>173</v>
      </c>
      <c r="E2816" s="23" t="s">
        <v>170</v>
      </c>
    </row>
    <row r="2817" spans="1:27">
      <c r="A2817" t="s">
        <v>174</v>
      </c>
      <c r="E2817" s="28" t="s">
        <v>9004</v>
      </c>
    </row>
    <row r="2818" spans="1:27" ht="92.45">
      <c r="A2818" t="s">
        <v>176</v>
      </c>
      <c r="E2818" s="23" t="s">
        <v>9001</v>
      </c>
    </row>
    <row r="2819" spans="1:27">
      <c r="A2819" t="s">
        <v>168</v>
      </c>
      <c r="B2819">
        <v>710</v>
      </c>
      <c r="C2819" s="22" t="s">
        <v>9005</v>
      </c>
      <c r="D2819" t="s">
        <v>170</v>
      </c>
      <c r="E2819" s="23" t="s">
        <v>9003</v>
      </c>
      <c r="F2819" s="24" t="s">
        <v>738</v>
      </c>
      <c r="G2819" s="25">
        <v>3.7</v>
      </c>
      <c r="H2819" s="24">
        <v>0</v>
      </c>
      <c r="I2819" s="26">
        <f>ROUND(G2819*H2819,P4)</f>
        <v>0</v>
      </c>
      <c r="L2819" s="26">
        <v>0</v>
      </c>
      <c r="M2819" s="20">
        <f>ROUND(G2819*L2819,P4)</f>
        <v>0</v>
      </c>
      <c r="N2819" s="21" t="s">
        <v>170</v>
      </c>
      <c r="O2819" s="27">
        <f>M2819*AA2819</f>
        <v>0</v>
      </c>
      <c r="P2819">
        <v>3</v>
      </c>
      <c r="AA2819">
        <f>IF(P2819=1,$O$3,IF(P2819=2,$O$4,$O$5))</f>
        <v>0</v>
      </c>
    </row>
    <row r="2820" spans="1:27">
      <c r="A2820" t="s">
        <v>173</v>
      </c>
      <c r="E2820" s="23" t="s">
        <v>170</v>
      </c>
    </row>
    <row r="2821" spans="1:27">
      <c r="A2821" t="s">
        <v>174</v>
      </c>
      <c r="E2821" s="28" t="s">
        <v>9004</v>
      </c>
    </row>
    <row r="2822" spans="1:27" ht="92.45">
      <c r="A2822" t="s">
        <v>176</v>
      </c>
      <c r="E2822" s="23" t="s">
        <v>9001</v>
      </c>
    </row>
    <row r="2823" spans="1:27">
      <c r="A2823" t="s">
        <v>168</v>
      </c>
      <c r="B2823">
        <v>711</v>
      </c>
      <c r="C2823" s="22" t="s">
        <v>9006</v>
      </c>
      <c r="D2823" t="s">
        <v>170</v>
      </c>
      <c r="E2823" s="23" t="s">
        <v>9003</v>
      </c>
      <c r="F2823" s="24" t="s">
        <v>738</v>
      </c>
      <c r="G2823" s="25">
        <v>8.1999999999999993</v>
      </c>
      <c r="H2823" s="24">
        <v>0</v>
      </c>
      <c r="I2823" s="26">
        <f>ROUND(G2823*H2823,P4)</f>
        <v>0</v>
      </c>
      <c r="L2823" s="26">
        <v>0</v>
      </c>
      <c r="M2823" s="20">
        <f>ROUND(G2823*L2823,P4)</f>
        <v>0</v>
      </c>
      <c r="N2823" s="21" t="s">
        <v>170</v>
      </c>
      <c r="O2823" s="27">
        <f>M2823*AA2823</f>
        <v>0</v>
      </c>
      <c r="P2823">
        <v>3</v>
      </c>
      <c r="AA2823">
        <f>IF(P2823=1,$O$3,IF(P2823=2,$O$4,$O$5))</f>
        <v>0</v>
      </c>
    </row>
    <row r="2824" spans="1:27">
      <c r="A2824" t="s">
        <v>173</v>
      </c>
      <c r="E2824" s="23" t="s">
        <v>170</v>
      </c>
    </row>
    <row r="2825" spans="1:27">
      <c r="A2825" t="s">
        <v>174</v>
      </c>
      <c r="E2825" s="28" t="s">
        <v>9007</v>
      </c>
    </row>
    <row r="2826" spans="1:27" ht="92.45">
      <c r="A2826" t="s">
        <v>176</v>
      </c>
      <c r="E2826" s="23" t="s">
        <v>9001</v>
      </c>
    </row>
    <row r="2827" spans="1:27" ht="26.45">
      <c r="A2827" t="s">
        <v>168</v>
      </c>
      <c r="B2827">
        <v>712</v>
      </c>
      <c r="C2827" s="22" t="s">
        <v>9008</v>
      </c>
      <c r="D2827" t="s">
        <v>170</v>
      </c>
      <c r="E2827" s="23" t="s">
        <v>9009</v>
      </c>
      <c r="F2827" s="24" t="s">
        <v>738</v>
      </c>
      <c r="G2827" s="25">
        <v>24.149000000000001</v>
      </c>
      <c r="H2827" s="24">
        <v>5.4799999999999996E-3</v>
      </c>
      <c r="I2827" s="26">
        <f>ROUND(G2827*H2827,P4)</f>
        <v>0</v>
      </c>
      <c r="L2827" s="26">
        <v>0</v>
      </c>
      <c r="M2827" s="20">
        <f>ROUND(G2827*L2827,P4)</f>
        <v>0</v>
      </c>
      <c r="N2827" s="21" t="s">
        <v>348</v>
      </c>
      <c r="O2827" s="27">
        <f>M2827*AA2827</f>
        <v>0</v>
      </c>
      <c r="P2827">
        <v>3</v>
      </c>
      <c r="AA2827">
        <f>IF(P2827=1,$O$3,IF(P2827=2,$O$4,$O$5))</f>
        <v>0</v>
      </c>
    </row>
    <row r="2828" spans="1:27" ht="39.6">
      <c r="A2828" t="s">
        <v>173</v>
      </c>
      <c r="E2828" s="23" t="s">
        <v>9010</v>
      </c>
    </row>
    <row r="2829" spans="1:27">
      <c r="A2829" t="s">
        <v>174</v>
      </c>
      <c r="E2829" s="28" t="s">
        <v>7286</v>
      </c>
    </row>
    <row r="2830" spans="1:27">
      <c r="A2830" t="s">
        <v>176</v>
      </c>
      <c r="E2830" s="23" t="s">
        <v>170</v>
      </c>
    </row>
    <row r="2831" spans="1:27">
      <c r="A2831" t="s">
        <v>168</v>
      </c>
      <c r="B2831">
        <v>713</v>
      </c>
      <c r="C2831" s="22" t="s">
        <v>9011</v>
      </c>
      <c r="D2831" t="s">
        <v>170</v>
      </c>
      <c r="E2831" s="23" t="s">
        <v>9012</v>
      </c>
      <c r="F2831" s="24" t="s">
        <v>738</v>
      </c>
      <c r="G2831" s="25">
        <v>9.6999999999999993</v>
      </c>
      <c r="H2831" s="24">
        <v>0</v>
      </c>
      <c r="I2831" s="26">
        <f>ROUND(G2831*H2831,P4)</f>
        <v>0</v>
      </c>
      <c r="L2831" s="26">
        <v>0</v>
      </c>
      <c r="M2831" s="20">
        <f>ROUND(G2831*L2831,P4)</f>
        <v>0</v>
      </c>
      <c r="N2831" s="21" t="s">
        <v>170</v>
      </c>
      <c r="O2831" s="27">
        <f>M2831*AA2831</f>
        <v>0</v>
      </c>
      <c r="P2831">
        <v>3</v>
      </c>
      <c r="AA2831">
        <f>IF(P2831=1,$O$3,IF(P2831=2,$O$4,$O$5))</f>
        <v>0</v>
      </c>
    </row>
    <row r="2832" spans="1:27">
      <c r="A2832" t="s">
        <v>173</v>
      </c>
      <c r="E2832" s="23" t="s">
        <v>170</v>
      </c>
    </row>
    <row r="2833" spans="1:27">
      <c r="A2833" t="s">
        <v>174</v>
      </c>
      <c r="E2833" s="28" t="s">
        <v>9013</v>
      </c>
    </row>
    <row r="2834" spans="1:27" ht="92.45">
      <c r="A2834" t="s">
        <v>176</v>
      </c>
      <c r="E2834" s="23" t="s">
        <v>9001</v>
      </c>
    </row>
    <row r="2835" spans="1:27">
      <c r="A2835" t="s">
        <v>168</v>
      </c>
      <c r="B2835">
        <v>714</v>
      </c>
      <c r="C2835" s="22" t="s">
        <v>9014</v>
      </c>
      <c r="D2835" t="s">
        <v>170</v>
      </c>
      <c r="E2835" s="23" t="s">
        <v>9015</v>
      </c>
      <c r="F2835" s="24" t="s">
        <v>738</v>
      </c>
      <c r="G2835" s="25">
        <v>8</v>
      </c>
      <c r="H2835" s="24">
        <v>0</v>
      </c>
      <c r="I2835" s="26">
        <f>ROUND(G2835*H2835,P4)</f>
        <v>0</v>
      </c>
      <c r="L2835" s="26">
        <v>0</v>
      </c>
      <c r="M2835" s="20">
        <f>ROUND(G2835*L2835,P4)</f>
        <v>0</v>
      </c>
      <c r="N2835" s="21" t="s">
        <v>170</v>
      </c>
      <c r="O2835" s="27">
        <f>M2835*AA2835</f>
        <v>0</v>
      </c>
      <c r="P2835">
        <v>3</v>
      </c>
      <c r="AA2835">
        <f>IF(P2835=1,$O$3,IF(P2835=2,$O$4,$O$5))</f>
        <v>0</v>
      </c>
    </row>
    <row r="2836" spans="1:27">
      <c r="A2836" t="s">
        <v>173</v>
      </c>
      <c r="E2836" s="23" t="s">
        <v>170</v>
      </c>
    </row>
    <row r="2837" spans="1:27">
      <c r="A2837" t="s">
        <v>174</v>
      </c>
      <c r="E2837" s="28" t="s">
        <v>396</v>
      </c>
    </row>
    <row r="2838" spans="1:27" ht="92.45">
      <c r="A2838" t="s">
        <v>176</v>
      </c>
      <c r="E2838" s="23" t="s">
        <v>9001</v>
      </c>
    </row>
    <row r="2839" spans="1:27">
      <c r="A2839" t="s">
        <v>168</v>
      </c>
      <c r="B2839">
        <v>715</v>
      </c>
      <c r="C2839" s="22" t="s">
        <v>9016</v>
      </c>
      <c r="D2839" t="s">
        <v>170</v>
      </c>
      <c r="E2839" s="23" t="s">
        <v>9015</v>
      </c>
      <c r="F2839" s="24" t="s">
        <v>738</v>
      </c>
      <c r="G2839" s="25">
        <v>8</v>
      </c>
      <c r="H2839" s="24">
        <v>0</v>
      </c>
      <c r="I2839" s="26">
        <f>ROUND(G2839*H2839,P4)</f>
        <v>0</v>
      </c>
      <c r="L2839" s="26">
        <v>0</v>
      </c>
      <c r="M2839" s="20">
        <f>ROUND(G2839*L2839,P4)</f>
        <v>0</v>
      </c>
      <c r="N2839" s="21" t="s">
        <v>170</v>
      </c>
      <c r="O2839" s="27">
        <f>M2839*AA2839</f>
        <v>0</v>
      </c>
      <c r="P2839">
        <v>3</v>
      </c>
      <c r="AA2839">
        <f>IF(P2839=1,$O$3,IF(P2839=2,$O$4,$O$5))</f>
        <v>0</v>
      </c>
    </row>
    <row r="2840" spans="1:27">
      <c r="A2840" t="s">
        <v>173</v>
      </c>
      <c r="E2840" s="23" t="s">
        <v>170</v>
      </c>
    </row>
    <row r="2841" spans="1:27">
      <c r="A2841" t="s">
        <v>174</v>
      </c>
      <c r="E2841" s="28" t="s">
        <v>396</v>
      </c>
    </row>
    <row r="2842" spans="1:27" ht="92.45">
      <c r="A2842" t="s">
        <v>176</v>
      </c>
      <c r="E2842" s="23" t="s">
        <v>9001</v>
      </c>
    </row>
    <row r="2843" spans="1:27">
      <c r="A2843" t="s">
        <v>168</v>
      </c>
      <c r="B2843">
        <v>716</v>
      </c>
      <c r="C2843" s="22" t="s">
        <v>9017</v>
      </c>
      <c r="D2843" t="s">
        <v>170</v>
      </c>
      <c r="E2843" s="23" t="s">
        <v>9018</v>
      </c>
      <c r="F2843" s="24" t="s">
        <v>738</v>
      </c>
      <c r="G2843" s="25">
        <v>9.8000000000000007</v>
      </c>
      <c r="H2843" s="24">
        <v>0</v>
      </c>
      <c r="I2843" s="26">
        <f>ROUND(G2843*H2843,P4)</f>
        <v>0</v>
      </c>
      <c r="L2843" s="26">
        <v>0</v>
      </c>
      <c r="M2843" s="20">
        <f>ROUND(G2843*L2843,P4)</f>
        <v>0</v>
      </c>
      <c r="N2843" s="21" t="s">
        <v>170</v>
      </c>
      <c r="O2843" s="27">
        <f>M2843*AA2843</f>
        <v>0</v>
      </c>
      <c r="P2843">
        <v>3</v>
      </c>
      <c r="AA2843">
        <f>IF(P2843=1,$O$3,IF(P2843=2,$O$4,$O$5))</f>
        <v>0</v>
      </c>
    </row>
    <row r="2844" spans="1:27">
      <c r="A2844" t="s">
        <v>173</v>
      </c>
      <c r="E2844" s="23" t="s">
        <v>170</v>
      </c>
    </row>
    <row r="2845" spans="1:27">
      <c r="A2845" t="s">
        <v>174</v>
      </c>
      <c r="E2845" s="28" t="s">
        <v>9019</v>
      </c>
    </row>
    <row r="2846" spans="1:27" ht="92.45">
      <c r="A2846" t="s">
        <v>176</v>
      </c>
      <c r="E2846" s="23" t="s">
        <v>9001</v>
      </c>
    </row>
    <row r="2847" spans="1:27" ht="26.45">
      <c r="A2847" t="s">
        <v>168</v>
      </c>
      <c r="B2847">
        <v>717</v>
      </c>
      <c r="C2847" s="22" t="s">
        <v>9020</v>
      </c>
      <c r="D2847" t="s">
        <v>170</v>
      </c>
      <c r="E2847" s="23" t="s">
        <v>9021</v>
      </c>
      <c r="F2847" s="24" t="s">
        <v>738</v>
      </c>
      <c r="G2847" s="25">
        <v>12.72</v>
      </c>
      <c r="H2847" s="24">
        <v>0</v>
      </c>
      <c r="I2847" s="26">
        <f>ROUND(G2847*H2847,P4)</f>
        <v>0</v>
      </c>
      <c r="L2847" s="26">
        <v>0</v>
      </c>
      <c r="M2847" s="20">
        <f>ROUND(G2847*L2847,P4)</f>
        <v>0</v>
      </c>
      <c r="N2847" s="21" t="s">
        <v>170</v>
      </c>
      <c r="O2847" s="27">
        <f>M2847*AA2847</f>
        <v>0</v>
      </c>
      <c r="P2847">
        <v>3</v>
      </c>
      <c r="AA2847">
        <f>IF(P2847=1,$O$3,IF(P2847=2,$O$4,$O$5))</f>
        <v>0</v>
      </c>
    </row>
    <row r="2848" spans="1:27">
      <c r="A2848" t="s">
        <v>173</v>
      </c>
      <c r="E2848" s="23" t="s">
        <v>170</v>
      </c>
    </row>
    <row r="2849" spans="1:27">
      <c r="A2849" t="s">
        <v>174</v>
      </c>
      <c r="E2849" s="28" t="s">
        <v>9022</v>
      </c>
    </row>
    <row r="2850" spans="1:27" ht="92.45">
      <c r="A2850" t="s">
        <v>176</v>
      </c>
      <c r="E2850" s="23" t="s">
        <v>9001</v>
      </c>
    </row>
    <row r="2851" spans="1:27">
      <c r="A2851" t="s">
        <v>168</v>
      </c>
      <c r="B2851">
        <v>718</v>
      </c>
      <c r="C2851" s="22" t="s">
        <v>9023</v>
      </c>
      <c r="D2851" t="s">
        <v>170</v>
      </c>
      <c r="E2851" s="23" t="s">
        <v>9024</v>
      </c>
      <c r="F2851" s="24" t="s">
        <v>738</v>
      </c>
      <c r="G2851" s="25">
        <v>44.5</v>
      </c>
      <c r="H2851" s="24">
        <v>0</v>
      </c>
      <c r="I2851" s="26">
        <f>ROUND(G2851*H2851,P4)</f>
        <v>0</v>
      </c>
      <c r="L2851" s="26">
        <v>0</v>
      </c>
      <c r="M2851" s="20">
        <f>ROUND(G2851*L2851,P4)</f>
        <v>0</v>
      </c>
      <c r="N2851" s="21" t="s">
        <v>170</v>
      </c>
      <c r="O2851" s="27">
        <f>M2851*AA2851</f>
        <v>0</v>
      </c>
      <c r="P2851">
        <v>3</v>
      </c>
      <c r="AA2851">
        <f>IF(P2851=1,$O$3,IF(P2851=2,$O$4,$O$5))</f>
        <v>0</v>
      </c>
    </row>
    <row r="2852" spans="1:27">
      <c r="A2852" t="s">
        <v>173</v>
      </c>
      <c r="E2852" s="23" t="s">
        <v>170</v>
      </c>
    </row>
    <row r="2853" spans="1:27">
      <c r="A2853" t="s">
        <v>174</v>
      </c>
      <c r="E2853" s="28" t="s">
        <v>9025</v>
      </c>
    </row>
    <row r="2854" spans="1:27">
      <c r="A2854" t="s">
        <v>176</v>
      </c>
      <c r="E2854" s="23" t="s">
        <v>9026</v>
      </c>
    </row>
    <row r="2855" spans="1:27">
      <c r="A2855" t="s">
        <v>168</v>
      </c>
      <c r="B2855">
        <v>719</v>
      </c>
      <c r="C2855" s="22" t="s">
        <v>9027</v>
      </c>
      <c r="D2855" t="s">
        <v>170</v>
      </c>
      <c r="E2855" s="23" t="s">
        <v>9028</v>
      </c>
      <c r="F2855" s="24" t="s">
        <v>415</v>
      </c>
      <c r="G2855" s="25">
        <v>1</v>
      </c>
      <c r="H2855" s="24">
        <v>0</v>
      </c>
      <c r="I2855" s="26">
        <f>ROUND(G2855*H2855,P4)</f>
        <v>0</v>
      </c>
      <c r="L2855" s="26">
        <v>0</v>
      </c>
      <c r="M2855" s="20">
        <f>ROUND(G2855*L2855,P4)</f>
        <v>0</v>
      </c>
      <c r="N2855" s="21" t="s">
        <v>170</v>
      </c>
      <c r="O2855" s="27">
        <f>M2855*AA2855</f>
        <v>0</v>
      </c>
      <c r="P2855">
        <v>3</v>
      </c>
      <c r="AA2855">
        <f>IF(P2855=1,$O$3,IF(P2855=2,$O$4,$O$5))</f>
        <v>0</v>
      </c>
    </row>
    <row r="2856" spans="1:27">
      <c r="A2856" t="s">
        <v>173</v>
      </c>
      <c r="E2856" s="23" t="s">
        <v>170</v>
      </c>
    </row>
    <row r="2857" spans="1:27">
      <c r="A2857" t="s">
        <v>174</v>
      </c>
      <c r="E2857" s="28" t="s">
        <v>183</v>
      </c>
    </row>
    <row r="2858" spans="1:27" ht="26.45">
      <c r="A2858" t="s">
        <v>176</v>
      </c>
      <c r="E2858" s="23" t="s">
        <v>9029</v>
      </c>
    </row>
    <row r="2859" spans="1:27">
      <c r="A2859" t="s">
        <v>168</v>
      </c>
      <c r="B2859">
        <v>720</v>
      </c>
      <c r="C2859" s="22" t="s">
        <v>9030</v>
      </c>
      <c r="D2859" t="s">
        <v>170</v>
      </c>
      <c r="E2859" s="23" t="s">
        <v>9031</v>
      </c>
      <c r="F2859" s="24" t="s">
        <v>738</v>
      </c>
      <c r="G2859" s="25">
        <v>2.7930000000000001</v>
      </c>
      <c r="H2859" s="24">
        <v>0</v>
      </c>
      <c r="I2859" s="26">
        <f>ROUND(G2859*H2859,P4)</f>
        <v>0</v>
      </c>
      <c r="L2859" s="26">
        <v>0</v>
      </c>
      <c r="M2859" s="20">
        <f>ROUND(G2859*L2859,P4)</f>
        <v>0</v>
      </c>
      <c r="N2859" s="21" t="s">
        <v>170</v>
      </c>
      <c r="O2859" s="27">
        <f>M2859*AA2859</f>
        <v>0</v>
      </c>
      <c r="P2859">
        <v>3</v>
      </c>
      <c r="AA2859">
        <f>IF(P2859=1,$O$3,IF(P2859=2,$O$4,$O$5))</f>
        <v>0</v>
      </c>
    </row>
    <row r="2860" spans="1:27">
      <c r="A2860" t="s">
        <v>173</v>
      </c>
      <c r="E2860" s="23" t="s">
        <v>170</v>
      </c>
    </row>
    <row r="2861" spans="1:27">
      <c r="A2861" t="s">
        <v>174</v>
      </c>
      <c r="E2861" s="28" t="s">
        <v>9032</v>
      </c>
    </row>
    <row r="2862" spans="1:27" ht="79.150000000000006">
      <c r="A2862" t="s">
        <v>176</v>
      </c>
      <c r="E2862" s="23" t="s">
        <v>9033</v>
      </c>
    </row>
    <row r="2863" spans="1:27">
      <c r="A2863" t="s">
        <v>168</v>
      </c>
      <c r="B2863">
        <v>721</v>
      </c>
      <c r="C2863" s="22" t="s">
        <v>9034</v>
      </c>
      <c r="D2863" t="s">
        <v>170</v>
      </c>
      <c r="E2863" s="23" t="s">
        <v>9035</v>
      </c>
      <c r="F2863" s="24" t="s">
        <v>415</v>
      </c>
      <c r="G2863" s="25">
        <v>2</v>
      </c>
      <c r="H2863" s="24">
        <v>0</v>
      </c>
      <c r="I2863" s="26">
        <f>ROUND(G2863*H2863,P4)</f>
        <v>0</v>
      </c>
      <c r="L2863" s="26">
        <v>0</v>
      </c>
      <c r="M2863" s="20">
        <f>ROUND(G2863*L2863,P4)</f>
        <v>0</v>
      </c>
      <c r="N2863" s="21" t="s">
        <v>170</v>
      </c>
      <c r="O2863" s="27">
        <f>M2863*AA2863</f>
        <v>0</v>
      </c>
      <c r="P2863">
        <v>3</v>
      </c>
      <c r="AA2863">
        <f>IF(P2863=1,$O$3,IF(P2863=2,$O$4,$O$5))</f>
        <v>0</v>
      </c>
    </row>
    <row r="2864" spans="1:27">
      <c r="A2864" t="s">
        <v>173</v>
      </c>
      <c r="E2864" s="23" t="s">
        <v>170</v>
      </c>
    </row>
    <row r="2865" spans="1:27">
      <c r="A2865" t="s">
        <v>174</v>
      </c>
      <c r="E2865" s="28" t="s">
        <v>231</v>
      </c>
    </row>
    <row r="2866" spans="1:27" ht="79.150000000000006">
      <c r="A2866" t="s">
        <v>176</v>
      </c>
      <c r="E2866" s="23" t="s">
        <v>9033</v>
      </c>
    </row>
    <row r="2867" spans="1:27">
      <c r="A2867" t="s">
        <v>168</v>
      </c>
      <c r="B2867">
        <v>722</v>
      </c>
      <c r="C2867" s="22" t="s">
        <v>9036</v>
      </c>
      <c r="D2867" t="s">
        <v>170</v>
      </c>
      <c r="E2867" s="23" t="s">
        <v>9037</v>
      </c>
      <c r="F2867" s="24" t="s">
        <v>415</v>
      </c>
      <c r="G2867" s="25">
        <v>13</v>
      </c>
      <c r="H2867" s="24">
        <v>0</v>
      </c>
      <c r="I2867" s="26">
        <f>ROUND(G2867*H2867,P4)</f>
        <v>0</v>
      </c>
      <c r="L2867" s="26">
        <v>0</v>
      </c>
      <c r="M2867" s="20">
        <f>ROUND(G2867*L2867,P4)</f>
        <v>0</v>
      </c>
      <c r="N2867" s="21" t="s">
        <v>170</v>
      </c>
      <c r="O2867" s="27">
        <f>M2867*AA2867</f>
        <v>0</v>
      </c>
      <c r="P2867">
        <v>3</v>
      </c>
      <c r="AA2867">
        <f>IF(P2867=1,$O$3,IF(P2867=2,$O$4,$O$5))</f>
        <v>0</v>
      </c>
    </row>
    <row r="2868" spans="1:27">
      <c r="A2868" t="s">
        <v>173</v>
      </c>
      <c r="E2868" s="23" t="s">
        <v>170</v>
      </c>
    </row>
    <row r="2869" spans="1:27">
      <c r="A2869" t="s">
        <v>174</v>
      </c>
      <c r="E2869" s="28" t="s">
        <v>494</v>
      </c>
    </row>
    <row r="2870" spans="1:27" ht="52.9">
      <c r="A2870" t="s">
        <v>176</v>
      </c>
      <c r="E2870" s="23" t="s">
        <v>9038</v>
      </c>
    </row>
    <row r="2871" spans="1:27">
      <c r="A2871" t="s">
        <v>168</v>
      </c>
      <c r="B2871">
        <v>723</v>
      </c>
      <c r="C2871" s="22" t="s">
        <v>9039</v>
      </c>
      <c r="D2871" t="s">
        <v>170</v>
      </c>
      <c r="E2871" s="23" t="s">
        <v>9040</v>
      </c>
      <c r="F2871" s="24" t="s">
        <v>415</v>
      </c>
      <c r="G2871" s="25">
        <v>1</v>
      </c>
      <c r="H2871" s="24">
        <v>0</v>
      </c>
      <c r="I2871" s="26">
        <f>ROUND(G2871*H2871,P4)</f>
        <v>0</v>
      </c>
      <c r="L2871" s="26">
        <v>0</v>
      </c>
      <c r="M2871" s="20">
        <f>ROUND(G2871*L2871,P4)</f>
        <v>0</v>
      </c>
      <c r="N2871" s="21" t="s">
        <v>170</v>
      </c>
      <c r="O2871" s="27">
        <f>M2871*AA2871</f>
        <v>0</v>
      </c>
      <c r="P2871">
        <v>3</v>
      </c>
      <c r="AA2871">
        <f>IF(P2871=1,$O$3,IF(P2871=2,$O$4,$O$5))</f>
        <v>0</v>
      </c>
    </row>
    <row r="2872" spans="1:27">
      <c r="A2872" t="s">
        <v>173</v>
      </c>
      <c r="E2872" s="23" t="s">
        <v>170</v>
      </c>
    </row>
    <row r="2873" spans="1:27">
      <c r="A2873" t="s">
        <v>174</v>
      </c>
      <c r="E2873" s="28" t="s">
        <v>183</v>
      </c>
    </row>
    <row r="2874" spans="1:27" ht="66">
      <c r="A2874" t="s">
        <v>176</v>
      </c>
      <c r="E2874" s="23" t="s">
        <v>9041</v>
      </c>
    </row>
    <row r="2875" spans="1:27">
      <c r="A2875" t="s">
        <v>168</v>
      </c>
      <c r="B2875">
        <v>724</v>
      </c>
      <c r="C2875" s="22" t="s">
        <v>9042</v>
      </c>
      <c r="D2875" t="s">
        <v>170</v>
      </c>
      <c r="E2875" s="23" t="s">
        <v>9043</v>
      </c>
      <c r="F2875" s="24" t="s">
        <v>415</v>
      </c>
      <c r="G2875" s="25">
        <v>5</v>
      </c>
      <c r="H2875" s="24">
        <v>0</v>
      </c>
      <c r="I2875" s="26">
        <f>ROUND(G2875*H2875,P4)</f>
        <v>0</v>
      </c>
      <c r="L2875" s="26">
        <v>0</v>
      </c>
      <c r="M2875" s="20">
        <f>ROUND(G2875*L2875,P4)</f>
        <v>0</v>
      </c>
      <c r="N2875" s="21" t="s">
        <v>170</v>
      </c>
      <c r="O2875" s="27">
        <f>M2875*AA2875</f>
        <v>0</v>
      </c>
      <c r="P2875">
        <v>3</v>
      </c>
      <c r="AA2875">
        <f>IF(P2875=1,$O$3,IF(P2875=2,$O$4,$O$5))</f>
        <v>0</v>
      </c>
    </row>
    <row r="2876" spans="1:27">
      <c r="A2876" t="s">
        <v>173</v>
      </c>
      <c r="E2876" s="23" t="s">
        <v>170</v>
      </c>
    </row>
    <row r="2877" spans="1:27">
      <c r="A2877" t="s">
        <v>174</v>
      </c>
      <c r="E2877" s="28" t="s">
        <v>757</v>
      </c>
    </row>
    <row r="2878" spans="1:27" ht="79.150000000000006">
      <c r="A2878" t="s">
        <v>176</v>
      </c>
      <c r="E2878" s="23" t="s">
        <v>8931</v>
      </c>
    </row>
    <row r="2879" spans="1:27">
      <c r="A2879" t="s">
        <v>168</v>
      </c>
      <c r="B2879">
        <v>725</v>
      </c>
      <c r="C2879" s="22" t="s">
        <v>9044</v>
      </c>
      <c r="D2879" t="s">
        <v>170</v>
      </c>
      <c r="E2879" s="23" t="s">
        <v>9045</v>
      </c>
      <c r="F2879" s="24" t="s">
        <v>415</v>
      </c>
      <c r="G2879" s="25">
        <v>2</v>
      </c>
      <c r="H2879" s="24">
        <v>0</v>
      </c>
      <c r="I2879" s="26">
        <f>ROUND(G2879*H2879,P4)</f>
        <v>0</v>
      </c>
      <c r="L2879" s="26">
        <v>0</v>
      </c>
      <c r="M2879" s="20">
        <f>ROUND(G2879*L2879,P4)</f>
        <v>0</v>
      </c>
      <c r="N2879" s="21" t="s">
        <v>170</v>
      </c>
      <c r="O2879" s="27">
        <f>M2879*AA2879</f>
        <v>0</v>
      </c>
      <c r="P2879">
        <v>3</v>
      </c>
      <c r="AA2879">
        <f>IF(P2879=1,$O$3,IF(P2879=2,$O$4,$O$5))</f>
        <v>0</v>
      </c>
    </row>
    <row r="2880" spans="1:27">
      <c r="A2880" t="s">
        <v>173</v>
      </c>
      <c r="E2880" s="23" t="s">
        <v>170</v>
      </c>
    </row>
    <row r="2881" spans="1:27">
      <c r="A2881" t="s">
        <v>174</v>
      </c>
      <c r="E2881" s="28" t="s">
        <v>231</v>
      </c>
    </row>
    <row r="2882" spans="1:27" ht="92.45">
      <c r="A2882" t="s">
        <v>176</v>
      </c>
      <c r="E2882" s="23" t="s">
        <v>9046</v>
      </c>
    </row>
    <row r="2883" spans="1:27">
      <c r="A2883" t="s">
        <v>168</v>
      </c>
      <c r="B2883">
        <v>726</v>
      </c>
      <c r="C2883" s="22" t="s">
        <v>9047</v>
      </c>
      <c r="D2883" t="s">
        <v>170</v>
      </c>
      <c r="E2883" s="23" t="s">
        <v>9048</v>
      </c>
      <c r="F2883" s="24" t="s">
        <v>738</v>
      </c>
      <c r="G2883" s="25">
        <v>13.041</v>
      </c>
      <c r="H2883" s="24">
        <v>0</v>
      </c>
      <c r="I2883" s="26">
        <f>ROUND(G2883*H2883,P4)</f>
        <v>0</v>
      </c>
      <c r="L2883" s="26">
        <v>0</v>
      </c>
      <c r="M2883" s="20">
        <f>ROUND(G2883*L2883,P4)</f>
        <v>0</v>
      </c>
      <c r="N2883" s="21" t="s">
        <v>170</v>
      </c>
      <c r="O2883" s="27">
        <f>M2883*AA2883</f>
        <v>0</v>
      </c>
      <c r="P2883">
        <v>3</v>
      </c>
      <c r="AA2883">
        <f>IF(P2883=1,$O$3,IF(P2883=2,$O$4,$O$5))</f>
        <v>0</v>
      </c>
    </row>
    <row r="2884" spans="1:27">
      <c r="A2884" t="s">
        <v>173</v>
      </c>
      <c r="E2884" s="23" t="s">
        <v>170</v>
      </c>
    </row>
    <row r="2885" spans="1:27">
      <c r="A2885" t="s">
        <v>174</v>
      </c>
      <c r="E2885" s="28" t="s">
        <v>9049</v>
      </c>
    </row>
    <row r="2886" spans="1:27" ht="52.9">
      <c r="A2886" t="s">
        <v>176</v>
      </c>
      <c r="E2886" s="23" t="s">
        <v>9050</v>
      </c>
    </row>
    <row r="2887" spans="1:27">
      <c r="A2887" t="s">
        <v>168</v>
      </c>
      <c r="B2887">
        <v>727</v>
      </c>
      <c r="C2887" s="22" t="s">
        <v>9051</v>
      </c>
      <c r="D2887" t="s">
        <v>170</v>
      </c>
      <c r="E2887" s="23" t="s">
        <v>9052</v>
      </c>
      <c r="F2887" s="24" t="s">
        <v>738</v>
      </c>
      <c r="G2887" s="25">
        <v>22.5</v>
      </c>
      <c r="H2887" s="24">
        <v>0</v>
      </c>
      <c r="I2887" s="26">
        <f>ROUND(G2887*H2887,P4)</f>
        <v>0</v>
      </c>
      <c r="L2887" s="26">
        <v>0</v>
      </c>
      <c r="M2887" s="20">
        <f>ROUND(G2887*L2887,P4)</f>
        <v>0</v>
      </c>
      <c r="N2887" s="21" t="s">
        <v>170</v>
      </c>
      <c r="O2887" s="27">
        <f>M2887*AA2887</f>
        <v>0</v>
      </c>
      <c r="P2887">
        <v>3</v>
      </c>
      <c r="AA2887">
        <f>IF(P2887=1,$O$3,IF(P2887=2,$O$4,$O$5))</f>
        <v>0</v>
      </c>
    </row>
    <row r="2888" spans="1:27">
      <c r="A2888" t="s">
        <v>173</v>
      </c>
      <c r="E2888" s="23" t="s">
        <v>170</v>
      </c>
    </row>
    <row r="2889" spans="1:27">
      <c r="A2889" t="s">
        <v>174</v>
      </c>
      <c r="E2889" s="28" t="s">
        <v>9053</v>
      </c>
    </row>
    <row r="2890" spans="1:27" ht="79.150000000000006">
      <c r="A2890" t="s">
        <v>176</v>
      </c>
      <c r="E2890" s="23" t="s">
        <v>9054</v>
      </c>
    </row>
    <row r="2891" spans="1:27">
      <c r="A2891" t="s">
        <v>168</v>
      </c>
      <c r="B2891">
        <v>728</v>
      </c>
      <c r="C2891" s="22" t="s">
        <v>9055</v>
      </c>
      <c r="D2891" t="s">
        <v>170</v>
      </c>
      <c r="E2891" s="23" t="s">
        <v>9056</v>
      </c>
      <c r="F2891" s="24" t="s">
        <v>415</v>
      </c>
      <c r="G2891" s="25">
        <v>7</v>
      </c>
      <c r="H2891" s="24">
        <v>0</v>
      </c>
      <c r="I2891" s="26">
        <f>ROUND(G2891*H2891,P4)</f>
        <v>0</v>
      </c>
      <c r="L2891" s="26">
        <v>0</v>
      </c>
      <c r="M2891" s="20">
        <f>ROUND(G2891*L2891,P4)</f>
        <v>0</v>
      </c>
      <c r="N2891" s="21" t="s">
        <v>170</v>
      </c>
      <c r="O2891" s="27">
        <f>M2891*AA2891</f>
        <v>0</v>
      </c>
      <c r="P2891">
        <v>3</v>
      </c>
      <c r="AA2891">
        <f>IF(P2891=1,$O$3,IF(P2891=2,$O$4,$O$5))</f>
        <v>0</v>
      </c>
    </row>
    <row r="2892" spans="1:27">
      <c r="A2892" t="s">
        <v>173</v>
      </c>
      <c r="E2892" s="23" t="s">
        <v>170</v>
      </c>
    </row>
    <row r="2893" spans="1:27">
      <c r="A2893" t="s">
        <v>174</v>
      </c>
      <c r="E2893" s="28" t="s">
        <v>310</v>
      </c>
    </row>
    <row r="2894" spans="1:27" ht="79.150000000000006">
      <c r="A2894" t="s">
        <v>176</v>
      </c>
      <c r="E2894" s="23" t="s">
        <v>8931</v>
      </c>
    </row>
    <row r="2895" spans="1:27">
      <c r="A2895" t="s">
        <v>168</v>
      </c>
      <c r="B2895">
        <v>729</v>
      </c>
      <c r="C2895" s="22" t="s">
        <v>9057</v>
      </c>
      <c r="D2895" t="s">
        <v>170</v>
      </c>
      <c r="E2895" s="23" t="s">
        <v>9058</v>
      </c>
      <c r="F2895" s="24" t="s">
        <v>415</v>
      </c>
      <c r="G2895" s="25">
        <v>3</v>
      </c>
      <c r="H2895" s="24">
        <v>0</v>
      </c>
      <c r="I2895" s="26">
        <f>ROUND(G2895*H2895,P4)</f>
        <v>0</v>
      </c>
      <c r="L2895" s="26">
        <v>0</v>
      </c>
      <c r="M2895" s="20">
        <f>ROUND(G2895*L2895,P4)</f>
        <v>0</v>
      </c>
      <c r="N2895" s="21" t="s">
        <v>170</v>
      </c>
      <c r="O2895" s="27">
        <f>M2895*AA2895</f>
        <v>0</v>
      </c>
      <c r="P2895">
        <v>3</v>
      </c>
      <c r="AA2895">
        <f>IF(P2895=1,$O$3,IF(P2895=2,$O$4,$O$5))</f>
        <v>0</v>
      </c>
    </row>
    <row r="2896" spans="1:27">
      <c r="A2896" t="s">
        <v>173</v>
      </c>
      <c r="E2896" s="23" t="s">
        <v>170</v>
      </c>
    </row>
    <row r="2897" spans="1:27">
      <c r="A2897" t="s">
        <v>174</v>
      </c>
      <c r="E2897" s="28" t="s">
        <v>331</v>
      </c>
    </row>
    <row r="2898" spans="1:27" ht="79.150000000000006">
      <c r="A2898" t="s">
        <v>176</v>
      </c>
      <c r="E2898" s="23" t="s">
        <v>8934</v>
      </c>
    </row>
    <row r="2899" spans="1:27">
      <c r="A2899" t="s">
        <v>168</v>
      </c>
      <c r="B2899">
        <v>730</v>
      </c>
      <c r="C2899" s="22" t="s">
        <v>9059</v>
      </c>
      <c r="D2899" t="s">
        <v>170</v>
      </c>
      <c r="E2899" s="23" t="s">
        <v>9056</v>
      </c>
      <c r="F2899" s="24" t="s">
        <v>415</v>
      </c>
      <c r="G2899" s="25">
        <v>4</v>
      </c>
      <c r="H2899" s="24">
        <v>0</v>
      </c>
      <c r="I2899" s="26">
        <f>ROUND(G2899*H2899,P4)</f>
        <v>0</v>
      </c>
      <c r="L2899" s="26">
        <v>0</v>
      </c>
      <c r="M2899" s="20">
        <f>ROUND(G2899*L2899,P4)</f>
        <v>0</v>
      </c>
      <c r="N2899" s="21" t="s">
        <v>170</v>
      </c>
      <c r="O2899" s="27">
        <f>M2899*AA2899</f>
        <v>0</v>
      </c>
      <c r="P2899">
        <v>3</v>
      </c>
      <c r="AA2899">
        <f>IF(P2899=1,$O$3,IF(P2899=2,$O$4,$O$5))</f>
        <v>0</v>
      </c>
    </row>
    <row r="2900" spans="1:27">
      <c r="A2900" t="s">
        <v>173</v>
      </c>
      <c r="E2900" s="23" t="s">
        <v>170</v>
      </c>
    </row>
    <row r="2901" spans="1:27">
      <c r="A2901" t="s">
        <v>174</v>
      </c>
      <c r="E2901" s="28" t="s">
        <v>549</v>
      </c>
    </row>
    <row r="2902" spans="1:27" ht="79.150000000000006">
      <c r="A2902" t="s">
        <v>176</v>
      </c>
      <c r="E2902" s="23" t="s">
        <v>8931</v>
      </c>
    </row>
    <row r="2903" spans="1:27">
      <c r="A2903" t="s">
        <v>168</v>
      </c>
      <c r="B2903">
        <v>731</v>
      </c>
      <c r="C2903" s="22" t="s">
        <v>9060</v>
      </c>
      <c r="D2903" t="s">
        <v>170</v>
      </c>
      <c r="E2903" s="23" t="s">
        <v>9061</v>
      </c>
      <c r="F2903" s="24" t="s">
        <v>415</v>
      </c>
      <c r="G2903" s="25">
        <v>6</v>
      </c>
      <c r="H2903" s="24">
        <v>0</v>
      </c>
      <c r="I2903" s="26">
        <f>ROUND(G2903*H2903,P4)</f>
        <v>0</v>
      </c>
      <c r="L2903" s="26">
        <v>0</v>
      </c>
      <c r="M2903" s="20">
        <f>ROUND(G2903*L2903,P4)</f>
        <v>0</v>
      </c>
      <c r="N2903" s="21" t="s">
        <v>170</v>
      </c>
      <c r="O2903" s="27">
        <f>M2903*AA2903</f>
        <v>0</v>
      </c>
      <c r="P2903">
        <v>3</v>
      </c>
      <c r="AA2903">
        <f>IF(P2903=1,$O$3,IF(P2903=2,$O$4,$O$5))</f>
        <v>0</v>
      </c>
    </row>
    <row r="2904" spans="1:27">
      <c r="A2904" t="s">
        <v>173</v>
      </c>
      <c r="E2904" s="23" t="s">
        <v>170</v>
      </c>
    </row>
    <row r="2905" spans="1:27">
      <c r="A2905" t="s">
        <v>174</v>
      </c>
      <c r="E2905" s="28" t="s">
        <v>649</v>
      </c>
    </row>
    <row r="2906" spans="1:27">
      <c r="A2906" t="s">
        <v>176</v>
      </c>
      <c r="E2906" s="23" t="s">
        <v>9062</v>
      </c>
    </row>
    <row r="2907" spans="1:27">
      <c r="A2907" t="s">
        <v>168</v>
      </c>
      <c r="B2907">
        <v>732</v>
      </c>
      <c r="C2907" s="22" t="s">
        <v>9063</v>
      </c>
      <c r="D2907" t="s">
        <v>170</v>
      </c>
      <c r="E2907" s="23" t="s">
        <v>9064</v>
      </c>
      <c r="F2907" s="24" t="s">
        <v>738</v>
      </c>
      <c r="G2907" s="25">
        <v>4.2119999999999997</v>
      </c>
      <c r="H2907" s="24">
        <v>0</v>
      </c>
      <c r="I2907" s="26">
        <f>ROUND(G2907*H2907,P4)</f>
        <v>0</v>
      </c>
      <c r="L2907" s="26">
        <v>0</v>
      </c>
      <c r="M2907" s="20">
        <f>ROUND(G2907*L2907,P4)</f>
        <v>0</v>
      </c>
      <c r="N2907" s="21" t="s">
        <v>170</v>
      </c>
      <c r="O2907" s="27">
        <f>M2907*AA2907</f>
        <v>0</v>
      </c>
      <c r="P2907">
        <v>3</v>
      </c>
      <c r="AA2907">
        <f>IF(P2907=1,$O$3,IF(P2907=2,$O$4,$O$5))</f>
        <v>0</v>
      </c>
    </row>
    <row r="2908" spans="1:27">
      <c r="A2908" t="s">
        <v>173</v>
      </c>
      <c r="E2908" s="23" t="s">
        <v>170</v>
      </c>
    </row>
    <row r="2909" spans="1:27">
      <c r="A2909" t="s">
        <v>174</v>
      </c>
      <c r="E2909" s="28" t="s">
        <v>9065</v>
      </c>
    </row>
    <row r="2910" spans="1:27" ht="79.150000000000006">
      <c r="A2910" t="s">
        <v>176</v>
      </c>
      <c r="E2910" s="23" t="s">
        <v>9033</v>
      </c>
    </row>
    <row r="2911" spans="1:27">
      <c r="A2911" t="s">
        <v>168</v>
      </c>
      <c r="B2911">
        <v>733</v>
      </c>
      <c r="C2911" s="22" t="s">
        <v>9066</v>
      </c>
      <c r="D2911" t="s">
        <v>170</v>
      </c>
      <c r="E2911" s="23" t="s">
        <v>9064</v>
      </c>
      <c r="F2911" s="24" t="s">
        <v>738</v>
      </c>
      <c r="G2911" s="25">
        <v>5.2649999999999997</v>
      </c>
      <c r="H2911" s="24">
        <v>0</v>
      </c>
      <c r="I2911" s="26">
        <f>ROUND(G2911*H2911,P4)</f>
        <v>0</v>
      </c>
      <c r="L2911" s="26">
        <v>0</v>
      </c>
      <c r="M2911" s="20">
        <f>ROUND(G2911*L2911,P4)</f>
        <v>0</v>
      </c>
      <c r="N2911" s="21" t="s">
        <v>170</v>
      </c>
      <c r="O2911" s="27">
        <f>M2911*AA2911</f>
        <v>0</v>
      </c>
      <c r="P2911">
        <v>3</v>
      </c>
      <c r="AA2911">
        <f>IF(P2911=1,$O$3,IF(P2911=2,$O$4,$O$5))</f>
        <v>0</v>
      </c>
    </row>
    <row r="2912" spans="1:27">
      <c r="A2912" t="s">
        <v>173</v>
      </c>
      <c r="E2912" s="23" t="s">
        <v>170</v>
      </c>
    </row>
    <row r="2913" spans="1:27">
      <c r="A2913" t="s">
        <v>174</v>
      </c>
      <c r="E2913" s="28" t="s">
        <v>9067</v>
      </c>
    </row>
    <row r="2914" spans="1:27" ht="79.150000000000006">
      <c r="A2914" t="s">
        <v>176</v>
      </c>
      <c r="E2914" s="23" t="s">
        <v>9033</v>
      </c>
    </row>
    <row r="2915" spans="1:27">
      <c r="A2915" t="s">
        <v>168</v>
      </c>
      <c r="B2915">
        <v>734</v>
      </c>
      <c r="C2915" s="22" t="s">
        <v>9068</v>
      </c>
      <c r="D2915" t="s">
        <v>170</v>
      </c>
      <c r="E2915" s="23" t="s">
        <v>9069</v>
      </c>
      <c r="F2915" s="24" t="s">
        <v>738</v>
      </c>
      <c r="G2915" s="25">
        <v>51.61</v>
      </c>
      <c r="H2915" s="24">
        <v>0</v>
      </c>
      <c r="I2915" s="26">
        <f>ROUND(G2915*H2915,P4)</f>
        <v>0</v>
      </c>
      <c r="L2915" s="26">
        <v>0</v>
      </c>
      <c r="M2915" s="20">
        <f>ROUND(G2915*L2915,P4)</f>
        <v>0</v>
      </c>
      <c r="N2915" s="21" t="s">
        <v>170</v>
      </c>
      <c r="O2915" s="27">
        <f>M2915*AA2915</f>
        <v>0</v>
      </c>
      <c r="P2915">
        <v>3</v>
      </c>
      <c r="AA2915">
        <f>IF(P2915=1,$O$3,IF(P2915=2,$O$4,$O$5))</f>
        <v>0</v>
      </c>
    </row>
    <row r="2916" spans="1:27">
      <c r="A2916" t="s">
        <v>173</v>
      </c>
      <c r="E2916" s="23" t="s">
        <v>170</v>
      </c>
    </row>
    <row r="2917" spans="1:27">
      <c r="A2917" t="s">
        <v>174</v>
      </c>
      <c r="E2917" s="28" t="s">
        <v>9070</v>
      </c>
    </row>
    <row r="2918" spans="1:27">
      <c r="A2918" t="s">
        <v>176</v>
      </c>
      <c r="E2918" s="23" t="s">
        <v>9071</v>
      </c>
    </row>
    <row r="2919" spans="1:27">
      <c r="A2919" t="s">
        <v>168</v>
      </c>
      <c r="B2919">
        <v>735</v>
      </c>
      <c r="C2919" s="22" t="s">
        <v>9072</v>
      </c>
      <c r="D2919" t="s">
        <v>170</v>
      </c>
      <c r="E2919" s="23" t="s">
        <v>9073</v>
      </c>
      <c r="F2919" s="24" t="s">
        <v>415</v>
      </c>
      <c r="G2919" s="25">
        <v>1</v>
      </c>
      <c r="H2919" s="24">
        <v>0</v>
      </c>
      <c r="I2919" s="26">
        <f>ROUND(G2919*H2919,P4)</f>
        <v>0</v>
      </c>
      <c r="L2919" s="26">
        <v>0</v>
      </c>
      <c r="M2919" s="20">
        <f>ROUND(G2919*L2919,P4)</f>
        <v>0</v>
      </c>
      <c r="N2919" s="21" t="s">
        <v>170</v>
      </c>
      <c r="O2919" s="27">
        <f>M2919*AA2919</f>
        <v>0</v>
      </c>
      <c r="P2919">
        <v>3</v>
      </c>
      <c r="AA2919">
        <f>IF(P2919=1,$O$3,IF(P2919=2,$O$4,$O$5))</f>
        <v>0</v>
      </c>
    </row>
    <row r="2920" spans="1:27">
      <c r="A2920" t="s">
        <v>173</v>
      </c>
      <c r="E2920" s="23" t="s">
        <v>170</v>
      </c>
    </row>
    <row r="2921" spans="1:27">
      <c r="A2921" t="s">
        <v>174</v>
      </c>
      <c r="E2921" s="28" t="s">
        <v>183</v>
      </c>
    </row>
    <row r="2922" spans="1:27" ht="303.60000000000002">
      <c r="A2922" t="s">
        <v>176</v>
      </c>
      <c r="E2922" s="23" t="s">
        <v>9074</v>
      </c>
    </row>
    <row r="2923" spans="1:27">
      <c r="A2923" t="s">
        <v>168</v>
      </c>
      <c r="B2923">
        <v>736</v>
      </c>
      <c r="C2923" s="22" t="s">
        <v>9075</v>
      </c>
      <c r="D2923" t="s">
        <v>170</v>
      </c>
      <c r="E2923" s="23" t="s">
        <v>9037</v>
      </c>
      <c r="F2923" s="24" t="s">
        <v>738</v>
      </c>
      <c r="G2923" s="25">
        <v>27.126999999999999</v>
      </c>
      <c r="H2923" s="24">
        <v>0</v>
      </c>
      <c r="I2923" s="26">
        <f>ROUND(G2923*H2923,P4)</f>
        <v>0</v>
      </c>
      <c r="L2923" s="26">
        <v>0</v>
      </c>
      <c r="M2923" s="20">
        <f>ROUND(G2923*L2923,P4)</f>
        <v>0</v>
      </c>
      <c r="N2923" s="21" t="s">
        <v>170</v>
      </c>
      <c r="O2923" s="27">
        <f>M2923*AA2923</f>
        <v>0</v>
      </c>
      <c r="P2923">
        <v>3</v>
      </c>
      <c r="AA2923">
        <f>IF(P2923=1,$O$3,IF(P2923=2,$O$4,$O$5))</f>
        <v>0</v>
      </c>
    </row>
    <row r="2924" spans="1:27">
      <c r="A2924" t="s">
        <v>173</v>
      </c>
      <c r="E2924" s="23" t="s">
        <v>170</v>
      </c>
    </row>
    <row r="2925" spans="1:27">
      <c r="A2925" t="s">
        <v>174</v>
      </c>
      <c r="E2925" s="28" t="s">
        <v>9076</v>
      </c>
    </row>
    <row r="2926" spans="1:27" ht="79.150000000000006">
      <c r="A2926" t="s">
        <v>176</v>
      </c>
      <c r="E2926" s="23" t="s">
        <v>9033</v>
      </c>
    </row>
    <row r="2927" spans="1:27">
      <c r="A2927" t="s">
        <v>168</v>
      </c>
      <c r="B2927">
        <v>737</v>
      </c>
      <c r="C2927" s="22" t="s">
        <v>9077</v>
      </c>
      <c r="D2927" t="s">
        <v>170</v>
      </c>
      <c r="E2927" s="23" t="s">
        <v>9078</v>
      </c>
      <c r="F2927" s="24" t="s">
        <v>415</v>
      </c>
      <c r="G2927" s="25">
        <v>6</v>
      </c>
      <c r="H2927" s="24">
        <v>0</v>
      </c>
      <c r="I2927" s="26">
        <f>ROUND(G2927*H2927,P4)</f>
        <v>0</v>
      </c>
      <c r="L2927" s="26">
        <v>0</v>
      </c>
      <c r="M2927" s="20">
        <f>ROUND(G2927*L2927,P4)</f>
        <v>0</v>
      </c>
      <c r="N2927" s="21" t="s">
        <v>170</v>
      </c>
      <c r="O2927" s="27">
        <f>M2927*AA2927</f>
        <v>0</v>
      </c>
      <c r="P2927">
        <v>3</v>
      </c>
      <c r="AA2927">
        <f>IF(P2927=1,$O$3,IF(P2927=2,$O$4,$O$5))</f>
        <v>0</v>
      </c>
    </row>
    <row r="2928" spans="1:27">
      <c r="A2928" t="s">
        <v>173</v>
      </c>
      <c r="E2928" s="23" t="s">
        <v>170</v>
      </c>
    </row>
    <row r="2929" spans="1:27">
      <c r="A2929" t="s">
        <v>174</v>
      </c>
      <c r="E2929" s="28" t="s">
        <v>649</v>
      </c>
    </row>
    <row r="2930" spans="1:27" ht="198">
      <c r="A2930" t="s">
        <v>176</v>
      </c>
      <c r="E2930" s="23" t="s">
        <v>9079</v>
      </c>
    </row>
    <row r="2931" spans="1:27">
      <c r="A2931" t="s">
        <v>168</v>
      </c>
      <c r="B2931">
        <v>738</v>
      </c>
      <c r="C2931" s="22" t="s">
        <v>9080</v>
      </c>
      <c r="D2931" t="s">
        <v>170</v>
      </c>
      <c r="E2931" s="23" t="s">
        <v>9081</v>
      </c>
      <c r="F2931" s="24" t="s">
        <v>415</v>
      </c>
      <c r="G2931" s="25">
        <v>4</v>
      </c>
      <c r="H2931" s="24">
        <v>0</v>
      </c>
      <c r="I2931" s="26">
        <f>ROUND(G2931*H2931,P4)</f>
        <v>0</v>
      </c>
      <c r="L2931" s="26">
        <v>0</v>
      </c>
      <c r="M2931" s="20">
        <f>ROUND(G2931*L2931,P4)</f>
        <v>0</v>
      </c>
      <c r="N2931" s="21" t="s">
        <v>170</v>
      </c>
      <c r="O2931" s="27">
        <f>M2931*AA2931</f>
        <v>0</v>
      </c>
      <c r="P2931">
        <v>3</v>
      </c>
      <c r="AA2931">
        <f>IF(P2931=1,$O$3,IF(P2931=2,$O$4,$O$5))</f>
        <v>0</v>
      </c>
    </row>
    <row r="2932" spans="1:27">
      <c r="A2932" t="s">
        <v>173</v>
      </c>
      <c r="E2932" s="23" t="s">
        <v>170</v>
      </c>
    </row>
    <row r="2933" spans="1:27">
      <c r="A2933" t="s">
        <v>174</v>
      </c>
      <c r="E2933" s="28" t="s">
        <v>549</v>
      </c>
    </row>
    <row r="2934" spans="1:27" ht="39.6">
      <c r="A2934" t="s">
        <v>176</v>
      </c>
      <c r="E2934" s="23" t="s">
        <v>9082</v>
      </c>
    </row>
    <row r="2935" spans="1:27">
      <c r="A2935" t="s">
        <v>168</v>
      </c>
      <c r="B2935">
        <v>739</v>
      </c>
      <c r="C2935" s="22" t="s">
        <v>9083</v>
      </c>
      <c r="D2935" t="s">
        <v>170</v>
      </c>
      <c r="E2935" s="23" t="s">
        <v>9084</v>
      </c>
      <c r="F2935" s="24" t="s">
        <v>415</v>
      </c>
      <c r="G2935" s="25">
        <v>6</v>
      </c>
      <c r="H2935" s="24">
        <v>0</v>
      </c>
      <c r="I2935" s="26">
        <f>ROUND(G2935*H2935,P4)</f>
        <v>0</v>
      </c>
      <c r="L2935" s="26">
        <v>0</v>
      </c>
      <c r="M2935" s="20">
        <f>ROUND(G2935*L2935,P4)</f>
        <v>0</v>
      </c>
      <c r="N2935" s="21" t="s">
        <v>170</v>
      </c>
      <c r="O2935" s="27">
        <f>M2935*AA2935</f>
        <v>0</v>
      </c>
      <c r="P2935">
        <v>3</v>
      </c>
      <c r="AA2935">
        <f>IF(P2935=1,$O$3,IF(P2935=2,$O$4,$O$5))</f>
        <v>0</v>
      </c>
    </row>
    <row r="2936" spans="1:27">
      <c r="A2936" t="s">
        <v>173</v>
      </c>
      <c r="E2936" s="23" t="s">
        <v>170</v>
      </c>
    </row>
    <row r="2937" spans="1:27">
      <c r="A2937" t="s">
        <v>174</v>
      </c>
      <c r="E2937" s="28" t="s">
        <v>649</v>
      </c>
    </row>
    <row r="2938" spans="1:27" ht="79.150000000000006">
      <c r="A2938" t="s">
        <v>176</v>
      </c>
      <c r="E2938" s="23" t="s">
        <v>8934</v>
      </c>
    </row>
    <row r="2939" spans="1:27">
      <c r="A2939" t="s">
        <v>168</v>
      </c>
      <c r="B2939">
        <v>740</v>
      </c>
      <c r="C2939" s="22" t="s">
        <v>9085</v>
      </c>
      <c r="D2939" t="s">
        <v>170</v>
      </c>
      <c r="E2939" s="23" t="s">
        <v>9086</v>
      </c>
      <c r="F2939" s="24" t="s">
        <v>415</v>
      </c>
      <c r="G2939" s="25">
        <v>1</v>
      </c>
      <c r="H2939" s="24">
        <v>0</v>
      </c>
      <c r="I2939" s="26">
        <f>ROUND(G2939*H2939,P4)</f>
        <v>0</v>
      </c>
      <c r="L2939" s="26">
        <v>0</v>
      </c>
      <c r="M2939" s="20">
        <f>ROUND(G2939*L2939,P4)</f>
        <v>0</v>
      </c>
      <c r="N2939" s="21" t="s">
        <v>170</v>
      </c>
      <c r="O2939" s="27">
        <f>M2939*AA2939</f>
        <v>0</v>
      </c>
      <c r="P2939">
        <v>3</v>
      </c>
      <c r="AA2939">
        <f>IF(P2939=1,$O$3,IF(P2939=2,$O$4,$O$5))</f>
        <v>0</v>
      </c>
    </row>
    <row r="2940" spans="1:27">
      <c r="A2940" t="s">
        <v>173</v>
      </c>
      <c r="E2940" s="23" t="s">
        <v>170</v>
      </c>
    </row>
    <row r="2941" spans="1:27">
      <c r="A2941" t="s">
        <v>174</v>
      </c>
      <c r="E2941" s="28" t="s">
        <v>183</v>
      </c>
    </row>
    <row r="2942" spans="1:27">
      <c r="A2942" t="s">
        <v>176</v>
      </c>
      <c r="E2942" s="23" t="s">
        <v>9087</v>
      </c>
    </row>
    <row r="2943" spans="1:27">
      <c r="A2943" t="s">
        <v>168</v>
      </c>
      <c r="B2943">
        <v>741</v>
      </c>
      <c r="C2943" s="22" t="s">
        <v>9088</v>
      </c>
      <c r="D2943" t="s">
        <v>170</v>
      </c>
      <c r="E2943" s="23" t="s">
        <v>9089</v>
      </c>
      <c r="F2943" s="24" t="s">
        <v>738</v>
      </c>
      <c r="G2943" s="25">
        <v>54.145000000000003</v>
      </c>
      <c r="H2943" s="24">
        <v>0</v>
      </c>
      <c r="I2943" s="26">
        <f>ROUND(G2943*H2943,P4)</f>
        <v>0</v>
      </c>
      <c r="L2943" s="26">
        <v>0</v>
      </c>
      <c r="M2943" s="20">
        <f>ROUND(G2943*L2943,P4)</f>
        <v>0</v>
      </c>
      <c r="N2943" s="21" t="s">
        <v>170</v>
      </c>
      <c r="O2943" s="27">
        <f>M2943*AA2943</f>
        <v>0</v>
      </c>
      <c r="P2943">
        <v>3</v>
      </c>
      <c r="AA2943">
        <f>IF(P2943=1,$O$3,IF(P2943=2,$O$4,$O$5))</f>
        <v>0</v>
      </c>
    </row>
    <row r="2944" spans="1:27">
      <c r="A2944" t="s">
        <v>173</v>
      </c>
      <c r="E2944" s="23" t="s">
        <v>170</v>
      </c>
    </row>
    <row r="2945" spans="1:27">
      <c r="A2945" t="s">
        <v>174</v>
      </c>
      <c r="E2945" s="28" t="s">
        <v>9090</v>
      </c>
    </row>
    <row r="2946" spans="1:27" ht="79.150000000000006">
      <c r="A2946" t="s">
        <v>176</v>
      </c>
      <c r="E2946" s="23" t="s">
        <v>9033</v>
      </c>
    </row>
    <row r="2947" spans="1:27">
      <c r="A2947" t="s">
        <v>168</v>
      </c>
      <c r="B2947">
        <v>742</v>
      </c>
      <c r="C2947" s="22" t="s">
        <v>9091</v>
      </c>
      <c r="D2947" t="s">
        <v>170</v>
      </c>
      <c r="E2947" s="23" t="s">
        <v>9092</v>
      </c>
      <c r="F2947" s="24" t="s">
        <v>415</v>
      </c>
      <c r="G2947" s="25">
        <v>1</v>
      </c>
      <c r="H2947" s="24">
        <v>0</v>
      </c>
      <c r="I2947" s="26">
        <f>ROUND(G2947*H2947,P4)</f>
        <v>0</v>
      </c>
      <c r="L2947" s="26">
        <v>0</v>
      </c>
      <c r="M2947" s="20">
        <f>ROUND(G2947*L2947,P4)</f>
        <v>0</v>
      </c>
      <c r="N2947" s="21" t="s">
        <v>170</v>
      </c>
      <c r="O2947" s="27">
        <f>M2947*AA2947</f>
        <v>0</v>
      </c>
      <c r="P2947">
        <v>3</v>
      </c>
      <c r="AA2947">
        <f>IF(P2947=1,$O$3,IF(P2947=2,$O$4,$O$5))</f>
        <v>0</v>
      </c>
    </row>
    <row r="2948" spans="1:27">
      <c r="A2948" t="s">
        <v>173</v>
      </c>
      <c r="E2948" s="23" t="s">
        <v>170</v>
      </c>
    </row>
    <row r="2949" spans="1:27">
      <c r="A2949" t="s">
        <v>174</v>
      </c>
      <c r="E2949" s="28" t="s">
        <v>183</v>
      </c>
    </row>
    <row r="2950" spans="1:27" ht="39.6">
      <c r="A2950" t="s">
        <v>176</v>
      </c>
      <c r="E2950" s="23" t="s">
        <v>9093</v>
      </c>
    </row>
    <row r="2951" spans="1:27">
      <c r="A2951" t="s">
        <v>168</v>
      </c>
      <c r="B2951">
        <v>743</v>
      </c>
      <c r="C2951" s="22" t="s">
        <v>9094</v>
      </c>
      <c r="D2951" t="s">
        <v>170</v>
      </c>
      <c r="E2951" s="23" t="s">
        <v>9095</v>
      </c>
      <c r="F2951" s="24" t="s">
        <v>415</v>
      </c>
      <c r="G2951" s="25">
        <v>3</v>
      </c>
      <c r="H2951" s="24">
        <v>0</v>
      </c>
      <c r="I2951" s="26">
        <f>ROUND(G2951*H2951,P4)</f>
        <v>0</v>
      </c>
      <c r="L2951" s="26">
        <v>0</v>
      </c>
      <c r="M2951" s="20">
        <f>ROUND(G2951*L2951,P4)</f>
        <v>0</v>
      </c>
      <c r="N2951" s="21" t="s">
        <v>170</v>
      </c>
      <c r="O2951" s="27">
        <f>M2951*AA2951</f>
        <v>0</v>
      </c>
      <c r="P2951">
        <v>3</v>
      </c>
      <c r="AA2951">
        <f>IF(P2951=1,$O$3,IF(P2951=2,$O$4,$O$5))</f>
        <v>0</v>
      </c>
    </row>
    <row r="2952" spans="1:27">
      <c r="A2952" t="s">
        <v>173</v>
      </c>
      <c r="E2952" s="23" t="s">
        <v>170</v>
      </c>
    </row>
    <row r="2953" spans="1:27">
      <c r="A2953" t="s">
        <v>174</v>
      </c>
      <c r="E2953" s="28" t="s">
        <v>331</v>
      </c>
    </row>
    <row r="2954" spans="1:27" ht="79.150000000000006">
      <c r="A2954" t="s">
        <v>176</v>
      </c>
      <c r="E2954" s="23" t="s">
        <v>9096</v>
      </c>
    </row>
    <row r="2955" spans="1:27">
      <c r="A2955" t="s">
        <v>168</v>
      </c>
      <c r="B2955">
        <v>744</v>
      </c>
      <c r="C2955" s="22" t="s">
        <v>9097</v>
      </c>
      <c r="D2955" t="s">
        <v>170</v>
      </c>
      <c r="E2955" s="23" t="s">
        <v>9098</v>
      </c>
      <c r="F2955" s="24" t="s">
        <v>415</v>
      </c>
      <c r="G2955" s="25">
        <v>4</v>
      </c>
      <c r="H2955" s="24">
        <v>0</v>
      </c>
      <c r="I2955" s="26">
        <f>ROUND(G2955*H2955,P4)</f>
        <v>0</v>
      </c>
      <c r="L2955" s="26">
        <v>0</v>
      </c>
      <c r="M2955" s="20">
        <f>ROUND(G2955*L2955,P4)</f>
        <v>0</v>
      </c>
      <c r="N2955" s="21" t="s">
        <v>170</v>
      </c>
      <c r="O2955" s="27">
        <f>M2955*AA2955</f>
        <v>0</v>
      </c>
      <c r="P2955">
        <v>3</v>
      </c>
      <c r="AA2955">
        <f>IF(P2955=1,$O$3,IF(P2955=2,$O$4,$O$5))</f>
        <v>0</v>
      </c>
    </row>
    <row r="2956" spans="1:27">
      <c r="A2956" t="s">
        <v>173</v>
      </c>
      <c r="E2956" s="23" t="s">
        <v>170</v>
      </c>
    </row>
    <row r="2957" spans="1:27">
      <c r="A2957" t="s">
        <v>174</v>
      </c>
      <c r="E2957" s="28" t="s">
        <v>549</v>
      </c>
    </row>
    <row r="2958" spans="1:27" ht="39.6">
      <c r="A2958" t="s">
        <v>176</v>
      </c>
      <c r="E2958" s="23" t="s">
        <v>9099</v>
      </c>
    </row>
    <row r="2959" spans="1:27">
      <c r="A2959" t="s">
        <v>168</v>
      </c>
      <c r="B2959">
        <v>745</v>
      </c>
      <c r="C2959" s="22" t="s">
        <v>9100</v>
      </c>
      <c r="D2959" t="s">
        <v>170</v>
      </c>
      <c r="E2959" s="23" t="s">
        <v>9101</v>
      </c>
      <c r="F2959" s="24" t="s">
        <v>415</v>
      </c>
      <c r="G2959" s="25">
        <v>3</v>
      </c>
      <c r="H2959" s="24">
        <v>0</v>
      </c>
      <c r="I2959" s="26">
        <f>ROUND(G2959*H2959,P4)</f>
        <v>0</v>
      </c>
      <c r="L2959" s="26">
        <v>0</v>
      </c>
      <c r="M2959" s="20">
        <f>ROUND(G2959*L2959,P4)</f>
        <v>0</v>
      </c>
      <c r="N2959" s="21" t="s">
        <v>170</v>
      </c>
      <c r="O2959" s="27">
        <f>M2959*AA2959</f>
        <v>0</v>
      </c>
      <c r="P2959">
        <v>3</v>
      </c>
      <c r="AA2959">
        <f>IF(P2959=1,$O$3,IF(P2959=2,$O$4,$O$5))</f>
        <v>0</v>
      </c>
    </row>
    <row r="2960" spans="1:27">
      <c r="A2960" t="s">
        <v>173</v>
      </c>
      <c r="E2960" s="23" t="s">
        <v>170</v>
      </c>
    </row>
    <row r="2961" spans="1:27">
      <c r="A2961" t="s">
        <v>174</v>
      </c>
      <c r="E2961" s="28" t="s">
        <v>331</v>
      </c>
    </row>
    <row r="2962" spans="1:27">
      <c r="A2962" t="s">
        <v>176</v>
      </c>
      <c r="E2962" s="23" t="s">
        <v>9102</v>
      </c>
    </row>
    <row r="2963" spans="1:27">
      <c r="A2963" t="s">
        <v>168</v>
      </c>
      <c r="B2963">
        <v>746</v>
      </c>
      <c r="C2963" s="22" t="s">
        <v>9103</v>
      </c>
      <c r="D2963" t="s">
        <v>170</v>
      </c>
      <c r="E2963" s="23" t="s">
        <v>9104</v>
      </c>
      <c r="F2963" s="24" t="s">
        <v>415</v>
      </c>
      <c r="G2963" s="25">
        <v>3</v>
      </c>
      <c r="H2963" s="24">
        <v>0</v>
      </c>
      <c r="I2963" s="26">
        <f>ROUND(G2963*H2963,P4)</f>
        <v>0</v>
      </c>
      <c r="L2963" s="26">
        <v>0</v>
      </c>
      <c r="M2963" s="20">
        <f>ROUND(G2963*L2963,P4)</f>
        <v>0</v>
      </c>
      <c r="N2963" s="21" t="s">
        <v>170</v>
      </c>
      <c r="O2963" s="27">
        <f>M2963*AA2963</f>
        <v>0</v>
      </c>
      <c r="P2963">
        <v>3</v>
      </c>
      <c r="AA2963">
        <f>IF(P2963=1,$O$3,IF(P2963=2,$O$4,$O$5))</f>
        <v>0</v>
      </c>
    </row>
    <row r="2964" spans="1:27">
      <c r="A2964" t="s">
        <v>173</v>
      </c>
      <c r="E2964" s="23" t="s">
        <v>170</v>
      </c>
    </row>
    <row r="2965" spans="1:27">
      <c r="A2965" t="s">
        <v>174</v>
      </c>
      <c r="E2965" s="28" t="s">
        <v>331</v>
      </c>
    </row>
    <row r="2966" spans="1:27" ht="105.6">
      <c r="A2966" t="s">
        <v>176</v>
      </c>
      <c r="E2966" s="23" t="s">
        <v>9105</v>
      </c>
    </row>
    <row r="2967" spans="1:27">
      <c r="A2967" t="s">
        <v>168</v>
      </c>
      <c r="B2967">
        <v>747</v>
      </c>
      <c r="C2967" s="22" t="s">
        <v>9106</v>
      </c>
      <c r="D2967" t="s">
        <v>170</v>
      </c>
      <c r="E2967" s="23" t="s">
        <v>9107</v>
      </c>
      <c r="F2967" s="24" t="s">
        <v>415</v>
      </c>
      <c r="G2967" s="25">
        <v>2</v>
      </c>
      <c r="H2967" s="24">
        <v>0</v>
      </c>
      <c r="I2967" s="26">
        <f>ROUND(G2967*H2967,P4)</f>
        <v>0</v>
      </c>
      <c r="L2967" s="26">
        <v>0</v>
      </c>
      <c r="M2967" s="20">
        <f>ROUND(G2967*L2967,P4)</f>
        <v>0</v>
      </c>
      <c r="N2967" s="21" t="s">
        <v>170</v>
      </c>
      <c r="O2967" s="27">
        <f>M2967*AA2967</f>
        <v>0</v>
      </c>
      <c r="P2967">
        <v>3</v>
      </c>
      <c r="AA2967">
        <f>IF(P2967=1,$O$3,IF(P2967=2,$O$4,$O$5))</f>
        <v>0</v>
      </c>
    </row>
    <row r="2968" spans="1:27">
      <c r="A2968" t="s">
        <v>173</v>
      </c>
      <c r="E2968" s="23" t="s">
        <v>170</v>
      </c>
    </row>
    <row r="2969" spans="1:27">
      <c r="A2969" t="s">
        <v>174</v>
      </c>
      <c r="E2969" s="28" t="s">
        <v>231</v>
      </c>
    </row>
    <row r="2970" spans="1:27" ht="39.6">
      <c r="A2970" t="s">
        <v>176</v>
      </c>
      <c r="E2970" s="23" t="s">
        <v>9099</v>
      </c>
    </row>
    <row r="2971" spans="1:27">
      <c r="A2971" t="s">
        <v>168</v>
      </c>
      <c r="B2971">
        <v>748</v>
      </c>
      <c r="C2971" s="22" t="s">
        <v>9108</v>
      </c>
      <c r="D2971" t="s">
        <v>170</v>
      </c>
      <c r="E2971" s="23" t="s">
        <v>9109</v>
      </c>
      <c r="F2971" s="24" t="s">
        <v>415</v>
      </c>
      <c r="G2971" s="25">
        <v>1</v>
      </c>
      <c r="H2971" s="24">
        <v>0</v>
      </c>
      <c r="I2971" s="26">
        <f>ROUND(G2971*H2971,P4)</f>
        <v>0</v>
      </c>
      <c r="L2971" s="26">
        <v>0</v>
      </c>
      <c r="M2971" s="20">
        <f>ROUND(G2971*L2971,P4)</f>
        <v>0</v>
      </c>
      <c r="N2971" s="21" t="s">
        <v>170</v>
      </c>
      <c r="O2971" s="27">
        <f>M2971*AA2971</f>
        <v>0</v>
      </c>
      <c r="P2971">
        <v>3</v>
      </c>
      <c r="AA2971">
        <f>IF(P2971=1,$O$3,IF(P2971=2,$O$4,$O$5))</f>
        <v>0</v>
      </c>
    </row>
    <row r="2972" spans="1:27">
      <c r="A2972" t="s">
        <v>173</v>
      </c>
      <c r="E2972" s="23" t="s">
        <v>170</v>
      </c>
    </row>
    <row r="2973" spans="1:27">
      <c r="A2973" t="s">
        <v>174</v>
      </c>
      <c r="E2973" s="28" t="s">
        <v>183</v>
      </c>
    </row>
    <row r="2974" spans="1:27" ht="39.6">
      <c r="A2974" t="s">
        <v>176</v>
      </c>
      <c r="E2974" s="23" t="s">
        <v>9099</v>
      </c>
    </row>
    <row r="2975" spans="1:27">
      <c r="A2975" t="s">
        <v>168</v>
      </c>
      <c r="B2975">
        <v>749</v>
      </c>
      <c r="C2975" s="22" t="s">
        <v>9110</v>
      </c>
      <c r="D2975" t="s">
        <v>170</v>
      </c>
      <c r="E2975" s="23" t="s">
        <v>9111</v>
      </c>
      <c r="F2975" s="24" t="s">
        <v>415</v>
      </c>
      <c r="G2975" s="25">
        <v>1</v>
      </c>
      <c r="H2975" s="24">
        <v>0</v>
      </c>
      <c r="I2975" s="26">
        <f>ROUND(G2975*H2975,P4)</f>
        <v>0</v>
      </c>
      <c r="L2975" s="26">
        <v>0</v>
      </c>
      <c r="M2975" s="20">
        <f>ROUND(G2975*L2975,P4)</f>
        <v>0</v>
      </c>
      <c r="N2975" s="21" t="s">
        <v>170</v>
      </c>
      <c r="O2975" s="27">
        <f>M2975*AA2975</f>
        <v>0</v>
      </c>
      <c r="P2975">
        <v>3</v>
      </c>
      <c r="AA2975">
        <f>IF(P2975=1,$O$3,IF(P2975=2,$O$4,$O$5))</f>
        <v>0</v>
      </c>
    </row>
    <row r="2976" spans="1:27">
      <c r="A2976" t="s">
        <v>173</v>
      </c>
      <c r="E2976" s="23" t="s">
        <v>170</v>
      </c>
    </row>
    <row r="2977" spans="1:27">
      <c r="A2977" t="s">
        <v>174</v>
      </c>
      <c r="E2977" s="28" t="s">
        <v>183</v>
      </c>
    </row>
    <row r="2978" spans="1:27" ht="39.6">
      <c r="A2978" t="s">
        <v>176</v>
      </c>
      <c r="E2978" s="23" t="s">
        <v>9099</v>
      </c>
    </row>
    <row r="2979" spans="1:27">
      <c r="A2979" t="s">
        <v>168</v>
      </c>
      <c r="B2979">
        <v>750</v>
      </c>
      <c r="C2979" s="22" t="s">
        <v>9112</v>
      </c>
      <c r="D2979" t="s">
        <v>170</v>
      </c>
      <c r="E2979" s="23" t="s">
        <v>9113</v>
      </c>
      <c r="F2979" s="24" t="s">
        <v>415</v>
      </c>
      <c r="G2979" s="25">
        <v>1</v>
      </c>
      <c r="H2979" s="24">
        <v>0</v>
      </c>
      <c r="I2979" s="26">
        <f>ROUND(G2979*H2979,P4)</f>
        <v>0</v>
      </c>
      <c r="L2979" s="26">
        <v>0</v>
      </c>
      <c r="M2979" s="20">
        <f>ROUND(G2979*L2979,P4)</f>
        <v>0</v>
      </c>
      <c r="N2979" s="21" t="s">
        <v>170</v>
      </c>
      <c r="O2979" s="27">
        <f>M2979*AA2979</f>
        <v>0</v>
      </c>
      <c r="P2979">
        <v>3</v>
      </c>
      <c r="AA2979">
        <f>IF(P2979=1,$O$3,IF(P2979=2,$O$4,$O$5))</f>
        <v>0</v>
      </c>
    </row>
    <row r="2980" spans="1:27">
      <c r="A2980" t="s">
        <v>173</v>
      </c>
      <c r="E2980" s="23" t="s">
        <v>170</v>
      </c>
    </row>
    <row r="2981" spans="1:27">
      <c r="A2981" t="s">
        <v>174</v>
      </c>
      <c r="E2981" s="28" t="s">
        <v>183</v>
      </c>
    </row>
    <row r="2982" spans="1:27" ht="39.6">
      <c r="A2982" t="s">
        <v>176</v>
      </c>
      <c r="E2982" s="23" t="s">
        <v>9114</v>
      </c>
    </row>
    <row r="2983" spans="1:27">
      <c r="A2983" t="s">
        <v>168</v>
      </c>
      <c r="B2983">
        <v>751</v>
      </c>
      <c r="C2983" s="22" t="s">
        <v>9115</v>
      </c>
      <c r="D2983" t="s">
        <v>170</v>
      </c>
      <c r="E2983" s="23" t="s">
        <v>9116</v>
      </c>
      <c r="F2983" s="24" t="s">
        <v>415</v>
      </c>
      <c r="G2983" s="25">
        <v>1</v>
      </c>
      <c r="H2983" s="24">
        <v>0</v>
      </c>
      <c r="I2983" s="26">
        <f>ROUND(G2983*H2983,P4)</f>
        <v>0</v>
      </c>
      <c r="L2983" s="26">
        <v>0</v>
      </c>
      <c r="M2983" s="20">
        <f>ROUND(G2983*L2983,P4)</f>
        <v>0</v>
      </c>
      <c r="N2983" s="21" t="s">
        <v>170</v>
      </c>
      <c r="O2983" s="27">
        <f>M2983*AA2983</f>
        <v>0</v>
      </c>
      <c r="P2983">
        <v>3</v>
      </c>
      <c r="AA2983">
        <f>IF(P2983=1,$O$3,IF(P2983=2,$O$4,$O$5))</f>
        <v>0</v>
      </c>
    </row>
    <row r="2984" spans="1:27">
      <c r="A2984" t="s">
        <v>173</v>
      </c>
      <c r="E2984" s="23" t="s">
        <v>170</v>
      </c>
    </row>
    <row r="2985" spans="1:27">
      <c r="A2985" t="s">
        <v>174</v>
      </c>
      <c r="E2985" s="28" t="s">
        <v>183</v>
      </c>
    </row>
    <row r="2986" spans="1:27" ht="39.6">
      <c r="A2986" t="s">
        <v>176</v>
      </c>
      <c r="E2986" s="23" t="s">
        <v>9114</v>
      </c>
    </row>
    <row r="2987" spans="1:27">
      <c r="A2987" t="s">
        <v>168</v>
      </c>
      <c r="B2987">
        <v>752</v>
      </c>
      <c r="C2987" s="22" t="s">
        <v>9117</v>
      </c>
      <c r="D2987" t="s">
        <v>170</v>
      </c>
      <c r="E2987" s="23" t="s">
        <v>9118</v>
      </c>
      <c r="F2987" s="24" t="s">
        <v>415</v>
      </c>
      <c r="G2987" s="25">
        <v>2</v>
      </c>
      <c r="H2987" s="24">
        <v>0</v>
      </c>
      <c r="I2987" s="26">
        <f>ROUND(G2987*H2987,P4)</f>
        <v>0</v>
      </c>
      <c r="L2987" s="26">
        <v>0</v>
      </c>
      <c r="M2987" s="20">
        <f>ROUND(G2987*L2987,P4)</f>
        <v>0</v>
      </c>
      <c r="N2987" s="21" t="s">
        <v>170</v>
      </c>
      <c r="O2987" s="27">
        <f>M2987*AA2987</f>
        <v>0</v>
      </c>
      <c r="P2987">
        <v>3</v>
      </c>
      <c r="AA2987">
        <f>IF(P2987=1,$O$3,IF(P2987=2,$O$4,$O$5))</f>
        <v>0</v>
      </c>
    </row>
    <row r="2988" spans="1:27">
      <c r="A2988" t="s">
        <v>173</v>
      </c>
      <c r="E2988" s="23" t="s">
        <v>170</v>
      </c>
    </row>
    <row r="2989" spans="1:27">
      <c r="A2989" t="s">
        <v>174</v>
      </c>
      <c r="E2989" s="28" t="s">
        <v>231</v>
      </c>
    </row>
    <row r="2990" spans="1:27" ht="79.150000000000006">
      <c r="A2990" t="s">
        <v>176</v>
      </c>
      <c r="E2990" s="23" t="s">
        <v>9119</v>
      </c>
    </row>
    <row r="2991" spans="1:27">
      <c r="A2991" t="s">
        <v>168</v>
      </c>
      <c r="B2991">
        <v>753</v>
      </c>
      <c r="C2991" s="22" t="s">
        <v>9120</v>
      </c>
      <c r="D2991" t="s">
        <v>170</v>
      </c>
      <c r="E2991" s="23" t="s">
        <v>9121</v>
      </c>
      <c r="F2991" s="24" t="s">
        <v>415</v>
      </c>
      <c r="G2991" s="25">
        <v>28</v>
      </c>
      <c r="H2991" s="24">
        <v>0</v>
      </c>
      <c r="I2991" s="26">
        <f>ROUND(G2991*H2991,P4)</f>
        <v>0</v>
      </c>
      <c r="L2991" s="26">
        <v>0</v>
      </c>
      <c r="M2991" s="20">
        <f>ROUND(G2991*L2991,P4)</f>
        <v>0</v>
      </c>
      <c r="N2991" s="21" t="s">
        <v>170</v>
      </c>
      <c r="O2991" s="27">
        <f>M2991*AA2991</f>
        <v>0</v>
      </c>
      <c r="P2991">
        <v>3</v>
      </c>
      <c r="AA2991">
        <f>IF(P2991=1,$O$3,IF(P2991=2,$O$4,$O$5))</f>
        <v>0</v>
      </c>
    </row>
    <row r="2992" spans="1:27">
      <c r="A2992" t="s">
        <v>173</v>
      </c>
      <c r="E2992" s="23" t="s">
        <v>170</v>
      </c>
    </row>
    <row r="2993" spans="1:27">
      <c r="A2993" t="s">
        <v>174</v>
      </c>
      <c r="E2993" s="28" t="s">
        <v>965</v>
      </c>
    </row>
    <row r="2994" spans="1:27" ht="92.45">
      <c r="A2994" t="s">
        <v>176</v>
      </c>
      <c r="E2994" s="23" t="s">
        <v>9046</v>
      </c>
    </row>
    <row r="2995" spans="1:27">
      <c r="A2995" t="s">
        <v>168</v>
      </c>
      <c r="B2995">
        <v>754</v>
      </c>
      <c r="C2995" s="22" t="s">
        <v>9122</v>
      </c>
      <c r="D2995" t="s">
        <v>170</v>
      </c>
      <c r="E2995" s="23" t="s">
        <v>9123</v>
      </c>
      <c r="F2995" s="24" t="s">
        <v>415</v>
      </c>
      <c r="G2995" s="25">
        <v>2</v>
      </c>
      <c r="H2995" s="24">
        <v>0</v>
      </c>
      <c r="I2995" s="26">
        <f>ROUND(G2995*H2995,P4)</f>
        <v>0</v>
      </c>
      <c r="L2995" s="26">
        <v>0</v>
      </c>
      <c r="M2995" s="20">
        <f>ROUND(G2995*L2995,P4)</f>
        <v>0</v>
      </c>
      <c r="N2995" s="21" t="s">
        <v>170</v>
      </c>
      <c r="O2995" s="27">
        <f>M2995*AA2995</f>
        <v>0</v>
      </c>
      <c r="P2995">
        <v>3</v>
      </c>
      <c r="AA2995">
        <f>IF(P2995=1,$O$3,IF(P2995=2,$O$4,$O$5))</f>
        <v>0</v>
      </c>
    </row>
    <row r="2996" spans="1:27">
      <c r="A2996" t="s">
        <v>173</v>
      </c>
      <c r="E2996" s="23" t="s">
        <v>170</v>
      </c>
    </row>
    <row r="2997" spans="1:27">
      <c r="A2997" t="s">
        <v>174</v>
      </c>
      <c r="E2997" s="28" t="s">
        <v>231</v>
      </c>
    </row>
    <row r="2998" spans="1:27" ht="92.45">
      <c r="A2998" t="s">
        <v>176</v>
      </c>
      <c r="E2998" s="23" t="s">
        <v>9046</v>
      </c>
    </row>
    <row r="2999" spans="1:27">
      <c r="A2999" t="s">
        <v>168</v>
      </c>
      <c r="B2999">
        <v>755</v>
      </c>
      <c r="C2999" s="22" t="s">
        <v>9124</v>
      </c>
      <c r="D2999" t="s">
        <v>170</v>
      </c>
      <c r="E2999" s="23" t="s">
        <v>9064</v>
      </c>
      <c r="F2999" s="24" t="s">
        <v>738</v>
      </c>
      <c r="G2999" s="25">
        <v>6.1820000000000004</v>
      </c>
      <c r="H2999" s="24">
        <v>0</v>
      </c>
      <c r="I2999" s="26">
        <f>ROUND(G2999*H2999,P4)</f>
        <v>0</v>
      </c>
      <c r="L2999" s="26">
        <v>0</v>
      </c>
      <c r="M2999" s="20">
        <f>ROUND(G2999*L2999,P4)</f>
        <v>0</v>
      </c>
      <c r="N2999" s="21" t="s">
        <v>170</v>
      </c>
      <c r="O2999" s="27">
        <f>M2999*AA2999</f>
        <v>0</v>
      </c>
      <c r="P2999">
        <v>3</v>
      </c>
      <c r="AA2999">
        <f>IF(P2999=1,$O$3,IF(P2999=2,$O$4,$O$5))</f>
        <v>0</v>
      </c>
    </row>
    <row r="3000" spans="1:27">
      <c r="A3000" t="s">
        <v>173</v>
      </c>
      <c r="E3000" s="23" t="s">
        <v>170</v>
      </c>
    </row>
    <row r="3001" spans="1:27">
      <c r="A3001" t="s">
        <v>174</v>
      </c>
      <c r="E3001" s="28" t="s">
        <v>9125</v>
      </c>
    </row>
    <row r="3002" spans="1:27" ht="79.150000000000006">
      <c r="A3002" t="s">
        <v>176</v>
      </c>
      <c r="E3002" s="23" t="s">
        <v>9033</v>
      </c>
    </row>
    <row r="3003" spans="1:27">
      <c r="A3003" t="s">
        <v>168</v>
      </c>
      <c r="B3003">
        <v>756</v>
      </c>
      <c r="C3003" s="22" t="s">
        <v>9126</v>
      </c>
      <c r="D3003" t="s">
        <v>170</v>
      </c>
      <c r="E3003" s="23" t="s">
        <v>9064</v>
      </c>
      <c r="F3003" s="24" t="s">
        <v>738</v>
      </c>
      <c r="G3003" s="25">
        <v>5.75</v>
      </c>
      <c r="H3003" s="24">
        <v>0</v>
      </c>
      <c r="I3003" s="26">
        <f>ROUND(G3003*H3003,P4)</f>
        <v>0</v>
      </c>
      <c r="L3003" s="26">
        <v>0</v>
      </c>
      <c r="M3003" s="20">
        <f>ROUND(G3003*L3003,P4)</f>
        <v>0</v>
      </c>
      <c r="N3003" s="21" t="s">
        <v>170</v>
      </c>
      <c r="O3003" s="27">
        <f>M3003*AA3003</f>
        <v>0</v>
      </c>
      <c r="P3003">
        <v>3</v>
      </c>
      <c r="AA3003">
        <f>IF(P3003=1,$O$3,IF(P3003=2,$O$4,$O$5))</f>
        <v>0</v>
      </c>
    </row>
    <row r="3004" spans="1:27">
      <c r="A3004" t="s">
        <v>173</v>
      </c>
      <c r="E3004" s="23" t="s">
        <v>170</v>
      </c>
    </row>
    <row r="3005" spans="1:27">
      <c r="A3005" t="s">
        <v>174</v>
      </c>
      <c r="E3005" s="28" t="s">
        <v>9127</v>
      </c>
    </row>
    <row r="3006" spans="1:27" ht="79.150000000000006">
      <c r="A3006" t="s">
        <v>176</v>
      </c>
      <c r="E3006" s="23" t="s">
        <v>9033</v>
      </c>
    </row>
    <row r="3007" spans="1:27">
      <c r="A3007" t="s">
        <v>168</v>
      </c>
      <c r="B3007">
        <v>757</v>
      </c>
      <c r="C3007" s="22" t="s">
        <v>9128</v>
      </c>
      <c r="D3007" t="s">
        <v>170</v>
      </c>
      <c r="E3007" s="23" t="s">
        <v>9129</v>
      </c>
      <c r="F3007" s="24" t="s">
        <v>415</v>
      </c>
      <c r="G3007" s="25">
        <v>2</v>
      </c>
      <c r="H3007" s="24">
        <v>0</v>
      </c>
      <c r="I3007" s="26">
        <f>ROUND(G3007*H3007,P4)</f>
        <v>0</v>
      </c>
      <c r="L3007" s="26">
        <v>0</v>
      </c>
      <c r="M3007" s="20">
        <f>ROUND(G3007*L3007,P4)</f>
        <v>0</v>
      </c>
      <c r="N3007" s="21" t="s">
        <v>170</v>
      </c>
      <c r="O3007" s="27">
        <f>M3007*AA3007</f>
        <v>0</v>
      </c>
      <c r="P3007">
        <v>3</v>
      </c>
      <c r="AA3007">
        <f>IF(P3007=1,$O$3,IF(P3007=2,$O$4,$O$5))</f>
        <v>0</v>
      </c>
    </row>
    <row r="3008" spans="1:27">
      <c r="A3008" t="s">
        <v>173</v>
      </c>
      <c r="E3008" s="23" t="s">
        <v>170</v>
      </c>
    </row>
    <row r="3009" spans="1:27">
      <c r="A3009" t="s">
        <v>174</v>
      </c>
      <c r="E3009" s="28" t="s">
        <v>3092</v>
      </c>
    </row>
    <row r="3010" spans="1:27" ht="52.9">
      <c r="A3010" t="s">
        <v>176</v>
      </c>
      <c r="E3010" s="23" t="s">
        <v>9130</v>
      </c>
    </row>
    <row r="3011" spans="1:27">
      <c r="A3011" t="s">
        <v>168</v>
      </c>
      <c r="B3011">
        <v>758</v>
      </c>
      <c r="C3011" s="22" t="s">
        <v>9131</v>
      </c>
      <c r="D3011" t="s">
        <v>170</v>
      </c>
      <c r="E3011" s="23" t="s">
        <v>9132</v>
      </c>
      <c r="F3011" s="24" t="s">
        <v>415</v>
      </c>
      <c r="G3011" s="25">
        <v>1</v>
      </c>
      <c r="H3011" s="24">
        <v>0</v>
      </c>
      <c r="I3011" s="26">
        <f>ROUND(G3011*H3011,P4)</f>
        <v>0</v>
      </c>
      <c r="L3011" s="26">
        <v>0</v>
      </c>
      <c r="M3011" s="20">
        <f>ROUND(G3011*L3011,P4)</f>
        <v>0</v>
      </c>
      <c r="N3011" s="21" t="s">
        <v>170</v>
      </c>
      <c r="O3011" s="27">
        <f>M3011*AA3011</f>
        <v>0</v>
      </c>
      <c r="P3011">
        <v>3</v>
      </c>
      <c r="AA3011">
        <f>IF(P3011=1,$O$3,IF(P3011=2,$O$4,$O$5))</f>
        <v>0</v>
      </c>
    </row>
    <row r="3012" spans="1:27">
      <c r="A3012" t="s">
        <v>173</v>
      </c>
      <c r="E3012" s="23" t="s">
        <v>170</v>
      </c>
    </row>
    <row r="3013" spans="1:27">
      <c r="A3013" t="s">
        <v>174</v>
      </c>
      <c r="E3013" s="28" t="s">
        <v>183</v>
      </c>
    </row>
    <row r="3014" spans="1:27" ht="66">
      <c r="A3014" t="s">
        <v>176</v>
      </c>
      <c r="E3014" s="23" t="s">
        <v>9133</v>
      </c>
    </row>
    <row r="3015" spans="1:27">
      <c r="A3015" t="s">
        <v>168</v>
      </c>
      <c r="B3015">
        <v>759</v>
      </c>
      <c r="C3015" s="22" t="s">
        <v>9134</v>
      </c>
      <c r="D3015" t="s">
        <v>170</v>
      </c>
      <c r="E3015" s="23" t="s">
        <v>9135</v>
      </c>
      <c r="F3015" s="24" t="s">
        <v>317</v>
      </c>
      <c r="G3015" s="25">
        <v>2.1</v>
      </c>
      <c r="H3015" s="24">
        <v>0</v>
      </c>
      <c r="I3015" s="26">
        <f>ROUND(G3015*H3015,P4)</f>
        <v>0</v>
      </c>
      <c r="L3015" s="26">
        <v>0</v>
      </c>
      <c r="M3015" s="20">
        <f>ROUND(G3015*L3015,P4)</f>
        <v>0</v>
      </c>
      <c r="N3015" s="21" t="s">
        <v>170</v>
      </c>
      <c r="O3015" s="27">
        <f>M3015*AA3015</f>
        <v>0</v>
      </c>
      <c r="P3015">
        <v>3</v>
      </c>
      <c r="AA3015">
        <f>IF(P3015=1,$O$3,IF(P3015=2,$O$4,$O$5))</f>
        <v>0</v>
      </c>
    </row>
    <row r="3016" spans="1:27">
      <c r="A3016" t="s">
        <v>173</v>
      </c>
      <c r="E3016" s="23" t="s">
        <v>170</v>
      </c>
    </row>
    <row r="3017" spans="1:27">
      <c r="A3017" t="s">
        <v>174</v>
      </c>
      <c r="E3017" s="28" t="s">
        <v>9136</v>
      </c>
    </row>
    <row r="3018" spans="1:27" ht="26.45">
      <c r="A3018" t="s">
        <v>176</v>
      </c>
      <c r="E3018" s="23" t="s">
        <v>9137</v>
      </c>
    </row>
    <row r="3019" spans="1:27">
      <c r="A3019" t="s">
        <v>168</v>
      </c>
      <c r="B3019">
        <v>760</v>
      </c>
      <c r="C3019" s="22" t="s">
        <v>9138</v>
      </c>
      <c r="D3019" t="s">
        <v>170</v>
      </c>
      <c r="E3019" s="23" t="s">
        <v>9139</v>
      </c>
      <c r="F3019" s="24" t="s">
        <v>415</v>
      </c>
      <c r="G3019" s="25">
        <v>1</v>
      </c>
      <c r="H3019" s="24">
        <v>0</v>
      </c>
      <c r="I3019" s="26">
        <f>ROUND(G3019*H3019,P4)</f>
        <v>0</v>
      </c>
      <c r="L3019" s="26">
        <v>0</v>
      </c>
      <c r="M3019" s="20">
        <f>ROUND(G3019*L3019,P4)</f>
        <v>0</v>
      </c>
      <c r="N3019" s="21" t="s">
        <v>170</v>
      </c>
      <c r="O3019" s="27">
        <f>M3019*AA3019</f>
        <v>0</v>
      </c>
      <c r="P3019">
        <v>3</v>
      </c>
      <c r="AA3019">
        <f>IF(P3019=1,$O$3,IF(P3019=2,$O$4,$O$5))</f>
        <v>0</v>
      </c>
    </row>
    <row r="3020" spans="1:27">
      <c r="A3020" t="s">
        <v>173</v>
      </c>
      <c r="E3020" s="23" t="s">
        <v>170</v>
      </c>
    </row>
    <row r="3021" spans="1:27">
      <c r="A3021" t="s">
        <v>174</v>
      </c>
      <c r="E3021" s="28" t="s">
        <v>193</v>
      </c>
    </row>
    <row r="3022" spans="1:27" ht="52.9">
      <c r="A3022" t="s">
        <v>176</v>
      </c>
      <c r="E3022" s="23" t="s">
        <v>9140</v>
      </c>
    </row>
    <row r="3023" spans="1:27">
      <c r="A3023" t="s">
        <v>168</v>
      </c>
      <c r="B3023">
        <v>761</v>
      </c>
      <c r="C3023" s="22" t="s">
        <v>9141</v>
      </c>
      <c r="D3023" t="s">
        <v>170</v>
      </c>
      <c r="E3023" s="23" t="s">
        <v>9142</v>
      </c>
      <c r="F3023" s="24" t="s">
        <v>1915</v>
      </c>
      <c r="G3023" s="25">
        <v>1</v>
      </c>
      <c r="H3023" s="24">
        <v>0</v>
      </c>
      <c r="I3023" s="26">
        <f>ROUND(G3023*H3023,P4)</f>
        <v>0</v>
      </c>
      <c r="L3023" s="26">
        <v>0</v>
      </c>
      <c r="M3023" s="20">
        <f>ROUND(G3023*L3023,P4)</f>
        <v>0</v>
      </c>
      <c r="N3023" s="21" t="s">
        <v>170</v>
      </c>
      <c r="O3023" s="27">
        <f>M3023*AA3023</f>
        <v>0</v>
      </c>
      <c r="P3023">
        <v>3</v>
      </c>
      <c r="AA3023">
        <f>IF(P3023=1,$O$3,IF(P3023=2,$O$4,$O$5))</f>
        <v>0</v>
      </c>
    </row>
    <row r="3024" spans="1:27">
      <c r="A3024" t="s">
        <v>173</v>
      </c>
      <c r="E3024" s="23" t="s">
        <v>170</v>
      </c>
    </row>
    <row r="3025" spans="1:27">
      <c r="A3025" t="s">
        <v>174</v>
      </c>
      <c r="E3025" s="28" t="s">
        <v>183</v>
      </c>
    </row>
    <row r="3026" spans="1:27" ht="79.150000000000006">
      <c r="A3026" t="s">
        <v>176</v>
      </c>
      <c r="E3026" s="23" t="s">
        <v>9143</v>
      </c>
    </row>
    <row r="3027" spans="1:27">
      <c r="A3027" t="s">
        <v>168</v>
      </c>
      <c r="B3027">
        <v>762</v>
      </c>
      <c r="C3027" s="22" t="s">
        <v>9144</v>
      </c>
      <c r="D3027" t="s">
        <v>170</v>
      </c>
      <c r="E3027" s="23" t="s">
        <v>9145</v>
      </c>
      <c r="F3027" s="24" t="s">
        <v>1915</v>
      </c>
      <c r="G3027" s="25">
        <v>1</v>
      </c>
      <c r="H3027" s="24">
        <v>0</v>
      </c>
      <c r="I3027" s="26">
        <f>ROUND(G3027*H3027,P4)</f>
        <v>0</v>
      </c>
      <c r="L3027" s="26">
        <v>0</v>
      </c>
      <c r="M3027" s="20">
        <f>ROUND(G3027*L3027,P4)</f>
        <v>0</v>
      </c>
      <c r="N3027" s="21" t="s">
        <v>170</v>
      </c>
      <c r="O3027" s="27">
        <f>M3027*AA3027</f>
        <v>0</v>
      </c>
      <c r="P3027">
        <v>3</v>
      </c>
      <c r="AA3027">
        <f>IF(P3027=1,$O$3,IF(P3027=2,$O$4,$O$5))</f>
        <v>0</v>
      </c>
    </row>
    <row r="3028" spans="1:27">
      <c r="A3028" t="s">
        <v>173</v>
      </c>
      <c r="E3028" s="23" t="s">
        <v>170</v>
      </c>
    </row>
    <row r="3029" spans="1:27">
      <c r="A3029" t="s">
        <v>174</v>
      </c>
      <c r="E3029" s="28" t="s">
        <v>183</v>
      </c>
    </row>
    <row r="3030" spans="1:27" ht="26.45">
      <c r="A3030" t="s">
        <v>176</v>
      </c>
      <c r="E3030" s="23" t="s">
        <v>9146</v>
      </c>
    </row>
    <row r="3031" spans="1:27">
      <c r="A3031" t="s">
        <v>168</v>
      </c>
      <c r="B3031">
        <v>763</v>
      </c>
      <c r="C3031" s="22" t="s">
        <v>9147</v>
      </c>
      <c r="D3031" t="s">
        <v>170</v>
      </c>
      <c r="E3031" s="23" t="s">
        <v>9148</v>
      </c>
      <c r="F3031" s="24" t="s">
        <v>1915</v>
      </c>
      <c r="G3031" s="25">
        <v>1</v>
      </c>
      <c r="H3031" s="24">
        <v>0</v>
      </c>
      <c r="I3031" s="26">
        <f>ROUND(G3031*H3031,P4)</f>
        <v>0</v>
      </c>
      <c r="L3031" s="26">
        <v>0</v>
      </c>
      <c r="M3031" s="20">
        <f>ROUND(G3031*L3031,P4)</f>
        <v>0</v>
      </c>
      <c r="N3031" s="21" t="s">
        <v>170</v>
      </c>
      <c r="O3031" s="27">
        <f>M3031*AA3031</f>
        <v>0</v>
      </c>
      <c r="P3031">
        <v>3</v>
      </c>
      <c r="AA3031">
        <f>IF(P3031=1,$O$3,IF(P3031=2,$O$4,$O$5))</f>
        <v>0</v>
      </c>
    </row>
    <row r="3032" spans="1:27">
      <c r="A3032" t="s">
        <v>173</v>
      </c>
      <c r="E3032" s="23" t="s">
        <v>170</v>
      </c>
    </row>
    <row r="3033" spans="1:27">
      <c r="A3033" t="s">
        <v>174</v>
      </c>
      <c r="E3033" s="28" t="s">
        <v>183</v>
      </c>
    </row>
    <row r="3034" spans="1:27" ht="118.9">
      <c r="A3034" t="s">
        <v>176</v>
      </c>
      <c r="E3034" s="23" t="s">
        <v>9149</v>
      </c>
    </row>
    <row r="3035" spans="1:27">
      <c r="A3035" t="s">
        <v>168</v>
      </c>
      <c r="B3035">
        <v>764</v>
      </c>
      <c r="C3035" s="22" t="s">
        <v>9150</v>
      </c>
      <c r="D3035" t="s">
        <v>170</v>
      </c>
      <c r="E3035" s="23" t="s">
        <v>9151</v>
      </c>
      <c r="F3035" s="24" t="s">
        <v>1915</v>
      </c>
      <c r="G3035" s="25">
        <v>1</v>
      </c>
      <c r="H3035" s="24">
        <v>0</v>
      </c>
      <c r="I3035" s="26">
        <f>ROUND(G3035*H3035,P4)</f>
        <v>0</v>
      </c>
      <c r="L3035" s="26">
        <v>0</v>
      </c>
      <c r="M3035" s="20">
        <f>ROUND(G3035*L3035,P4)</f>
        <v>0</v>
      </c>
      <c r="N3035" s="21" t="s">
        <v>170</v>
      </c>
      <c r="O3035" s="27">
        <f>M3035*AA3035</f>
        <v>0</v>
      </c>
      <c r="P3035">
        <v>3</v>
      </c>
      <c r="AA3035">
        <f>IF(P3035=1,$O$3,IF(P3035=2,$O$4,$O$5))</f>
        <v>0</v>
      </c>
    </row>
    <row r="3036" spans="1:27">
      <c r="A3036" t="s">
        <v>173</v>
      </c>
      <c r="E3036" s="23" t="s">
        <v>170</v>
      </c>
    </row>
    <row r="3037" spans="1:27">
      <c r="A3037" t="s">
        <v>174</v>
      </c>
      <c r="E3037" s="28" t="s">
        <v>183</v>
      </c>
    </row>
    <row r="3038" spans="1:27" ht="26.45">
      <c r="A3038" t="s">
        <v>176</v>
      </c>
      <c r="E3038" s="23" t="s">
        <v>9152</v>
      </c>
    </row>
    <row r="3039" spans="1:27" ht="26.45">
      <c r="A3039" t="s">
        <v>168</v>
      </c>
      <c r="B3039">
        <v>821</v>
      </c>
      <c r="C3039" s="22" t="s">
        <v>9153</v>
      </c>
      <c r="D3039" t="s">
        <v>170</v>
      </c>
      <c r="E3039" s="23" t="s">
        <v>9154</v>
      </c>
      <c r="F3039" s="24" t="s">
        <v>415</v>
      </c>
      <c r="G3039" s="25">
        <v>1</v>
      </c>
      <c r="H3039" s="24">
        <v>0</v>
      </c>
      <c r="I3039" s="26">
        <f>ROUND(G3039*H3039,P4)</f>
        <v>0</v>
      </c>
      <c r="L3039" s="26">
        <v>0</v>
      </c>
      <c r="M3039" s="20">
        <f>ROUND(G3039*L3039,P4)</f>
        <v>0</v>
      </c>
      <c r="N3039" s="21" t="s">
        <v>170</v>
      </c>
      <c r="O3039" s="27">
        <f>M3039*AA3039</f>
        <v>0</v>
      </c>
      <c r="P3039">
        <v>3</v>
      </c>
      <c r="AA3039">
        <f>IF(P3039=1,$O$3,IF(P3039=2,$O$4,$O$5))</f>
        <v>0</v>
      </c>
    </row>
    <row r="3040" spans="1:27">
      <c r="A3040" t="s">
        <v>173</v>
      </c>
      <c r="E3040" s="23" t="s">
        <v>170</v>
      </c>
    </row>
    <row r="3041" spans="1:27">
      <c r="A3041" t="s">
        <v>174</v>
      </c>
      <c r="E3041" s="28" t="s">
        <v>183</v>
      </c>
    </row>
    <row r="3042" spans="1:27">
      <c r="A3042" t="s">
        <v>176</v>
      </c>
      <c r="E3042" s="23" t="s">
        <v>9155</v>
      </c>
    </row>
    <row r="3043" spans="1:27" ht="26.45">
      <c r="A3043" t="s">
        <v>168</v>
      </c>
      <c r="B3043">
        <v>822</v>
      </c>
      <c r="C3043" s="22" t="s">
        <v>9156</v>
      </c>
      <c r="D3043" t="s">
        <v>170</v>
      </c>
      <c r="E3043" s="23" t="s">
        <v>9157</v>
      </c>
      <c r="F3043" s="24" t="s">
        <v>415</v>
      </c>
      <c r="G3043" s="25">
        <v>1</v>
      </c>
      <c r="H3043" s="24">
        <v>0</v>
      </c>
      <c r="I3043" s="26">
        <f>ROUND(G3043*H3043,P4)</f>
        <v>0</v>
      </c>
      <c r="L3043" s="26">
        <v>0</v>
      </c>
      <c r="M3043" s="20">
        <f>ROUND(G3043*L3043,P4)</f>
        <v>0</v>
      </c>
      <c r="N3043" s="21" t="s">
        <v>170</v>
      </c>
      <c r="O3043" s="27">
        <f>M3043*AA3043</f>
        <v>0</v>
      </c>
      <c r="P3043">
        <v>3</v>
      </c>
      <c r="AA3043">
        <f>IF(P3043=1,$O$3,IF(P3043=2,$O$4,$O$5))</f>
        <v>0</v>
      </c>
    </row>
    <row r="3044" spans="1:27">
      <c r="A3044" t="s">
        <v>173</v>
      </c>
      <c r="E3044" s="23" t="s">
        <v>170</v>
      </c>
    </row>
    <row r="3045" spans="1:27">
      <c r="A3045" t="s">
        <v>174</v>
      </c>
      <c r="E3045" s="28" t="s">
        <v>183</v>
      </c>
    </row>
    <row r="3046" spans="1:27">
      <c r="A3046" t="s">
        <v>176</v>
      </c>
      <c r="E3046" s="23" t="s">
        <v>9158</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 right="0" top="0" bottom="0" header="0" footer="0"/>
  <pageSetup fitToHeight="0"/>
  <drawing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pageSetUpPr fitToPage="1"/>
  </sheetPr>
  <dimension ref="A1:AA497"/>
  <sheetViews>
    <sheetView workbookViewId="0"/>
  </sheetViews>
  <sheetFormatPr defaultRowHeight="13.15"/>
  <cols>
    <col min="1" max="1" width="8.85546875" hidden="1"/>
    <col min="2" max="2" width="11.5703125" customWidth="1"/>
    <col min="3" max="3" width="14.28515625" customWidth="1"/>
    <col min="5" max="5" width="71.28515625" customWidth="1"/>
    <col min="6" max="6" width="11.5703125" customWidth="1"/>
    <col min="7" max="9" width="16.28515625" customWidth="1"/>
    <col min="10" max="11" width="8.85546875" hidden="1"/>
    <col min="12" max="14" width="16.28515625" customWidth="1"/>
    <col min="15" max="17" width="8.85546875" hidden="1"/>
    <col min="19" max="19" width="31" customWidth="1"/>
    <col min="27" max="27" width="8.85546875" hidden="1"/>
  </cols>
  <sheetData>
    <row r="1" spans="1:27" ht="36.950000000000003" customHeight="1">
      <c r="A1" s="13" t="s">
        <v>143</v>
      </c>
      <c r="B1" s="1"/>
      <c r="C1" s="29"/>
      <c r="D1" s="1"/>
      <c r="E1" s="1"/>
      <c r="F1" s="1"/>
      <c r="G1" s="1"/>
      <c r="H1" s="1"/>
      <c r="I1" s="1"/>
      <c r="J1" s="1"/>
      <c r="K1" s="1"/>
      <c r="L1" s="1"/>
      <c r="M1" s="1"/>
      <c r="N1" s="1"/>
      <c r="P1">
        <v>3</v>
      </c>
    </row>
    <row r="2" spans="1:27" ht="19.899999999999999" customHeight="1">
      <c r="A2" s="13"/>
      <c r="B2" s="1"/>
      <c r="C2" s="29"/>
      <c r="D2" s="1"/>
      <c r="E2" s="1"/>
      <c r="F2" s="1"/>
      <c r="G2" s="1"/>
      <c r="H2" s="1"/>
      <c r="I2" s="1"/>
      <c r="J2" s="1"/>
      <c r="K2" s="1"/>
      <c r="L2" s="1"/>
      <c r="M2" s="1"/>
      <c r="N2" s="1"/>
    </row>
    <row r="3" spans="1:27" ht="33.950000000000003" customHeight="1">
      <c r="A3" s="13" t="s">
        <v>144</v>
      </c>
      <c r="B3" s="14" t="s">
        <v>145</v>
      </c>
      <c r="C3" s="33" t="s">
        <v>1</v>
      </c>
      <c r="D3" s="29"/>
      <c r="E3" s="34" t="s">
        <v>2</v>
      </c>
      <c r="F3" s="29"/>
      <c r="G3" s="29"/>
      <c r="H3" s="29"/>
      <c r="L3" s="15" t="s">
        <v>67</v>
      </c>
      <c r="M3" s="16">
        <f>Rekapitulace!C38</f>
        <v>0</v>
      </c>
      <c r="N3" s="3" t="s">
        <v>3</v>
      </c>
      <c r="O3">
        <v>0</v>
      </c>
      <c r="P3">
        <v>2</v>
      </c>
    </row>
    <row r="4" spans="1:27" ht="33.950000000000003" customHeight="1">
      <c r="A4" s="13" t="s">
        <v>146</v>
      </c>
      <c r="B4" s="14" t="s">
        <v>147</v>
      </c>
      <c r="C4" s="33" t="s">
        <v>67</v>
      </c>
      <c r="D4" s="29"/>
      <c r="E4" s="34" t="s">
        <v>68</v>
      </c>
      <c r="F4" s="29"/>
      <c r="G4" s="29"/>
      <c r="H4" s="29"/>
      <c r="O4">
        <v>0.12</v>
      </c>
      <c r="P4">
        <v>2</v>
      </c>
    </row>
    <row r="5" spans="1:27">
      <c r="A5" s="35" t="s">
        <v>148</v>
      </c>
      <c r="B5" s="35" t="s">
        <v>149</v>
      </c>
      <c r="C5" s="35" t="s">
        <v>150</v>
      </c>
      <c r="D5" s="35" t="s">
        <v>151</v>
      </c>
      <c r="E5" s="35" t="s">
        <v>152</v>
      </c>
      <c r="F5" s="35" t="s">
        <v>153</v>
      </c>
      <c r="G5" s="35" t="s">
        <v>154</v>
      </c>
      <c r="H5" s="35" t="s">
        <v>155</v>
      </c>
      <c r="I5" s="35" t="s">
        <v>156</v>
      </c>
      <c r="J5" s="17"/>
      <c r="K5" s="17"/>
      <c r="L5" s="35" t="s">
        <v>157</v>
      </c>
      <c r="M5" s="36"/>
      <c r="N5" s="35" t="s">
        <v>158</v>
      </c>
      <c r="O5">
        <v>0.21</v>
      </c>
    </row>
    <row r="6" spans="1:27">
      <c r="A6" s="35"/>
      <c r="B6" s="35"/>
      <c r="C6" s="35"/>
      <c r="D6" s="35"/>
      <c r="E6" s="35"/>
      <c r="F6" s="35"/>
      <c r="G6" s="35"/>
      <c r="H6" s="35"/>
      <c r="I6" s="35"/>
      <c r="J6" s="35" t="s">
        <v>159</v>
      </c>
      <c r="K6" s="36"/>
      <c r="L6" s="36"/>
      <c r="M6" s="36"/>
      <c r="N6" s="35"/>
    </row>
    <row r="7" spans="1:27" ht="26.45">
      <c r="A7" s="35"/>
      <c r="B7" s="35"/>
      <c r="C7" s="35"/>
      <c r="D7" s="35"/>
      <c r="E7" s="35"/>
      <c r="F7" s="35"/>
      <c r="G7" s="35"/>
      <c r="H7" s="35"/>
      <c r="I7" s="35"/>
      <c r="J7" s="6" t="s">
        <v>160</v>
      </c>
      <c r="K7" s="6" t="s">
        <v>161</v>
      </c>
      <c r="L7" s="6" t="s">
        <v>160</v>
      </c>
      <c r="M7" s="6" t="s">
        <v>161</v>
      </c>
      <c r="N7" s="35"/>
      <c r="S7" t="s">
        <v>162</v>
      </c>
      <c r="T7">
        <f>COUNTIFS(L8:L498,"=0",A8:A498,"P")+COUNTIFS(L8:L498,"",A8:A498,"P")+SUM(Q8:Q498)</f>
        <v>0</v>
      </c>
    </row>
    <row r="8" spans="1:27" ht="26.45">
      <c r="A8" t="s">
        <v>163</v>
      </c>
      <c r="C8" s="18" t="s">
        <v>9159</v>
      </c>
      <c r="E8" s="19" t="s">
        <v>90</v>
      </c>
      <c r="L8" s="20">
        <f>L9+L42+L151+L196+L305+L310+L331+L484+L493</f>
        <v>0</v>
      </c>
      <c r="M8" s="20">
        <f>M9+M42+M151+M196+M305+M310+M331+M484+M493</f>
        <v>0</v>
      </c>
      <c r="N8" s="21"/>
    </row>
    <row r="9" spans="1:27">
      <c r="A9" t="s">
        <v>165</v>
      </c>
      <c r="C9" s="18" t="s">
        <v>2085</v>
      </c>
      <c r="E9" s="19" t="s">
        <v>2343</v>
      </c>
      <c r="L9" s="20">
        <f>SUMIFS(L10:L41,A10:A41,"P")</f>
        <v>0</v>
      </c>
      <c r="M9" s="20">
        <f>SUMIFS(M10:M41,A10:A41,"P")</f>
        <v>0</v>
      </c>
      <c r="N9" s="21"/>
    </row>
    <row r="10" spans="1:27">
      <c r="A10" t="s">
        <v>168</v>
      </c>
      <c r="B10">
        <v>1</v>
      </c>
      <c r="C10" s="22" t="s">
        <v>9160</v>
      </c>
      <c r="D10" t="s">
        <v>170</v>
      </c>
      <c r="E10" s="23" t="s">
        <v>9161</v>
      </c>
      <c r="F10" s="24" t="s">
        <v>317</v>
      </c>
      <c r="G10" s="25">
        <v>236</v>
      </c>
      <c r="H10" s="24">
        <v>0.15478</v>
      </c>
      <c r="I10" s="26">
        <f>ROUND(G10*H10,P4)</f>
        <v>0</v>
      </c>
      <c r="L10" s="26">
        <v>0</v>
      </c>
      <c r="M10" s="20">
        <f>ROUND(G10*L10,P4)</f>
        <v>0</v>
      </c>
      <c r="N10" s="21" t="s">
        <v>348</v>
      </c>
      <c r="O10" s="27">
        <f>M10*AA10</f>
        <v>0</v>
      </c>
      <c r="P10">
        <v>3</v>
      </c>
      <c r="AA10">
        <f>IF(P10=1,$O$3,IF(P10=2,$O$4,$O$5))</f>
        <v>0</v>
      </c>
    </row>
    <row r="11" spans="1:27" ht="39.6">
      <c r="A11" t="s">
        <v>173</v>
      </c>
      <c r="E11" s="23" t="s">
        <v>9162</v>
      </c>
    </row>
    <row r="12" spans="1:27">
      <c r="A12" t="s">
        <v>174</v>
      </c>
      <c r="E12" s="28" t="s">
        <v>9163</v>
      </c>
    </row>
    <row r="13" spans="1:27">
      <c r="A13" t="s">
        <v>176</v>
      </c>
      <c r="E13" s="23" t="s">
        <v>170</v>
      </c>
    </row>
    <row r="14" spans="1:27">
      <c r="A14" t="s">
        <v>168</v>
      </c>
      <c r="B14">
        <v>2</v>
      </c>
      <c r="C14" s="22" t="s">
        <v>9164</v>
      </c>
      <c r="D14" t="s">
        <v>170</v>
      </c>
      <c r="E14" s="23" t="s">
        <v>9165</v>
      </c>
      <c r="F14" s="24" t="s">
        <v>317</v>
      </c>
      <c r="G14" s="25">
        <v>236</v>
      </c>
      <c r="H14" s="24">
        <v>0</v>
      </c>
      <c r="I14" s="26">
        <f>ROUND(G14*H14,P4)</f>
        <v>0</v>
      </c>
      <c r="L14" s="26">
        <v>0</v>
      </c>
      <c r="M14" s="20">
        <f>ROUND(G14*L14,P4)</f>
        <v>0</v>
      </c>
      <c r="N14" s="21" t="s">
        <v>348</v>
      </c>
      <c r="O14" s="27">
        <f>M14*AA14</f>
        <v>0</v>
      </c>
      <c r="P14">
        <v>3</v>
      </c>
      <c r="AA14">
        <f>IF(P14=1,$O$3,IF(P14=2,$O$4,$O$5))</f>
        <v>0</v>
      </c>
    </row>
    <row r="15" spans="1:27" ht="39.6">
      <c r="A15" t="s">
        <v>173</v>
      </c>
      <c r="E15" s="23" t="s">
        <v>9166</v>
      </c>
    </row>
    <row r="16" spans="1:27">
      <c r="A16" t="s">
        <v>174</v>
      </c>
      <c r="E16" s="28" t="s">
        <v>9163</v>
      </c>
    </row>
    <row r="17" spans="1:27">
      <c r="A17" t="s">
        <v>176</v>
      </c>
      <c r="E17" s="23" t="s">
        <v>170</v>
      </c>
    </row>
    <row r="18" spans="1:27" ht="26.45">
      <c r="A18" t="s">
        <v>168</v>
      </c>
      <c r="B18">
        <v>3</v>
      </c>
      <c r="C18" s="22" t="s">
        <v>9167</v>
      </c>
      <c r="D18" t="s">
        <v>170</v>
      </c>
      <c r="E18" s="23" t="s">
        <v>9168</v>
      </c>
      <c r="F18" s="24" t="s">
        <v>415</v>
      </c>
      <c r="G18" s="25">
        <v>888</v>
      </c>
      <c r="H18" s="24">
        <v>2.2599999999999999E-3</v>
      </c>
      <c r="I18" s="26">
        <f>ROUND(G18*H18,P4)</f>
        <v>0</v>
      </c>
      <c r="L18" s="26">
        <v>0</v>
      </c>
      <c r="M18" s="20">
        <f>ROUND(G18*L18,P4)</f>
        <v>0</v>
      </c>
      <c r="N18" s="21" t="s">
        <v>348</v>
      </c>
      <c r="O18" s="27">
        <f>M18*AA18</f>
        <v>0</v>
      </c>
      <c r="P18">
        <v>3</v>
      </c>
      <c r="AA18">
        <f>IF(P18=1,$O$3,IF(P18=2,$O$4,$O$5))</f>
        <v>0</v>
      </c>
    </row>
    <row r="19" spans="1:27" ht="66">
      <c r="A19" t="s">
        <v>173</v>
      </c>
      <c r="E19" s="23" t="s">
        <v>9169</v>
      </c>
    </row>
    <row r="20" spans="1:27">
      <c r="A20" t="s">
        <v>174</v>
      </c>
      <c r="E20" s="28" t="s">
        <v>9170</v>
      </c>
    </row>
    <row r="21" spans="1:27">
      <c r="A21" t="s">
        <v>176</v>
      </c>
      <c r="E21" s="23" t="s">
        <v>170</v>
      </c>
    </row>
    <row r="22" spans="1:27">
      <c r="A22" t="s">
        <v>168</v>
      </c>
      <c r="B22">
        <v>4</v>
      </c>
      <c r="C22" s="22" t="s">
        <v>9171</v>
      </c>
      <c r="D22" t="s">
        <v>170</v>
      </c>
      <c r="E22" s="23" t="s">
        <v>9172</v>
      </c>
      <c r="F22" s="24" t="s">
        <v>317</v>
      </c>
      <c r="G22" s="25">
        <v>2664</v>
      </c>
      <c r="H22" s="24">
        <v>3.363E-2</v>
      </c>
      <c r="I22" s="26">
        <f>ROUND(G22*H22,P4)</f>
        <v>0</v>
      </c>
      <c r="L22" s="26">
        <v>0</v>
      </c>
      <c r="M22" s="20">
        <f>ROUND(G22*L22,P4)</f>
        <v>0</v>
      </c>
      <c r="N22" s="21" t="s">
        <v>348</v>
      </c>
      <c r="O22" s="27">
        <f>M22*AA22</f>
        <v>0</v>
      </c>
      <c r="P22">
        <v>3</v>
      </c>
      <c r="AA22">
        <f>IF(P22=1,$O$3,IF(P22=2,$O$4,$O$5))</f>
        <v>0</v>
      </c>
    </row>
    <row r="23" spans="1:27" ht="52.9">
      <c r="A23" t="s">
        <v>173</v>
      </c>
      <c r="E23" s="23" t="s">
        <v>9173</v>
      </c>
    </row>
    <row r="24" spans="1:27">
      <c r="A24" t="s">
        <v>174</v>
      </c>
      <c r="E24" s="28" t="s">
        <v>9174</v>
      </c>
    </row>
    <row r="25" spans="1:27">
      <c r="A25" t="s">
        <v>176</v>
      </c>
      <c r="E25" s="23" t="s">
        <v>170</v>
      </c>
    </row>
    <row r="26" spans="1:27">
      <c r="A26" t="s">
        <v>168</v>
      </c>
      <c r="B26">
        <v>5</v>
      </c>
      <c r="C26" s="22" t="s">
        <v>9175</v>
      </c>
      <c r="D26" t="s">
        <v>170</v>
      </c>
      <c r="E26" s="23" t="s">
        <v>9176</v>
      </c>
      <c r="F26" s="24" t="s">
        <v>317</v>
      </c>
      <c r="G26" s="25">
        <v>2664</v>
      </c>
      <c r="H26" s="24">
        <v>6.7000000000000002E-3</v>
      </c>
      <c r="I26" s="26">
        <f>ROUND(G26*H26,P4)</f>
        <v>0</v>
      </c>
      <c r="L26" s="26">
        <v>0</v>
      </c>
      <c r="M26" s="20">
        <f>ROUND(G26*L26,P4)</f>
        <v>0</v>
      </c>
      <c r="N26" s="21" t="s">
        <v>170</v>
      </c>
      <c r="O26" s="27">
        <f>M26*AA26</f>
        <v>0</v>
      </c>
      <c r="P26">
        <v>3</v>
      </c>
      <c r="AA26">
        <f>IF(P26=1,$O$3,IF(P26=2,$O$4,$O$5))</f>
        <v>0</v>
      </c>
    </row>
    <row r="27" spans="1:27">
      <c r="A27" t="s">
        <v>173</v>
      </c>
      <c r="E27" s="23" t="s">
        <v>170</v>
      </c>
    </row>
    <row r="28" spans="1:27">
      <c r="A28" t="s">
        <v>174</v>
      </c>
      <c r="E28" s="28" t="s">
        <v>9174</v>
      </c>
    </row>
    <row r="29" spans="1:27">
      <c r="A29" t="s">
        <v>176</v>
      </c>
      <c r="E29" s="23" t="s">
        <v>170</v>
      </c>
    </row>
    <row r="30" spans="1:27">
      <c r="A30" t="s">
        <v>168</v>
      </c>
      <c r="B30">
        <v>6</v>
      </c>
      <c r="C30" s="22" t="s">
        <v>9177</v>
      </c>
      <c r="D30" t="s">
        <v>170</v>
      </c>
      <c r="E30" s="23" t="s">
        <v>9178</v>
      </c>
      <c r="F30" s="24" t="s">
        <v>415</v>
      </c>
      <c r="G30" s="25">
        <v>444</v>
      </c>
      <c r="H30" s="24">
        <v>1.1000000000000001E-3</v>
      </c>
      <c r="I30" s="26">
        <f>ROUND(G30*H30,P4)</f>
        <v>0</v>
      </c>
      <c r="L30" s="26">
        <v>0</v>
      </c>
      <c r="M30" s="20">
        <f>ROUND(G30*L30,P4)</f>
        <v>0</v>
      </c>
      <c r="N30" s="21" t="s">
        <v>170</v>
      </c>
      <c r="O30" s="27">
        <f>M30*AA30</f>
        <v>0</v>
      </c>
      <c r="P30">
        <v>3</v>
      </c>
      <c r="AA30">
        <f>IF(P30=1,$O$3,IF(P30=2,$O$4,$O$5))</f>
        <v>0</v>
      </c>
    </row>
    <row r="31" spans="1:27">
      <c r="A31" t="s">
        <v>173</v>
      </c>
      <c r="E31" s="23" t="s">
        <v>170</v>
      </c>
    </row>
    <row r="32" spans="1:27">
      <c r="A32" t="s">
        <v>174</v>
      </c>
      <c r="E32" s="28" t="s">
        <v>9179</v>
      </c>
    </row>
    <row r="33" spans="1:27">
      <c r="A33" t="s">
        <v>176</v>
      </c>
      <c r="E33" s="23" t="s">
        <v>170</v>
      </c>
    </row>
    <row r="34" spans="1:27">
      <c r="A34" t="s">
        <v>168</v>
      </c>
      <c r="B34">
        <v>7</v>
      </c>
      <c r="C34" s="22" t="s">
        <v>9180</v>
      </c>
      <c r="D34" t="s">
        <v>170</v>
      </c>
      <c r="E34" s="23" t="s">
        <v>9181</v>
      </c>
      <c r="F34" s="24" t="s">
        <v>415</v>
      </c>
      <c r="G34" s="25">
        <v>444</v>
      </c>
      <c r="H34" s="24">
        <v>1.1000000000000001E-3</v>
      </c>
      <c r="I34" s="26">
        <f>ROUND(G34*H34,P4)</f>
        <v>0</v>
      </c>
      <c r="L34" s="26">
        <v>0</v>
      </c>
      <c r="M34" s="20">
        <f>ROUND(G34*L34,P4)</f>
        <v>0</v>
      </c>
      <c r="N34" s="21" t="s">
        <v>170</v>
      </c>
      <c r="O34" s="27">
        <f>M34*AA34</f>
        <v>0</v>
      </c>
      <c r="P34">
        <v>3</v>
      </c>
      <c r="AA34">
        <f>IF(P34=1,$O$3,IF(P34=2,$O$4,$O$5))</f>
        <v>0</v>
      </c>
    </row>
    <row r="35" spans="1:27">
      <c r="A35" t="s">
        <v>173</v>
      </c>
      <c r="E35" s="23" t="s">
        <v>170</v>
      </c>
    </row>
    <row r="36" spans="1:27">
      <c r="A36" t="s">
        <v>174</v>
      </c>
      <c r="E36" s="28" t="s">
        <v>9179</v>
      </c>
    </row>
    <row r="37" spans="1:27">
      <c r="A37" t="s">
        <v>176</v>
      </c>
      <c r="E37" s="23" t="s">
        <v>170</v>
      </c>
    </row>
    <row r="38" spans="1:27">
      <c r="A38" t="s">
        <v>168</v>
      </c>
      <c r="B38">
        <v>8</v>
      </c>
      <c r="C38" s="22" t="s">
        <v>9182</v>
      </c>
      <c r="D38" t="s">
        <v>170</v>
      </c>
      <c r="E38" s="23" t="s">
        <v>9183</v>
      </c>
      <c r="F38" s="24" t="s">
        <v>415</v>
      </c>
      <c r="G38" s="25">
        <v>444</v>
      </c>
      <c r="H38" s="24">
        <v>2.23E-2</v>
      </c>
      <c r="I38" s="26">
        <f>ROUND(G38*H38,P4)</f>
        <v>0</v>
      </c>
      <c r="L38" s="26">
        <v>0</v>
      </c>
      <c r="M38" s="20">
        <f>ROUND(G38*L38,P4)</f>
        <v>0</v>
      </c>
      <c r="N38" s="21" t="s">
        <v>170</v>
      </c>
      <c r="O38" s="27">
        <f>M38*AA38</f>
        <v>0</v>
      </c>
      <c r="P38">
        <v>3</v>
      </c>
      <c r="AA38">
        <f>IF(P38=1,$O$3,IF(P38=2,$O$4,$O$5))</f>
        <v>0</v>
      </c>
    </row>
    <row r="39" spans="1:27">
      <c r="A39" t="s">
        <v>173</v>
      </c>
      <c r="E39" s="23" t="s">
        <v>170</v>
      </c>
    </row>
    <row r="40" spans="1:27">
      <c r="A40" t="s">
        <v>174</v>
      </c>
      <c r="E40" s="28" t="s">
        <v>9179</v>
      </c>
    </row>
    <row r="41" spans="1:27">
      <c r="A41" t="s">
        <v>176</v>
      </c>
      <c r="E41" s="23" t="s">
        <v>170</v>
      </c>
    </row>
    <row r="42" spans="1:27">
      <c r="A42" t="s">
        <v>165</v>
      </c>
      <c r="C42" s="18" t="s">
        <v>2103</v>
      </c>
      <c r="E42" s="19" t="s">
        <v>2661</v>
      </c>
      <c r="L42" s="20">
        <f>SUMIFS(L43:L150,A43:A150,"P")</f>
        <v>0</v>
      </c>
      <c r="M42" s="20">
        <f>SUMIFS(M43:M150,A43:A150,"P")</f>
        <v>0</v>
      </c>
      <c r="N42" s="21"/>
    </row>
    <row r="43" spans="1:27">
      <c r="A43" t="s">
        <v>168</v>
      </c>
      <c r="B43">
        <v>9</v>
      </c>
      <c r="C43" s="22" t="s">
        <v>9184</v>
      </c>
      <c r="D43" t="s">
        <v>170</v>
      </c>
      <c r="E43" s="23" t="s">
        <v>9185</v>
      </c>
      <c r="F43" s="24" t="s">
        <v>738</v>
      </c>
      <c r="G43" s="25">
        <v>444</v>
      </c>
      <c r="H43" s="24">
        <v>0</v>
      </c>
      <c r="I43" s="26">
        <f>ROUND(G43*H43,P4)</f>
        <v>0</v>
      </c>
      <c r="L43" s="26">
        <v>0</v>
      </c>
      <c r="M43" s="20">
        <f>ROUND(G43*L43,P4)</f>
        <v>0</v>
      </c>
      <c r="N43" s="21" t="s">
        <v>348</v>
      </c>
      <c r="O43" s="27">
        <f>M43*AA43</f>
        <v>0</v>
      </c>
      <c r="P43">
        <v>3</v>
      </c>
      <c r="AA43">
        <f>IF(P43=1,$O$3,IF(P43=2,$O$4,$O$5))</f>
        <v>0</v>
      </c>
    </row>
    <row r="44" spans="1:27" ht="52.9">
      <c r="A44" t="s">
        <v>173</v>
      </c>
      <c r="E44" s="23" t="s">
        <v>9186</v>
      </c>
    </row>
    <row r="45" spans="1:27">
      <c r="A45" t="s">
        <v>174</v>
      </c>
      <c r="E45" s="28" t="s">
        <v>9179</v>
      </c>
    </row>
    <row r="46" spans="1:27">
      <c r="A46" t="s">
        <v>176</v>
      </c>
      <c r="E46" s="23" t="s">
        <v>170</v>
      </c>
    </row>
    <row r="47" spans="1:27">
      <c r="A47" t="s">
        <v>168</v>
      </c>
      <c r="B47">
        <v>10</v>
      </c>
      <c r="C47" s="22" t="s">
        <v>9187</v>
      </c>
      <c r="D47" t="s">
        <v>170</v>
      </c>
      <c r="E47" s="23" t="s">
        <v>9188</v>
      </c>
      <c r="F47" s="24" t="s">
        <v>172</v>
      </c>
      <c r="G47" s="25">
        <v>9.3239999999999998</v>
      </c>
      <c r="H47" s="24">
        <v>1</v>
      </c>
      <c r="I47" s="26">
        <f>ROUND(G47*H47,P4)</f>
        <v>0</v>
      </c>
      <c r="L47" s="26">
        <v>0</v>
      </c>
      <c r="M47" s="20">
        <f>ROUND(G47*L47,P4)</f>
        <v>0</v>
      </c>
      <c r="N47" s="21" t="s">
        <v>348</v>
      </c>
      <c r="O47" s="27">
        <f>M47*AA47</f>
        <v>0</v>
      </c>
      <c r="P47">
        <v>3</v>
      </c>
      <c r="AA47">
        <f>IF(P47=1,$O$3,IF(P47=2,$O$4,$O$5))</f>
        <v>0</v>
      </c>
    </row>
    <row r="48" spans="1:27">
      <c r="A48" t="s">
        <v>173</v>
      </c>
      <c r="E48" s="23" t="s">
        <v>170</v>
      </c>
    </row>
    <row r="49" spans="1:27">
      <c r="A49" t="s">
        <v>174</v>
      </c>
      <c r="E49" s="28" t="s">
        <v>9189</v>
      </c>
    </row>
    <row r="50" spans="1:27">
      <c r="A50" t="s">
        <v>176</v>
      </c>
      <c r="E50" s="23" t="s">
        <v>170</v>
      </c>
    </row>
    <row r="51" spans="1:27" ht="26.45">
      <c r="A51" t="s">
        <v>168</v>
      </c>
      <c r="B51">
        <v>11</v>
      </c>
      <c r="C51" s="22" t="s">
        <v>9190</v>
      </c>
      <c r="D51" t="s">
        <v>170</v>
      </c>
      <c r="E51" s="23" t="s">
        <v>9191</v>
      </c>
      <c r="F51" s="24" t="s">
        <v>738</v>
      </c>
      <c r="G51" s="25">
        <v>444</v>
      </c>
      <c r="H51" s="24">
        <v>9.4999999999999998E-3</v>
      </c>
      <c r="I51" s="26">
        <f>ROUND(G51*H51,P4)</f>
        <v>0</v>
      </c>
      <c r="L51" s="26">
        <v>0</v>
      </c>
      <c r="M51" s="20">
        <f>ROUND(G51*L51,P4)</f>
        <v>0</v>
      </c>
      <c r="N51" s="21" t="s">
        <v>348</v>
      </c>
      <c r="O51" s="27">
        <f>M51*AA51</f>
        <v>0</v>
      </c>
      <c r="P51">
        <v>3</v>
      </c>
      <c r="AA51">
        <f>IF(P51=1,$O$3,IF(P51=2,$O$4,$O$5))</f>
        <v>0</v>
      </c>
    </row>
    <row r="52" spans="1:27" ht="52.9">
      <c r="A52" t="s">
        <v>173</v>
      </c>
      <c r="E52" s="23" t="s">
        <v>9192</v>
      </c>
    </row>
    <row r="53" spans="1:27">
      <c r="A53" t="s">
        <v>174</v>
      </c>
      <c r="E53" s="28" t="s">
        <v>9179</v>
      </c>
    </row>
    <row r="54" spans="1:27">
      <c r="A54" t="s">
        <v>176</v>
      </c>
      <c r="E54" s="23" t="s">
        <v>170</v>
      </c>
    </row>
    <row r="55" spans="1:27">
      <c r="A55" t="s">
        <v>168</v>
      </c>
      <c r="B55">
        <v>12</v>
      </c>
      <c r="C55" s="22" t="s">
        <v>9193</v>
      </c>
      <c r="D55" t="s">
        <v>170</v>
      </c>
      <c r="E55" s="23" t="s">
        <v>9194</v>
      </c>
      <c r="F55" s="24" t="s">
        <v>317</v>
      </c>
      <c r="G55" s="25">
        <v>2288</v>
      </c>
      <c r="H55" s="24">
        <v>2.0000000000000001E-4</v>
      </c>
      <c r="I55" s="26">
        <f>ROUND(G55*H55,P4)</f>
        <v>0</v>
      </c>
      <c r="L55" s="26">
        <v>0</v>
      </c>
      <c r="M55" s="20">
        <f>ROUND(G55*L55,P4)</f>
        <v>0</v>
      </c>
      <c r="N55" s="21" t="s">
        <v>348</v>
      </c>
      <c r="O55" s="27">
        <f>M55*AA55</f>
        <v>0</v>
      </c>
      <c r="P55">
        <v>3</v>
      </c>
      <c r="AA55">
        <f>IF(P55=1,$O$3,IF(P55=2,$O$4,$O$5))</f>
        <v>0</v>
      </c>
    </row>
    <row r="56" spans="1:27" ht="66">
      <c r="A56" t="s">
        <v>173</v>
      </c>
      <c r="E56" s="23" t="s">
        <v>9195</v>
      </c>
    </row>
    <row r="57" spans="1:27">
      <c r="A57" t="s">
        <v>174</v>
      </c>
      <c r="E57" s="28" t="s">
        <v>9196</v>
      </c>
    </row>
    <row r="58" spans="1:27">
      <c r="A58" t="s">
        <v>176</v>
      </c>
      <c r="E58" s="23" t="s">
        <v>170</v>
      </c>
    </row>
    <row r="59" spans="1:27">
      <c r="A59" t="s">
        <v>168</v>
      </c>
      <c r="B59">
        <v>13</v>
      </c>
      <c r="C59" s="22" t="s">
        <v>9197</v>
      </c>
      <c r="D59" t="s">
        <v>170</v>
      </c>
      <c r="E59" s="23" t="s">
        <v>9198</v>
      </c>
      <c r="F59" s="24" t="s">
        <v>433</v>
      </c>
      <c r="G59" s="25">
        <v>41.917999999999999</v>
      </c>
      <c r="H59" s="24">
        <v>2.5753300000000001</v>
      </c>
      <c r="I59" s="26">
        <f>ROUND(G59*H59,P4)</f>
        <v>0</v>
      </c>
      <c r="L59" s="26">
        <v>0</v>
      </c>
      <c r="M59" s="20">
        <f>ROUND(G59*L59,P4)</f>
        <v>0</v>
      </c>
      <c r="N59" s="21" t="s">
        <v>348</v>
      </c>
      <c r="O59" s="27">
        <f>M59*AA59</f>
        <v>0</v>
      </c>
      <c r="P59">
        <v>3</v>
      </c>
      <c r="AA59">
        <f>IF(P59=1,$O$3,IF(P59=2,$O$4,$O$5))</f>
        <v>0</v>
      </c>
    </row>
    <row r="60" spans="1:27" ht="52.9">
      <c r="A60" t="s">
        <v>173</v>
      </c>
      <c r="E60" s="23" t="s">
        <v>9199</v>
      </c>
    </row>
    <row r="61" spans="1:27">
      <c r="A61" t="s">
        <v>174</v>
      </c>
      <c r="E61" s="28" t="s">
        <v>9200</v>
      </c>
    </row>
    <row r="62" spans="1:27">
      <c r="A62" t="s">
        <v>176</v>
      </c>
      <c r="E62" s="23" t="s">
        <v>170</v>
      </c>
    </row>
    <row r="63" spans="1:27">
      <c r="A63" t="s">
        <v>168</v>
      </c>
      <c r="B63">
        <v>14</v>
      </c>
      <c r="C63" s="22" t="s">
        <v>2692</v>
      </c>
      <c r="D63" t="s">
        <v>170</v>
      </c>
      <c r="E63" s="23" t="s">
        <v>2693</v>
      </c>
      <c r="F63" s="24" t="s">
        <v>738</v>
      </c>
      <c r="G63" s="25">
        <v>1.956</v>
      </c>
      <c r="H63" s="24">
        <v>2.9399999999999999E-3</v>
      </c>
      <c r="I63" s="26">
        <f>ROUND(G63*H63,P4)</f>
        <v>0</v>
      </c>
      <c r="L63" s="26">
        <v>0</v>
      </c>
      <c r="M63" s="20">
        <f>ROUND(G63*L63,P4)</f>
        <v>0</v>
      </c>
      <c r="N63" s="21" t="s">
        <v>348</v>
      </c>
      <c r="O63" s="27">
        <f>M63*AA63</f>
        <v>0</v>
      </c>
      <c r="P63">
        <v>3</v>
      </c>
      <c r="AA63">
        <f>IF(P63=1,$O$3,IF(P63=2,$O$4,$O$5))</f>
        <v>0</v>
      </c>
    </row>
    <row r="64" spans="1:27" ht="39.6">
      <c r="A64" t="s">
        <v>173</v>
      </c>
      <c r="E64" s="23" t="s">
        <v>2694</v>
      </c>
    </row>
    <row r="65" spans="1:27">
      <c r="A65" t="s">
        <v>174</v>
      </c>
      <c r="E65" s="28" t="s">
        <v>9201</v>
      </c>
    </row>
    <row r="66" spans="1:27">
      <c r="A66" t="s">
        <v>176</v>
      </c>
      <c r="E66" s="23" t="s">
        <v>170</v>
      </c>
    </row>
    <row r="67" spans="1:27">
      <c r="A67" t="s">
        <v>168</v>
      </c>
      <c r="B67">
        <v>15</v>
      </c>
      <c r="C67" s="22" t="s">
        <v>2696</v>
      </c>
      <c r="D67" t="s">
        <v>170</v>
      </c>
      <c r="E67" s="23" t="s">
        <v>2697</v>
      </c>
      <c r="F67" s="24" t="s">
        <v>738</v>
      </c>
      <c r="G67" s="25">
        <v>1.956</v>
      </c>
      <c r="H67" s="24">
        <v>0</v>
      </c>
      <c r="I67" s="26">
        <f>ROUND(G67*H67,P4)</f>
        <v>0</v>
      </c>
      <c r="L67" s="26">
        <v>0</v>
      </c>
      <c r="M67" s="20">
        <f>ROUND(G67*L67,P4)</f>
        <v>0</v>
      </c>
      <c r="N67" s="21" t="s">
        <v>348</v>
      </c>
      <c r="O67" s="27">
        <f>M67*AA67</f>
        <v>0</v>
      </c>
      <c r="P67">
        <v>3</v>
      </c>
      <c r="AA67">
        <f>IF(P67=1,$O$3,IF(P67=2,$O$4,$O$5))</f>
        <v>0</v>
      </c>
    </row>
    <row r="68" spans="1:27" ht="39.6">
      <c r="A68" t="s">
        <v>173</v>
      </c>
      <c r="E68" s="23" t="s">
        <v>2698</v>
      </c>
    </row>
    <row r="69" spans="1:27">
      <c r="A69" t="s">
        <v>174</v>
      </c>
      <c r="E69" s="28" t="s">
        <v>9202</v>
      </c>
    </row>
    <row r="70" spans="1:27">
      <c r="A70" t="s">
        <v>176</v>
      </c>
      <c r="E70" s="23" t="s">
        <v>170</v>
      </c>
    </row>
    <row r="71" spans="1:27">
      <c r="A71" t="s">
        <v>168</v>
      </c>
      <c r="B71">
        <v>16</v>
      </c>
      <c r="C71" s="22" t="s">
        <v>9203</v>
      </c>
      <c r="D71" t="s">
        <v>170</v>
      </c>
      <c r="E71" s="23" t="s">
        <v>9204</v>
      </c>
      <c r="F71" s="24" t="s">
        <v>172</v>
      </c>
      <c r="G71" s="25">
        <v>9.641</v>
      </c>
      <c r="H71" s="24">
        <v>1.0471699999999999</v>
      </c>
      <c r="I71" s="26">
        <f>ROUND(G71*H71,P4)</f>
        <v>0</v>
      </c>
      <c r="L71" s="26">
        <v>0</v>
      </c>
      <c r="M71" s="20">
        <f>ROUND(G71*L71,P4)</f>
        <v>0</v>
      </c>
      <c r="N71" s="21" t="s">
        <v>348</v>
      </c>
      <c r="O71" s="27">
        <f>M71*AA71</f>
        <v>0</v>
      </c>
      <c r="P71">
        <v>3</v>
      </c>
      <c r="AA71">
        <f>IF(P71=1,$O$3,IF(P71=2,$O$4,$O$5))</f>
        <v>0</v>
      </c>
    </row>
    <row r="72" spans="1:27" ht="52.9">
      <c r="A72" t="s">
        <v>173</v>
      </c>
      <c r="E72" s="23" t="s">
        <v>9205</v>
      </c>
    </row>
    <row r="73" spans="1:27">
      <c r="A73" t="s">
        <v>174</v>
      </c>
      <c r="E73" s="28" t="s">
        <v>9206</v>
      </c>
    </row>
    <row r="74" spans="1:27">
      <c r="A74" t="s">
        <v>176</v>
      </c>
      <c r="E74" s="23" t="s">
        <v>170</v>
      </c>
    </row>
    <row r="75" spans="1:27">
      <c r="A75" t="s">
        <v>168</v>
      </c>
      <c r="B75">
        <v>17</v>
      </c>
      <c r="C75" s="22" t="s">
        <v>9207</v>
      </c>
      <c r="D75" t="s">
        <v>170</v>
      </c>
      <c r="E75" s="23" t="s">
        <v>9208</v>
      </c>
      <c r="F75" s="24" t="s">
        <v>433</v>
      </c>
      <c r="G75" s="25">
        <v>16.620999999999999</v>
      </c>
      <c r="H75" s="24">
        <v>2.5753300000000001</v>
      </c>
      <c r="I75" s="26">
        <f>ROUND(G75*H75,P4)</f>
        <v>0</v>
      </c>
      <c r="L75" s="26">
        <v>0</v>
      </c>
      <c r="M75" s="20">
        <f>ROUND(G75*L75,P4)</f>
        <v>0</v>
      </c>
      <c r="N75" s="21" t="s">
        <v>348</v>
      </c>
      <c r="O75" s="27">
        <f>M75*AA75</f>
        <v>0</v>
      </c>
      <c r="P75">
        <v>3</v>
      </c>
      <c r="AA75">
        <f>IF(P75=1,$O$3,IF(P75=2,$O$4,$O$5))</f>
        <v>0</v>
      </c>
    </row>
    <row r="76" spans="1:27" ht="52.9">
      <c r="A76" t="s">
        <v>173</v>
      </c>
      <c r="E76" s="23" t="s">
        <v>9209</v>
      </c>
    </row>
    <row r="77" spans="1:27">
      <c r="A77" t="s">
        <v>174</v>
      </c>
      <c r="E77" s="28" t="s">
        <v>9210</v>
      </c>
    </row>
    <row r="78" spans="1:27">
      <c r="A78" t="s">
        <v>176</v>
      </c>
      <c r="E78" s="23" t="s">
        <v>170</v>
      </c>
    </row>
    <row r="79" spans="1:27">
      <c r="A79" t="s">
        <v>168</v>
      </c>
      <c r="B79">
        <v>18</v>
      </c>
      <c r="C79" s="22" t="s">
        <v>9211</v>
      </c>
      <c r="D79" t="s">
        <v>170</v>
      </c>
      <c r="E79" s="23" t="s">
        <v>9212</v>
      </c>
      <c r="F79" s="24" t="s">
        <v>738</v>
      </c>
      <c r="G79" s="25">
        <v>64.495999999999995</v>
      </c>
      <c r="H79" s="24">
        <v>5.3899999999999998E-3</v>
      </c>
      <c r="I79" s="26">
        <f>ROUND(G79*H79,P4)</f>
        <v>0</v>
      </c>
      <c r="L79" s="26">
        <v>0</v>
      </c>
      <c r="M79" s="20">
        <f>ROUND(G79*L79,P4)</f>
        <v>0</v>
      </c>
      <c r="N79" s="21" t="s">
        <v>348</v>
      </c>
      <c r="O79" s="27">
        <f>M79*AA79</f>
        <v>0</v>
      </c>
      <c r="P79">
        <v>3</v>
      </c>
      <c r="AA79">
        <f>IF(P79=1,$O$3,IF(P79=2,$O$4,$O$5))</f>
        <v>0</v>
      </c>
    </row>
    <row r="80" spans="1:27" ht="66">
      <c r="A80" t="s">
        <v>173</v>
      </c>
      <c r="E80" s="23" t="s">
        <v>9213</v>
      </c>
    </row>
    <row r="81" spans="1:27">
      <c r="A81" t="s">
        <v>174</v>
      </c>
      <c r="E81" s="28" t="s">
        <v>9214</v>
      </c>
    </row>
    <row r="82" spans="1:27">
      <c r="A82" t="s">
        <v>176</v>
      </c>
      <c r="E82" s="23" t="s">
        <v>170</v>
      </c>
    </row>
    <row r="83" spans="1:27">
      <c r="A83" t="s">
        <v>168</v>
      </c>
      <c r="B83">
        <v>19</v>
      </c>
      <c r="C83" s="22" t="s">
        <v>9215</v>
      </c>
      <c r="D83" t="s">
        <v>170</v>
      </c>
      <c r="E83" s="23" t="s">
        <v>9216</v>
      </c>
      <c r="F83" s="24" t="s">
        <v>738</v>
      </c>
      <c r="G83" s="25">
        <v>64.495999999999995</v>
      </c>
      <c r="H83" s="24">
        <v>0</v>
      </c>
      <c r="I83" s="26">
        <f>ROUND(G83*H83,P4)</f>
        <v>0</v>
      </c>
      <c r="L83" s="26">
        <v>0</v>
      </c>
      <c r="M83" s="20">
        <f>ROUND(G83*L83,P4)</f>
        <v>0</v>
      </c>
      <c r="N83" s="21" t="s">
        <v>348</v>
      </c>
      <c r="O83" s="27">
        <f>M83*AA83</f>
        <v>0</v>
      </c>
      <c r="P83">
        <v>3</v>
      </c>
      <c r="AA83">
        <f>IF(P83=1,$O$3,IF(P83=2,$O$4,$O$5))</f>
        <v>0</v>
      </c>
    </row>
    <row r="84" spans="1:27" ht="66">
      <c r="A84" t="s">
        <v>173</v>
      </c>
      <c r="E84" s="23" t="s">
        <v>9217</v>
      </c>
    </row>
    <row r="85" spans="1:27">
      <c r="A85" t="s">
        <v>174</v>
      </c>
      <c r="E85" s="28" t="s">
        <v>9218</v>
      </c>
    </row>
    <row r="86" spans="1:27">
      <c r="A86" t="s">
        <v>176</v>
      </c>
      <c r="E86" s="23" t="s">
        <v>170</v>
      </c>
    </row>
    <row r="87" spans="1:27">
      <c r="A87" t="s">
        <v>168</v>
      </c>
      <c r="B87">
        <v>20</v>
      </c>
      <c r="C87" s="22" t="s">
        <v>9219</v>
      </c>
      <c r="D87" t="s">
        <v>170</v>
      </c>
      <c r="E87" s="23" t="s">
        <v>9220</v>
      </c>
      <c r="F87" s="24" t="s">
        <v>172</v>
      </c>
      <c r="G87" s="25">
        <v>2.6930000000000001</v>
      </c>
      <c r="H87" s="24">
        <v>1.0471699999999999</v>
      </c>
      <c r="I87" s="26">
        <f>ROUND(G87*H87,P4)</f>
        <v>0</v>
      </c>
      <c r="L87" s="26">
        <v>0</v>
      </c>
      <c r="M87" s="20">
        <f>ROUND(G87*L87,P4)</f>
        <v>0</v>
      </c>
      <c r="N87" s="21" t="s">
        <v>348</v>
      </c>
      <c r="O87" s="27">
        <f>M87*AA87</f>
        <v>0</v>
      </c>
      <c r="P87">
        <v>3</v>
      </c>
      <c r="AA87">
        <f>IF(P87=1,$O$3,IF(P87=2,$O$4,$O$5))</f>
        <v>0</v>
      </c>
    </row>
    <row r="88" spans="1:27" ht="52.9">
      <c r="A88" t="s">
        <v>173</v>
      </c>
      <c r="E88" s="23" t="s">
        <v>9221</v>
      </c>
    </row>
    <row r="89" spans="1:27">
      <c r="A89" t="s">
        <v>174</v>
      </c>
      <c r="E89" s="28" t="s">
        <v>9222</v>
      </c>
    </row>
    <row r="90" spans="1:27">
      <c r="A90" t="s">
        <v>176</v>
      </c>
      <c r="E90" s="23" t="s">
        <v>170</v>
      </c>
    </row>
    <row r="91" spans="1:27">
      <c r="A91" t="s">
        <v>168</v>
      </c>
      <c r="B91">
        <v>21</v>
      </c>
      <c r="C91" s="22" t="s">
        <v>9223</v>
      </c>
      <c r="D91" t="s">
        <v>170</v>
      </c>
      <c r="E91" s="23" t="s">
        <v>9224</v>
      </c>
      <c r="F91" s="24" t="s">
        <v>433</v>
      </c>
      <c r="G91" s="25">
        <v>44.640999999999998</v>
      </c>
      <c r="H91" s="24">
        <v>2.5234999999999999</v>
      </c>
      <c r="I91" s="26">
        <f>ROUND(G91*H91,P4)</f>
        <v>0</v>
      </c>
      <c r="L91" s="26">
        <v>0</v>
      </c>
      <c r="M91" s="20">
        <f>ROUND(G91*L91,P4)</f>
        <v>0</v>
      </c>
      <c r="N91" s="21" t="s">
        <v>348</v>
      </c>
      <c r="O91" s="27">
        <f>M91*AA91</f>
        <v>0</v>
      </c>
      <c r="P91">
        <v>3</v>
      </c>
      <c r="AA91">
        <f>IF(P91=1,$O$3,IF(P91=2,$O$4,$O$5))</f>
        <v>0</v>
      </c>
    </row>
    <row r="92" spans="1:27" ht="39.6">
      <c r="A92" t="s">
        <v>173</v>
      </c>
      <c r="E92" s="23" t="s">
        <v>9225</v>
      </c>
    </row>
    <row r="93" spans="1:27">
      <c r="A93" t="s">
        <v>174</v>
      </c>
      <c r="E93" s="28" t="s">
        <v>9226</v>
      </c>
    </row>
    <row r="94" spans="1:27">
      <c r="A94" t="s">
        <v>176</v>
      </c>
      <c r="E94" s="23" t="s">
        <v>170</v>
      </c>
    </row>
    <row r="95" spans="1:27">
      <c r="A95" t="s">
        <v>168</v>
      </c>
      <c r="B95">
        <v>22</v>
      </c>
      <c r="C95" s="22" t="s">
        <v>9227</v>
      </c>
      <c r="D95" t="s">
        <v>170</v>
      </c>
      <c r="E95" s="23" t="s">
        <v>9228</v>
      </c>
      <c r="F95" s="24" t="s">
        <v>738</v>
      </c>
      <c r="G95" s="25">
        <v>6.3860000000000001</v>
      </c>
      <c r="H95" s="24">
        <v>2.7499999999999998E-3</v>
      </c>
      <c r="I95" s="26">
        <f>ROUND(G95*H95,P4)</f>
        <v>0</v>
      </c>
      <c r="L95" s="26">
        <v>0</v>
      </c>
      <c r="M95" s="20">
        <f>ROUND(G95*L95,P4)</f>
        <v>0</v>
      </c>
      <c r="N95" s="21" t="s">
        <v>348</v>
      </c>
      <c r="O95" s="27">
        <f>M95*AA95</f>
        <v>0</v>
      </c>
      <c r="P95">
        <v>3</v>
      </c>
      <c r="AA95">
        <f>IF(P95=1,$O$3,IF(P95=2,$O$4,$O$5))</f>
        <v>0</v>
      </c>
    </row>
    <row r="96" spans="1:27" ht="52.9">
      <c r="A96" t="s">
        <v>173</v>
      </c>
      <c r="E96" s="23" t="s">
        <v>9229</v>
      </c>
    </row>
    <row r="97" spans="1:27">
      <c r="A97" t="s">
        <v>174</v>
      </c>
      <c r="E97" s="28" t="s">
        <v>9230</v>
      </c>
    </row>
    <row r="98" spans="1:27">
      <c r="A98" t="s">
        <v>176</v>
      </c>
      <c r="E98" s="23" t="s">
        <v>170</v>
      </c>
    </row>
    <row r="99" spans="1:27">
      <c r="A99" t="s">
        <v>168</v>
      </c>
      <c r="B99">
        <v>23</v>
      </c>
      <c r="C99" s="22" t="s">
        <v>9231</v>
      </c>
      <c r="D99" t="s">
        <v>170</v>
      </c>
      <c r="E99" s="23" t="s">
        <v>9232</v>
      </c>
      <c r="F99" s="24" t="s">
        <v>738</v>
      </c>
      <c r="G99" s="25">
        <v>6.3849999999999998</v>
      </c>
      <c r="H99" s="24">
        <v>0</v>
      </c>
      <c r="I99" s="26">
        <f>ROUND(G99*H99,P4)</f>
        <v>0</v>
      </c>
      <c r="L99" s="26">
        <v>0</v>
      </c>
      <c r="M99" s="20">
        <f>ROUND(G99*L99,P4)</f>
        <v>0</v>
      </c>
      <c r="N99" s="21" t="s">
        <v>348</v>
      </c>
      <c r="O99" s="27">
        <f>M99*AA99</f>
        <v>0</v>
      </c>
      <c r="P99">
        <v>3</v>
      </c>
      <c r="AA99">
        <f>IF(P99=1,$O$3,IF(P99=2,$O$4,$O$5))</f>
        <v>0</v>
      </c>
    </row>
    <row r="100" spans="1:27" ht="52.9">
      <c r="A100" t="s">
        <v>173</v>
      </c>
      <c r="E100" s="23" t="s">
        <v>9233</v>
      </c>
    </row>
    <row r="101" spans="1:27">
      <c r="A101" t="s">
        <v>174</v>
      </c>
      <c r="E101" s="28" t="s">
        <v>9234</v>
      </c>
    </row>
    <row r="102" spans="1:27">
      <c r="A102" t="s">
        <v>176</v>
      </c>
      <c r="E102" s="23" t="s">
        <v>170</v>
      </c>
    </row>
    <row r="103" spans="1:27">
      <c r="A103" t="s">
        <v>168</v>
      </c>
      <c r="B103">
        <v>24</v>
      </c>
      <c r="C103" s="22" t="s">
        <v>9235</v>
      </c>
      <c r="D103" t="s">
        <v>170</v>
      </c>
      <c r="E103" s="23" t="s">
        <v>9236</v>
      </c>
      <c r="F103" s="24" t="s">
        <v>738</v>
      </c>
      <c r="G103" s="25">
        <v>139.136</v>
      </c>
      <c r="H103" s="24">
        <v>3.46E-3</v>
      </c>
      <c r="I103" s="26">
        <f>ROUND(G103*H103,P4)</f>
        <v>0</v>
      </c>
      <c r="L103" s="26">
        <v>0</v>
      </c>
      <c r="M103" s="20">
        <f>ROUND(G103*L103,P4)</f>
        <v>0</v>
      </c>
      <c r="N103" s="21" t="s">
        <v>348</v>
      </c>
      <c r="O103" s="27">
        <f>M103*AA103</f>
        <v>0</v>
      </c>
      <c r="P103">
        <v>3</v>
      </c>
      <c r="AA103">
        <f>IF(P103=1,$O$3,IF(P103=2,$O$4,$O$5))</f>
        <v>0</v>
      </c>
    </row>
    <row r="104" spans="1:27" ht="52.9">
      <c r="A104" t="s">
        <v>173</v>
      </c>
      <c r="E104" s="23" t="s">
        <v>9237</v>
      </c>
    </row>
    <row r="105" spans="1:27">
      <c r="A105" t="s">
        <v>174</v>
      </c>
      <c r="E105" s="28" t="s">
        <v>9238</v>
      </c>
    </row>
    <row r="106" spans="1:27">
      <c r="A106" t="s">
        <v>176</v>
      </c>
      <c r="E106" s="23" t="s">
        <v>170</v>
      </c>
    </row>
    <row r="107" spans="1:27">
      <c r="A107" t="s">
        <v>168</v>
      </c>
      <c r="B107">
        <v>25</v>
      </c>
      <c r="C107" s="22" t="s">
        <v>9239</v>
      </c>
      <c r="D107" t="s">
        <v>170</v>
      </c>
      <c r="E107" s="23" t="s">
        <v>9240</v>
      </c>
      <c r="F107" s="24" t="s">
        <v>738</v>
      </c>
      <c r="G107" s="25">
        <v>139.136</v>
      </c>
      <c r="H107" s="24">
        <v>0</v>
      </c>
      <c r="I107" s="26">
        <f>ROUND(G107*H107,P4)</f>
        <v>0</v>
      </c>
      <c r="L107" s="26">
        <v>0</v>
      </c>
      <c r="M107" s="20">
        <f>ROUND(G107*L107,P4)</f>
        <v>0</v>
      </c>
      <c r="N107" s="21" t="s">
        <v>348</v>
      </c>
      <c r="O107" s="27">
        <f>M107*AA107</f>
        <v>0</v>
      </c>
      <c r="P107">
        <v>3</v>
      </c>
      <c r="AA107">
        <f>IF(P107=1,$O$3,IF(P107=2,$O$4,$O$5))</f>
        <v>0</v>
      </c>
    </row>
    <row r="108" spans="1:27" ht="52.9">
      <c r="A108" t="s">
        <v>173</v>
      </c>
      <c r="E108" s="23" t="s">
        <v>9241</v>
      </c>
    </row>
    <row r="109" spans="1:27">
      <c r="A109" t="s">
        <v>174</v>
      </c>
      <c r="E109" s="28" t="s">
        <v>9242</v>
      </c>
    </row>
    <row r="110" spans="1:27">
      <c r="A110" t="s">
        <v>176</v>
      </c>
      <c r="E110" s="23" t="s">
        <v>170</v>
      </c>
    </row>
    <row r="111" spans="1:27">
      <c r="A111" t="s">
        <v>168</v>
      </c>
      <c r="B111">
        <v>26</v>
      </c>
      <c r="C111" s="22" t="s">
        <v>9243</v>
      </c>
      <c r="D111" t="s">
        <v>170</v>
      </c>
      <c r="E111" s="23" t="s">
        <v>9244</v>
      </c>
      <c r="F111" s="24" t="s">
        <v>172</v>
      </c>
      <c r="G111" s="25">
        <v>10.266999999999999</v>
      </c>
      <c r="H111" s="24">
        <v>1.0593999999999999</v>
      </c>
      <c r="I111" s="26">
        <f>ROUND(G111*H111,P4)</f>
        <v>0</v>
      </c>
      <c r="L111" s="26">
        <v>0</v>
      </c>
      <c r="M111" s="20">
        <f>ROUND(G111*L111,P4)</f>
        <v>0</v>
      </c>
      <c r="N111" s="21" t="s">
        <v>348</v>
      </c>
      <c r="O111" s="27">
        <f>M111*AA111</f>
        <v>0</v>
      </c>
      <c r="P111">
        <v>3</v>
      </c>
      <c r="AA111">
        <f>IF(P111=1,$O$3,IF(P111=2,$O$4,$O$5))</f>
        <v>0</v>
      </c>
    </row>
    <row r="112" spans="1:27" ht="52.9">
      <c r="A112" t="s">
        <v>173</v>
      </c>
      <c r="E112" s="23" t="s">
        <v>9245</v>
      </c>
    </row>
    <row r="113" spans="1:27">
      <c r="A113" t="s">
        <v>174</v>
      </c>
      <c r="E113" s="28" t="s">
        <v>9246</v>
      </c>
    </row>
    <row r="114" spans="1:27">
      <c r="A114" t="s">
        <v>176</v>
      </c>
      <c r="E114" s="23" t="s">
        <v>170</v>
      </c>
    </row>
    <row r="115" spans="1:27" ht="26.45">
      <c r="A115" t="s">
        <v>168</v>
      </c>
      <c r="B115">
        <v>27</v>
      </c>
      <c r="C115" s="22" t="s">
        <v>9247</v>
      </c>
      <c r="D115" t="s">
        <v>170</v>
      </c>
      <c r="E115" s="23" t="s">
        <v>9248</v>
      </c>
      <c r="F115" s="24" t="s">
        <v>841</v>
      </c>
      <c r="G115" s="25">
        <v>300</v>
      </c>
      <c r="H115" s="24">
        <v>1.4999999999999999E-4</v>
      </c>
      <c r="I115" s="26">
        <f>ROUND(G115*H115,P4)</f>
        <v>0</v>
      </c>
      <c r="L115" s="26">
        <v>0</v>
      </c>
      <c r="M115" s="20">
        <f>ROUND(G115*L115,P4)</f>
        <v>0</v>
      </c>
      <c r="N115" s="21" t="s">
        <v>348</v>
      </c>
      <c r="O115" s="27">
        <f>M115*AA115</f>
        <v>0</v>
      </c>
      <c r="P115">
        <v>3</v>
      </c>
      <c r="AA115">
        <f>IF(P115=1,$O$3,IF(P115=2,$O$4,$O$5))</f>
        <v>0</v>
      </c>
    </row>
    <row r="116" spans="1:27" ht="39.6">
      <c r="A116" t="s">
        <v>173</v>
      </c>
      <c r="E116" s="23" t="s">
        <v>9249</v>
      </c>
    </row>
    <row r="117" spans="1:27">
      <c r="A117" t="s">
        <v>174</v>
      </c>
      <c r="E117" s="28" t="s">
        <v>9250</v>
      </c>
    </row>
    <row r="118" spans="1:27">
      <c r="A118" t="s">
        <v>176</v>
      </c>
      <c r="E118" s="23" t="s">
        <v>170</v>
      </c>
    </row>
    <row r="119" spans="1:27" ht="26.45">
      <c r="A119" t="s">
        <v>168</v>
      </c>
      <c r="B119">
        <v>28</v>
      </c>
      <c r="C119" s="22" t="s">
        <v>9251</v>
      </c>
      <c r="D119" t="s">
        <v>170</v>
      </c>
      <c r="E119" s="23" t="s">
        <v>9252</v>
      </c>
      <c r="F119" s="24" t="s">
        <v>841</v>
      </c>
      <c r="G119" s="25">
        <v>300</v>
      </c>
      <c r="H119" s="24">
        <v>1.4999999999999999E-4</v>
      </c>
      <c r="I119" s="26">
        <f>ROUND(G119*H119,P4)</f>
        <v>0</v>
      </c>
      <c r="L119" s="26">
        <v>0</v>
      </c>
      <c r="M119" s="20">
        <f>ROUND(G119*L119,P4)</f>
        <v>0</v>
      </c>
      <c r="N119" s="21" t="s">
        <v>348</v>
      </c>
      <c r="O119" s="27">
        <f>M119*AA119</f>
        <v>0</v>
      </c>
      <c r="P119">
        <v>3</v>
      </c>
      <c r="AA119">
        <f>IF(P119=1,$O$3,IF(P119=2,$O$4,$O$5))</f>
        <v>0</v>
      </c>
    </row>
    <row r="120" spans="1:27" ht="39.6">
      <c r="A120" t="s">
        <v>173</v>
      </c>
      <c r="E120" s="23" t="s">
        <v>9253</v>
      </c>
    </row>
    <row r="121" spans="1:27">
      <c r="A121" t="s">
        <v>174</v>
      </c>
      <c r="E121" s="28" t="s">
        <v>9250</v>
      </c>
    </row>
    <row r="122" spans="1:27">
      <c r="A122" t="s">
        <v>176</v>
      </c>
      <c r="E122" s="23" t="s">
        <v>170</v>
      </c>
    </row>
    <row r="123" spans="1:27">
      <c r="A123" t="s">
        <v>168</v>
      </c>
      <c r="B123">
        <v>29</v>
      </c>
      <c r="C123" s="22" t="s">
        <v>9254</v>
      </c>
      <c r="D123" t="s">
        <v>170</v>
      </c>
      <c r="E123" s="23" t="s">
        <v>9255</v>
      </c>
      <c r="F123" s="24" t="s">
        <v>433</v>
      </c>
      <c r="G123" s="25">
        <v>34.32</v>
      </c>
      <c r="H123" s="24">
        <v>2.4500000000000002</v>
      </c>
      <c r="I123" s="26">
        <f>ROUND(G123*H123,P4)</f>
        <v>0</v>
      </c>
      <c r="L123" s="26">
        <v>0</v>
      </c>
      <c r="M123" s="20">
        <f>ROUND(G123*L123,P4)</f>
        <v>0</v>
      </c>
      <c r="N123" s="21" t="s">
        <v>348</v>
      </c>
      <c r="O123" s="27">
        <f>M123*AA123</f>
        <v>0</v>
      </c>
      <c r="P123">
        <v>3</v>
      </c>
      <c r="AA123">
        <f>IF(P123=1,$O$3,IF(P123=2,$O$4,$O$5))</f>
        <v>0</v>
      </c>
    </row>
    <row r="124" spans="1:27">
      <c r="A124" t="s">
        <v>173</v>
      </c>
      <c r="E124" s="23" t="s">
        <v>170</v>
      </c>
    </row>
    <row r="125" spans="1:27">
      <c r="A125" t="s">
        <v>174</v>
      </c>
      <c r="E125" s="28" t="s">
        <v>9256</v>
      </c>
    </row>
    <row r="126" spans="1:27">
      <c r="A126" t="s">
        <v>176</v>
      </c>
      <c r="E126" s="23" t="s">
        <v>170</v>
      </c>
    </row>
    <row r="127" spans="1:27">
      <c r="A127" t="s">
        <v>168</v>
      </c>
      <c r="B127">
        <v>30</v>
      </c>
      <c r="C127" s="22" t="s">
        <v>9257</v>
      </c>
      <c r="D127" t="s">
        <v>170</v>
      </c>
      <c r="E127" s="23" t="s">
        <v>9258</v>
      </c>
      <c r="F127" s="24" t="s">
        <v>841</v>
      </c>
      <c r="G127" s="25">
        <v>100</v>
      </c>
      <c r="H127" s="24">
        <v>0</v>
      </c>
      <c r="I127" s="26">
        <f>ROUND(G127*H127,P4)</f>
        <v>0</v>
      </c>
      <c r="L127" s="26">
        <v>0</v>
      </c>
      <c r="M127" s="20">
        <f>ROUND(G127*L127,P4)</f>
        <v>0</v>
      </c>
      <c r="N127" s="21" t="s">
        <v>348</v>
      </c>
      <c r="O127" s="27">
        <f>M127*AA127</f>
        <v>0</v>
      </c>
      <c r="P127">
        <v>3</v>
      </c>
      <c r="AA127">
        <f>IF(P127=1,$O$3,IF(P127=2,$O$4,$O$5))</f>
        <v>0</v>
      </c>
    </row>
    <row r="128" spans="1:27" ht="39.6">
      <c r="A128" t="s">
        <v>173</v>
      </c>
      <c r="E128" s="23" t="s">
        <v>9259</v>
      </c>
    </row>
    <row r="129" spans="1:27">
      <c r="A129" t="s">
        <v>174</v>
      </c>
      <c r="E129" s="28" t="s">
        <v>9260</v>
      </c>
    </row>
    <row r="130" spans="1:27">
      <c r="A130" t="s">
        <v>176</v>
      </c>
      <c r="E130" s="23" t="s">
        <v>170</v>
      </c>
    </row>
    <row r="131" spans="1:27">
      <c r="A131" t="s">
        <v>168</v>
      </c>
      <c r="B131">
        <v>31</v>
      </c>
      <c r="C131" s="22" t="s">
        <v>9261</v>
      </c>
      <c r="D131" t="s">
        <v>170</v>
      </c>
      <c r="E131" s="23" t="s">
        <v>9262</v>
      </c>
      <c r="F131" s="24" t="s">
        <v>317</v>
      </c>
      <c r="G131" s="25">
        <v>400</v>
      </c>
      <c r="H131" s="24">
        <v>3.7010000000000001E-2</v>
      </c>
      <c r="I131" s="26">
        <f>ROUND(G131*H131,P4)</f>
        <v>0</v>
      </c>
      <c r="L131" s="26">
        <v>0</v>
      </c>
      <c r="M131" s="20">
        <f>ROUND(G131*L131,P4)</f>
        <v>0</v>
      </c>
      <c r="N131" s="21" t="s">
        <v>348</v>
      </c>
      <c r="O131" s="27">
        <f>M131*AA131</f>
        <v>0</v>
      </c>
      <c r="P131">
        <v>3</v>
      </c>
      <c r="AA131">
        <f>IF(P131=1,$O$3,IF(P131=2,$O$4,$O$5))</f>
        <v>0</v>
      </c>
    </row>
    <row r="132" spans="1:27" ht="66">
      <c r="A132" t="s">
        <v>173</v>
      </c>
      <c r="E132" s="23" t="s">
        <v>9263</v>
      </c>
    </row>
    <row r="133" spans="1:27">
      <c r="A133" t="s">
        <v>174</v>
      </c>
      <c r="E133" s="28" t="s">
        <v>9264</v>
      </c>
    </row>
    <row r="134" spans="1:27">
      <c r="A134" t="s">
        <v>176</v>
      </c>
      <c r="E134" s="23" t="s">
        <v>170</v>
      </c>
    </row>
    <row r="135" spans="1:27">
      <c r="A135" t="s">
        <v>168</v>
      </c>
      <c r="B135">
        <v>32</v>
      </c>
      <c r="C135" s="22" t="s">
        <v>9265</v>
      </c>
      <c r="D135" t="s">
        <v>170</v>
      </c>
      <c r="E135" s="23" t="s">
        <v>9266</v>
      </c>
      <c r="F135" s="24" t="s">
        <v>317</v>
      </c>
      <c r="G135" s="25">
        <v>440</v>
      </c>
      <c r="H135" s="24">
        <v>1.9480000000000001E-2</v>
      </c>
      <c r="I135" s="26">
        <f>ROUND(G135*H135,P4)</f>
        <v>0</v>
      </c>
      <c r="L135" s="26">
        <v>0</v>
      </c>
      <c r="M135" s="20">
        <f>ROUND(G135*L135,P4)</f>
        <v>0</v>
      </c>
      <c r="N135" s="21" t="s">
        <v>348</v>
      </c>
      <c r="O135" s="27">
        <f>M135*AA135</f>
        <v>0</v>
      </c>
      <c r="P135">
        <v>3</v>
      </c>
      <c r="AA135">
        <f>IF(P135=1,$O$3,IF(P135=2,$O$4,$O$5))</f>
        <v>0</v>
      </c>
    </row>
    <row r="136" spans="1:27">
      <c r="A136" t="s">
        <v>173</v>
      </c>
      <c r="E136" s="23" t="s">
        <v>170</v>
      </c>
    </row>
    <row r="137" spans="1:27">
      <c r="A137" t="s">
        <v>174</v>
      </c>
      <c r="E137" s="28" t="s">
        <v>9267</v>
      </c>
    </row>
    <row r="138" spans="1:27">
      <c r="A138" t="s">
        <v>176</v>
      </c>
      <c r="E138" s="23" t="s">
        <v>170</v>
      </c>
    </row>
    <row r="139" spans="1:27">
      <c r="A139" t="s">
        <v>168</v>
      </c>
      <c r="B139">
        <v>33</v>
      </c>
      <c r="C139" s="22" t="s">
        <v>9268</v>
      </c>
      <c r="D139" t="s">
        <v>170</v>
      </c>
      <c r="E139" s="23" t="s">
        <v>9269</v>
      </c>
      <c r="F139" s="24" t="s">
        <v>415</v>
      </c>
      <c r="G139" s="25">
        <v>286</v>
      </c>
      <c r="H139" s="24">
        <v>6.0999999999999997E-4</v>
      </c>
      <c r="I139" s="26">
        <f>ROUND(G139*H139,P4)</f>
        <v>0</v>
      </c>
      <c r="L139" s="26">
        <v>0</v>
      </c>
      <c r="M139" s="20">
        <f>ROUND(G139*L139,P4)</f>
        <v>0</v>
      </c>
      <c r="N139" s="21" t="s">
        <v>348</v>
      </c>
      <c r="O139" s="27">
        <f>M139*AA139</f>
        <v>0</v>
      </c>
      <c r="P139">
        <v>3</v>
      </c>
      <c r="AA139">
        <f>IF(P139=1,$O$3,IF(P139=2,$O$4,$O$5))</f>
        <v>0</v>
      </c>
    </row>
    <row r="140" spans="1:27" ht="39.6">
      <c r="A140" t="s">
        <v>173</v>
      </c>
      <c r="E140" s="23" t="s">
        <v>9270</v>
      </c>
    </row>
    <row r="141" spans="1:27">
      <c r="A141" t="s">
        <v>174</v>
      </c>
      <c r="E141" s="28" t="s">
        <v>9271</v>
      </c>
    </row>
    <row r="142" spans="1:27">
      <c r="A142" t="s">
        <v>176</v>
      </c>
      <c r="E142" s="23" t="s">
        <v>170</v>
      </c>
    </row>
    <row r="143" spans="1:27">
      <c r="A143" t="s">
        <v>168</v>
      </c>
      <c r="B143">
        <v>34</v>
      </c>
      <c r="C143" s="22" t="s">
        <v>9272</v>
      </c>
      <c r="D143" t="s">
        <v>170</v>
      </c>
      <c r="E143" s="23" t="s">
        <v>9273</v>
      </c>
      <c r="F143" s="24" t="s">
        <v>317</v>
      </c>
      <c r="G143" s="25">
        <v>1888</v>
      </c>
      <c r="H143" s="24">
        <v>4.5229999999999999E-2</v>
      </c>
      <c r="I143" s="26">
        <f>ROUND(G143*H143,P4)</f>
        <v>0</v>
      </c>
      <c r="L143" s="26">
        <v>0</v>
      </c>
      <c r="M143" s="20">
        <f>ROUND(G143*L143,P4)</f>
        <v>0</v>
      </c>
      <c r="N143" s="21" t="s">
        <v>348</v>
      </c>
      <c r="O143" s="27">
        <f>M143*AA143</f>
        <v>0</v>
      </c>
      <c r="P143">
        <v>3</v>
      </c>
      <c r="AA143">
        <f>IF(P143=1,$O$3,IF(P143=2,$O$4,$O$5))</f>
        <v>0</v>
      </c>
    </row>
    <row r="144" spans="1:27" ht="66">
      <c r="A144" t="s">
        <v>173</v>
      </c>
      <c r="E144" s="23" t="s">
        <v>9274</v>
      </c>
    </row>
    <row r="145" spans="1:27">
      <c r="A145" t="s">
        <v>174</v>
      </c>
      <c r="E145" s="28" t="s">
        <v>9275</v>
      </c>
    </row>
    <row r="146" spans="1:27">
      <c r="A146" t="s">
        <v>176</v>
      </c>
      <c r="E146" s="23" t="s">
        <v>170</v>
      </c>
    </row>
    <row r="147" spans="1:27">
      <c r="A147" t="s">
        <v>168</v>
      </c>
      <c r="B147">
        <v>35</v>
      </c>
      <c r="C147" s="22" t="s">
        <v>9276</v>
      </c>
      <c r="D147" t="s">
        <v>170</v>
      </c>
      <c r="E147" s="23" t="s">
        <v>9266</v>
      </c>
      <c r="F147" s="24" t="s">
        <v>317</v>
      </c>
      <c r="G147" s="25">
        <v>2076.8000000000002</v>
      </c>
      <c r="H147" s="24">
        <v>1.9480000000000001E-2</v>
      </c>
      <c r="I147" s="26">
        <f>ROUND(G147*H147,P4)</f>
        <v>0</v>
      </c>
      <c r="L147" s="26">
        <v>0</v>
      </c>
      <c r="M147" s="20">
        <f>ROUND(G147*L147,P4)</f>
        <v>0</v>
      </c>
      <c r="N147" s="21" t="s">
        <v>348</v>
      </c>
      <c r="O147" s="27">
        <f>M147*AA147</f>
        <v>0</v>
      </c>
      <c r="P147">
        <v>3</v>
      </c>
      <c r="AA147">
        <f>IF(P147=1,$O$3,IF(P147=2,$O$4,$O$5))</f>
        <v>0</v>
      </c>
    </row>
    <row r="148" spans="1:27">
      <c r="A148" t="s">
        <v>173</v>
      </c>
      <c r="E148" s="23" t="s">
        <v>170</v>
      </c>
    </row>
    <row r="149" spans="1:27">
      <c r="A149" t="s">
        <v>174</v>
      </c>
      <c r="E149" s="28" t="s">
        <v>9277</v>
      </c>
    </row>
    <row r="150" spans="1:27">
      <c r="A150" t="s">
        <v>176</v>
      </c>
      <c r="E150" s="23" t="s">
        <v>170</v>
      </c>
    </row>
    <row r="151" spans="1:27">
      <c r="A151" t="s">
        <v>165</v>
      </c>
      <c r="C151" s="18" t="s">
        <v>2111</v>
      </c>
      <c r="E151" s="19" t="s">
        <v>2509</v>
      </c>
      <c r="L151" s="20">
        <f>SUMIFS(L152:L195,A152:A195,"P")</f>
        <v>0</v>
      </c>
      <c r="M151" s="20">
        <f>SUMIFS(M152:M195,A152:A195,"P")</f>
        <v>0</v>
      </c>
      <c r="N151" s="21"/>
    </row>
    <row r="152" spans="1:27">
      <c r="A152" t="s">
        <v>168</v>
      </c>
      <c r="B152">
        <v>36</v>
      </c>
      <c r="C152" s="22" t="s">
        <v>9278</v>
      </c>
      <c r="D152" t="s">
        <v>170</v>
      </c>
      <c r="E152" s="23" t="s">
        <v>9279</v>
      </c>
      <c r="F152" s="24" t="s">
        <v>433</v>
      </c>
      <c r="G152" s="25">
        <v>4.2380000000000004</v>
      </c>
      <c r="H152" s="24">
        <v>2.5018699999999998</v>
      </c>
      <c r="I152" s="26">
        <f>ROUND(G152*H152,P4)</f>
        <v>0</v>
      </c>
      <c r="L152" s="26">
        <v>0</v>
      </c>
      <c r="M152" s="20">
        <f>ROUND(G152*L152,P4)</f>
        <v>0</v>
      </c>
      <c r="N152" s="21" t="s">
        <v>348</v>
      </c>
      <c r="O152" s="27">
        <f>M152*AA152</f>
        <v>0</v>
      </c>
      <c r="P152">
        <v>3</v>
      </c>
      <c r="AA152">
        <f>IF(P152=1,$O$3,IF(P152=2,$O$4,$O$5))</f>
        <v>0</v>
      </c>
    </row>
    <row r="153" spans="1:27" ht="52.9">
      <c r="A153" t="s">
        <v>173</v>
      </c>
      <c r="E153" s="23" t="s">
        <v>9280</v>
      </c>
    </row>
    <row r="154" spans="1:27">
      <c r="A154" t="s">
        <v>174</v>
      </c>
      <c r="E154" s="28" t="s">
        <v>9281</v>
      </c>
    </row>
    <row r="155" spans="1:27">
      <c r="A155" t="s">
        <v>176</v>
      </c>
      <c r="E155" s="23" t="s">
        <v>170</v>
      </c>
    </row>
    <row r="156" spans="1:27">
      <c r="A156" t="s">
        <v>168</v>
      </c>
      <c r="B156">
        <v>37</v>
      </c>
      <c r="C156" s="22" t="s">
        <v>9282</v>
      </c>
      <c r="D156" t="s">
        <v>170</v>
      </c>
      <c r="E156" s="23" t="s">
        <v>9283</v>
      </c>
      <c r="F156" s="24" t="s">
        <v>738</v>
      </c>
      <c r="G156" s="25">
        <v>8.4760000000000009</v>
      </c>
      <c r="H156" s="24">
        <v>2.7499999999999998E-3</v>
      </c>
      <c r="I156" s="26">
        <f>ROUND(G156*H156,P4)</f>
        <v>0</v>
      </c>
      <c r="L156" s="26">
        <v>0</v>
      </c>
      <c r="M156" s="20">
        <f>ROUND(G156*L156,P4)</f>
        <v>0</v>
      </c>
      <c r="N156" s="21" t="s">
        <v>348</v>
      </c>
      <c r="O156" s="27">
        <f>M156*AA156</f>
        <v>0</v>
      </c>
      <c r="P156">
        <v>3</v>
      </c>
      <c r="AA156">
        <f>IF(P156=1,$O$3,IF(P156=2,$O$4,$O$5))</f>
        <v>0</v>
      </c>
    </row>
    <row r="157" spans="1:27" ht="66">
      <c r="A157" t="s">
        <v>173</v>
      </c>
      <c r="E157" s="23" t="s">
        <v>9284</v>
      </c>
    </row>
    <row r="158" spans="1:27">
      <c r="A158" t="s">
        <v>174</v>
      </c>
      <c r="E158" s="28" t="s">
        <v>9285</v>
      </c>
    </row>
    <row r="159" spans="1:27">
      <c r="A159" t="s">
        <v>176</v>
      </c>
      <c r="E159" s="23" t="s">
        <v>170</v>
      </c>
    </row>
    <row r="160" spans="1:27">
      <c r="A160" t="s">
        <v>168</v>
      </c>
      <c r="B160">
        <v>38</v>
      </c>
      <c r="C160" s="22" t="s">
        <v>9286</v>
      </c>
      <c r="D160" t="s">
        <v>170</v>
      </c>
      <c r="E160" s="23" t="s">
        <v>9287</v>
      </c>
      <c r="F160" s="24" t="s">
        <v>738</v>
      </c>
      <c r="G160" s="25">
        <v>8.4760000000000009</v>
      </c>
      <c r="H160" s="24">
        <v>0</v>
      </c>
      <c r="I160" s="26">
        <f>ROUND(G160*H160,P4)</f>
        <v>0</v>
      </c>
      <c r="L160" s="26">
        <v>0</v>
      </c>
      <c r="M160" s="20">
        <f>ROUND(G160*L160,P4)</f>
        <v>0</v>
      </c>
      <c r="N160" s="21" t="s">
        <v>348</v>
      </c>
      <c r="O160" s="27">
        <f>M160*AA160</f>
        <v>0</v>
      </c>
      <c r="P160">
        <v>3</v>
      </c>
      <c r="AA160">
        <f>IF(P160=1,$O$3,IF(P160=2,$O$4,$O$5))</f>
        <v>0</v>
      </c>
    </row>
    <row r="161" spans="1:27" ht="66">
      <c r="A161" t="s">
        <v>173</v>
      </c>
      <c r="E161" s="23" t="s">
        <v>9288</v>
      </c>
    </row>
    <row r="162" spans="1:27">
      <c r="A162" t="s">
        <v>174</v>
      </c>
      <c r="E162" s="28" t="s">
        <v>9289</v>
      </c>
    </row>
    <row r="163" spans="1:27">
      <c r="A163" t="s">
        <v>176</v>
      </c>
      <c r="E163" s="23" t="s">
        <v>170</v>
      </c>
    </row>
    <row r="164" spans="1:27">
      <c r="A164" t="s">
        <v>168</v>
      </c>
      <c r="B164">
        <v>39</v>
      </c>
      <c r="C164" s="22" t="s">
        <v>9290</v>
      </c>
      <c r="D164" t="s">
        <v>170</v>
      </c>
      <c r="E164" s="23" t="s">
        <v>9291</v>
      </c>
      <c r="F164" s="24" t="s">
        <v>172</v>
      </c>
      <c r="G164" s="25">
        <v>0.127</v>
      </c>
      <c r="H164" s="24">
        <v>1.04922</v>
      </c>
      <c r="I164" s="26">
        <f>ROUND(G164*H164,P4)</f>
        <v>0</v>
      </c>
      <c r="L164" s="26">
        <v>0</v>
      </c>
      <c r="M164" s="20">
        <f>ROUND(G164*L164,P4)</f>
        <v>0</v>
      </c>
      <c r="N164" s="21" t="s">
        <v>348</v>
      </c>
      <c r="O164" s="27">
        <f>M164*AA164</f>
        <v>0</v>
      </c>
      <c r="P164">
        <v>3</v>
      </c>
      <c r="AA164">
        <f>IF(P164=1,$O$3,IF(P164=2,$O$4,$O$5))</f>
        <v>0</v>
      </c>
    </row>
    <row r="165" spans="1:27" ht="66">
      <c r="A165" t="s">
        <v>173</v>
      </c>
      <c r="E165" s="23" t="s">
        <v>9292</v>
      </c>
    </row>
    <row r="166" spans="1:27">
      <c r="A166" t="s">
        <v>174</v>
      </c>
      <c r="E166" s="28" t="s">
        <v>9293</v>
      </c>
    </row>
    <row r="167" spans="1:27">
      <c r="A167" t="s">
        <v>176</v>
      </c>
      <c r="E167" s="23" t="s">
        <v>170</v>
      </c>
    </row>
    <row r="168" spans="1:27" ht="26.45">
      <c r="A168" t="s">
        <v>168</v>
      </c>
      <c r="B168">
        <v>40</v>
      </c>
      <c r="C168" s="22" t="s">
        <v>9294</v>
      </c>
      <c r="D168" t="s">
        <v>170</v>
      </c>
      <c r="E168" s="23" t="s">
        <v>9295</v>
      </c>
      <c r="F168" s="24" t="s">
        <v>172</v>
      </c>
      <c r="G168" s="25">
        <v>0.22900000000000001</v>
      </c>
      <c r="H168" s="24">
        <v>1.9539999999999998E-2</v>
      </c>
      <c r="I168" s="26">
        <f>ROUND(G168*H168,P4)</f>
        <v>0</v>
      </c>
      <c r="L168" s="26">
        <v>0</v>
      </c>
      <c r="M168" s="20">
        <f>ROUND(G168*L168,P4)</f>
        <v>0</v>
      </c>
      <c r="N168" s="21" t="s">
        <v>348</v>
      </c>
      <c r="O168" s="27">
        <f>M168*AA168</f>
        <v>0</v>
      </c>
      <c r="P168">
        <v>3</v>
      </c>
      <c r="AA168">
        <f>IF(P168=1,$O$3,IF(P168=2,$O$4,$O$5))</f>
        <v>0</v>
      </c>
    </row>
    <row r="169" spans="1:27" ht="39.6">
      <c r="A169" t="s">
        <v>173</v>
      </c>
      <c r="E169" s="23" t="s">
        <v>9296</v>
      </c>
    </row>
    <row r="170" spans="1:27">
      <c r="A170" t="s">
        <v>174</v>
      </c>
      <c r="E170" s="28" t="s">
        <v>9297</v>
      </c>
    </row>
    <row r="171" spans="1:27">
      <c r="A171" t="s">
        <v>176</v>
      </c>
      <c r="E171" s="23" t="s">
        <v>170</v>
      </c>
    </row>
    <row r="172" spans="1:27">
      <c r="A172" t="s">
        <v>168</v>
      </c>
      <c r="B172">
        <v>41</v>
      </c>
      <c r="C172" s="22" t="s">
        <v>9298</v>
      </c>
      <c r="D172" t="s">
        <v>170</v>
      </c>
      <c r="E172" s="23" t="s">
        <v>9299</v>
      </c>
      <c r="F172" s="24" t="s">
        <v>172</v>
      </c>
      <c r="G172" s="25">
        <v>0.22900000000000001</v>
      </c>
      <c r="H172" s="24">
        <v>1</v>
      </c>
      <c r="I172" s="26">
        <f>ROUND(G172*H172,P4)</f>
        <v>0</v>
      </c>
      <c r="L172" s="26">
        <v>0</v>
      </c>
      <c r="M172" s="20">
        <f>ROUND(G172*L172,P4)</f>
        <v>0</v>
      </c>
      <c r="N172" s="21" t="s">
        <v>348</v>
      </c>
      <c r="O172" s="27">
        <f>M172*AA172</f>
        <v>0</v>
      </c>
      <c r="P172">
        <v>3</v>
      </c>
      <c r="AA172">
        <f>IF(P172=1,$O$3,IF(P172=2,$O$4,$O$5))</f>
        <v>0</v>
      </c>
    </row>
    <row r="173" spans="1:27">
      <c r="A173" t="s">
        <v>173</v>
      </c>
      <c r="E173" s="23" t="s">
        <v>170</v>
      </c>
    </row>
    <row r="174" spans="1:27">
      <c r="A174" t="s">
        <v>174</v>
      </c>
      <c r="E174" s="28" t="s">
        <v>9297</v>
      </c>
    </row>
    <row r="175" spans="1:27">
      <c r="A175" t="s">
        <v>176</v>
      </c>
      <c r="E175" s="23" t="s">
        <v>170</v>
      </c>
    </row>
    <row r="176" spans="1:27" ht="26.45">
      <c r="A176" t="s">
        <v>168</v>
      </c>
      <c r="B176">
        <v>42</v>
      </c>
      <c r="C176" s="22" t="s">
        <v>9300</v>
      </c>
      <c r="D176" t="s">
        <v>170</v>
      </c>
      <c r="E176" s="23" t="s">
        <v>9301</v>
      </c>
      <c r="F176" s="24" t="s">
        <v>172</v>
      </c>
      <c r="G176" s="25">
        <v>3.1230000000000002</v>
      </c>
      <c r="H176" s="24">
        <v>1.7090000000000001E-2</v>
      </c>
      <c r="I176" s="26">
        <f>ROUND(G176*H176,P4)</f>
        <v>0</v>
      </c>
      <c r="L176" s="26">
        <v>0</v>
      </c>
      <c r="M176" s="20">
        <f>ROUND(G176*L176,P4)</f>
        <v>0</v>
      </c>
      <c r="N176" s="21" t="s">
        <v>348</v>
      </c>
      <c r="O176" s="27">
        <f>M176*AA176</f>
        <v>0</v>
      </c>
      <c r="P176">
        <v>3</v>
      </c>
      <c r="AA176">
        <f>IF(P176=1,$O$3,IF(P176=2,$O$4,$O$5))</f>
        <v>0</v>
      </c>
    </row>
    <row r="177" spans="1:27" ht="39.6">
      <c r="A177" t="s">
        <v>173</v>
      </c>
      <c r="E177" s="23" t="s">
        <v>9302</v>
      </c>
    </row>
    <row r="178" spans="1:27">
      <c r="A178" t="s">
        <v>174</v>
      </c>
      <c r="E178" s="28" t="s">
        <v>9303</v>
      </c>
    </row>
    <row r="179" spans="1:27">
      <c r="A179" t="s">
        <v>176</v>
      </c>
      <c r="E179" s="23" t="s">
        <v>170</v>
      </c>
    </row>
    <row r="180" spans="1:27">
      <c r="A180" t="s">
        <v>168</v>
      </c>
      <c r="B180">
        <v>43</v>
      </c>
      <c r="C180" s="22" t="s">
        <v>9304</v>
      </c>
      <c r="D180" t="s">
        <v>170</v>
      </c>
      <c r="E180" s="23" t="s">
        <v>9305</v>
      </c>
      <c r="F180" s="24" t="s">
        <v>172</v>
      </c>
      <c r="G180" s="25">
        <v>1.425</v>
      </c>
      <c r="H180" s="24">
        <v>1</v>
      </c>
      <c r="I180" s="26">
        <f>ROUND(G180*H180,P4)</f>
        <v>0</v>
      </c>
      <c r="L180" s="26">
        <v>0</v>
      </c>
      <c r="M180" s="20">
        <f>ROUND(G180*L180,P4)</f>
        <v>0</v>
      </c>
      <c r="N180" s="21" t="s">
        <v>348</v>
      </c>
      <c r="O180" s="27">
        <f>M180*AA180</f>
        <v>0</v>
      </c>
      <c r="P180">
        <v>3</v>
      </c>
      <c r="AA180">
        <f>IF(P180=1,$O$3,IF(P180=2,$O$4,$O$5))</f>
        <v>0</v>
      </c>
    </row>
    <row r="181" spans="1:27">
      <c r="A181" t="s">
        <v>173</v>
      </c>
      <c r="E181" s="23" t="s">
        <v>170</v>
      </c>
    </row>
    <row r="182" spans="1:27">
      <c r="A182" t="s">
        <v>174</v>
      </c>
      <c r="E182" s="28" t="s">
        <v>9306</v>
      </c>
    </row>
    <row r="183" spans="1:27">
      <c r="A183" t="s">
        <v>176</v>
      </c>
      <c r="E183" s="23" t="s">
        <v>170</v>
      </c>
    </row>
    <row r="184" spans="1:27">
      <c r="A184" t="s">
        <v>168</v>
      </c>
      <c r="B184">
        <v>44</v>
      </c>
      <c r="C184" s="22" t="s">
        <v>9307</v>
      </c>
      <c r="D184" t="s">
        <v>170</v>
      </c>
      <c r="E184" s="23" t="s">
        <v>9308</v>
      </c>
      <c r="F184" s="24" t="s">
        <v>172</v>
      </c>
      <c r="G184" s="25">
        <v>1.698</v>
      </c>
      <c r="H184" s="24">
        <v>1</v>
      </c>
      <c r="I184" s="26">
        <f>ROUND(G184*H184,P4)</f>
        <v>0</v>
      </c>
      <c r="L184" s="26">
        <v>0</v>
      </c>
      <c r="M184" s="20">
        <f>ROUND(G184*L184,P4)</f>
        <v>0</v>
      </c>
      <c r="N184" s="21" t="s">
        <v>348</v>
      </c>
      <c r="O184" s="27">
        <f>M184*AA184</f>
        <v>0</v>
      </c>
      <c r="P184">
        <v>3</v>
      </c>
      <c r="AA184">
        <f>IF(P184=1,$O$3,IF(P184=2,$O$4,$O$5))</f>
        <v>0</v>
      </c>
    </row>
    <row r="185" spans="1:27">
      <c r="A185" t="s">
        <v>173</v>
      </c>
      <c r="E185" s="23" t="s">
        <v>170</v>
      </c>
    </row>
    <row r="186" spans="1:27">
      <c r="A186" t="s">
        <v>174</v>
      </c>
      <c r="E186" s="28" t="s">
        <v>9309</v>
      </c>
    </row>
    <row r="187" spans="1:27">
      <c r="A187" t="s">
        <v>176</v>
      </c>
      <c r="E187" s="23" t="s">
        <v>170</v>
      </c>
    </row>
    <row r="188" spans="1:27" ht="26.45">
      <c r="A188" t="s">
        <v>168</v>
      </c>
      <c r="B188">
        <v>45</v>
      </c>
      <c r="C188" s="22" t="s">
        <v>9310</v>
      </c>
      <c r="D188" t="s">
        <v>170</v>
      </c>
      <c r="E188" s="23" t="s">
        <v>9311</v>
      </c>
      <c r="F188" s="24" t="s">
        <v>172</v>
      </c>
      <c r="G188" s="25">
        <v>0.32</v>
      </c>
      <c r="H188" s="24">
        <v>1.221E-2</v>
      </c>
      <c r="I188" s="26">
        <f>ROUND(G188*H188,P4)</f>
        <v>0</v>
      </c>
      <c r="L188" s="26">
        <v>0</v>
      </c>
      <c r="M188" s="20">
        <f>ROUND(G188*L188,P4)</f>
        <v>0</v>
      </c>
      <c r="N188" s="21" t="s">
        <v>348</v>
      </c>
      <c r="O188" s="27">
        <f>M188*AA188</f>
        <v>0</v>
      </c>
      <c r="P188">
        <v>3</v>
      </c>
      <c r="AA188">
        <f>IF(P188=1,$O$3,IF(P188=2,$O$4,$O$5))</f>
        <v>0</v>
      </c>
    </row>
    <row r="189" spans="1:27" ht="39.6">
      <c r="A189" t="s">
        <v>173</v>
      </c>
      <c r="E189" s="23" t="s">
        <v>9312</v>
      </c>
    </row>
    <row r="190" spans="1:27">
      <c r="A190" t="s">
        <v>174</v>
      </c>
      <c r="E190" s="28" t="s">
        <v>9313</v>
      </c>
    </row>
    <row r="191" spans="1:27">
      <c r="A191" t="s">
        <v>176</v>
      </c>
      <c r="E191" s="23" t="s">
        <v>170</v>
      </c>
    </row>
    <row r="192" spans="1:27">
      <c r="A192" t="s">
        <v>168</v>
      </c>
      <c r="B192">
        <v>46</v>
      </c>
      <c r="C192" s="22" t="s">
        <v>9314</v>
      </c>
      <c r="D192" t="s">
        <v>170</v>
      </c>
      <c r="E192" s="23" t="s">
        <v>9315</v>
      </c>
      <c r="F192" s="24" t="s">
        <v>172</v>
      </c>
      <c r="G192" s="25">
        <v>0.32</v>
      </c>
      <c r="H192" s="24">
        <v>1</v>
      </c>
      <c r="I192" s="26">
        <f>ROUND(G192*H192,P4)</f>
        <v>0</v>
      </c>
      <c r="L192" s="26">
        <v>0</v>
      </c>
      <c r="M192" s="20">
        <f>ROUND(G192*L192,P4)</f>
        <v>0</v>
      </c>
      <c r="N192" s="21" t="s">
        <v>348</v>
      </c>
      <c r="O192" s="27">
        <f>M192*AA192</f>
        <v>0</v>
      </c>
      <c r="P192">
        <v>3</v>
      </c>
      <c r="AA192">
        <f>IF(P192=1,$O$3,IF(P192=2,$O$4,$O$5))</f>
        <v>0</v>
      </c>
    </row>
    <row r="193" spans="1:27">
      <c r="A193" t="s">
        <v>173</v>
      </c>
      <c r="E193" s="23" t="s">
        <v>170</v>
      </c>
    </row>
    <row r="194" spans="1:27">
      <c r="A194" t="s">
        <v>174</v>
      </c>
      <c r="E194" s="28" t="s">
        <v>9313</v>
      </c>
    </row>
    <row r="195" spans="1:27">
      <c r="A195" t="s">
        <v>176</v>
      </c>
      <c r="E195" s="23" t="s">
        <v>170</v>
      </c>
    </row>
    <row r="196" spans="1:27">
      <c r="A196" t="s">
        <v>165</v>
      </c>
      <c r="C196" s="18" t="s">
        <v>2124</v>
      </c>
      <c r="E196" s="19" t="s">
        <v>2401</v>
      </c>
      <c r="L196" s="20">
        <f>SUMIFS(L197:L304,A197:A304,"P")</f>
        <v>0</v>
      </c>
      <c r="M196" s="20">
        <f>SUMIFS(M197:M304,A197:A304,"P")</f>
        <v>0</v>
      </c>
      <c r="N196" s="21"/>
    </row>
    <row r="197" spans="1:27">
      <c r="A197" t="s">
        <v>168</v>
      </c>
      <c r="B197">
        <v>47</v>
      </c>
      <c r="C197" s="22" t="s">
        <v>9316</v>
      </c>
      <c r="D197" t="s">
        <v>170</v>
      </c>
      <c r="E197" s="23" t="s">
        <v>9317</v>
      </c>
      <c r="F197" s="24" t="s">
        <v>433</v>
      </c>
      <c r="G197" s="25">
        <v>12.523</v>
      </c>
      <c r="H197" s="24">
        <v>2.5020099999999998</v>
      </c>
      <c r="I197" s="26">
        <f>ROUND(G197*H197,P4)</f>
        <v>0</v>
      </c>
      <c r="L197" s="26">
        <v>0</v>
      </c>
      <c r="M197" s="20">
        <f>ROUND(G197*L197,P4)</f>
        <v>0</v>
      </c>
      <c r="N197" s="21" t="s">
        <v>348</v>
      </c>
      <c r="O197" s="27">
        <f>M197*AA197</f>
        <v>0</v>
      </c>
      <c r="P197">
        <v>3</v>
      </c>
      <c r="AA197">
        <f>IF(P197=1,$O$3,IF(P197=2,$O$4,$O$5))</f>
        <v>0</v>
      </c>
    </row>
    <row r="198" spans="1:27" ht="39.6">
      <c r="A198" t="s">
        <v>173</v>
      </c>
      <c r="E198" s="23" t="s">
        <v>9318</v>
      </c>
    </row>
    <row r="199" spans="1:27">
      <c r="A199" t="s">
        <v>174</v>
      </c>
      <c r="E199" s="28" t="s">
        <v>9319</v>
      </c>
    </row>
    <row r="200" spans="1:27">
      <c r="A200" t="s">
        <v>176</v>
      </c>
      <c r="E200" s="23" t="s">
        <v>170</v>
      </c>
    </row>
    <row r="201" spans="1:27">
      <c r="A201" t="s">
        <v>168</v>
      </c>
      <c r="B201">
        <v>48</v>
      </c>
      <c r="C201" s="22" t="s">
        <v>9320</v>
      </c>
      <c r="D201" t="s">
        <v>170</v>
      </c>
      <c r="E201" s="23" t="s">
        <v>9321</v>
      </c>
      <c r="F201" s="24" t="s">
        <v>433</v>
      </c>
      <c r="G201" s="25">
        <v>34.646000000000001</v>
      </c>
      <c r="H201" s="24">
        <v>2.5020099999999998</v>
      </c>
      <c r="I201" s="26">
        <f>ROUND(G201*H201,P4)</f>
        <v>0</v>
      </c>
      <c r="L201" s="26">
        <v>0</v>
      </c>
      <c r="M201" s="20">
        <f>ROUND(G201*L201,P4)</f>
        <v>0</v>
      </c>
      <c r="N201" s="21" t="s">
        <v>348</v>
      </c>
      <c r="O201" s="27">
        <f>M201*AA201</f>
        <v>0</v>
      </c>
      <c r="P201">
        <v>3</v>
      </c>
      <c r="AA201">
        <f>IF(P201=1,$O$3,IF(P201=2,$O$4,$O$5))</f>
        <v>0</v>
      </c>
    </row>
    <row r="202" spans="1:27" ht="39.6">
      <c r="A202" t="s">
        <v>173</v>
      </c>
      <c r="E202" s="23" t="s">
        <v>9322</v>
      </c>
    </row>
    <row r="203" spans="1:27">
      <c r="A203" t="s">
        <v>174</v>
      </c>
      <c r="E203" s="28" t="s">
        <v>9323</v>
      </c>
    </row>
    <row r="204" spans="1:27">
      <c r="A204" t="s">
        <v>176</v>
      </c>
      <c r="E204" s="23" t="s">
        <v>170</v>
      </c>
    </row>
    <row r="205" spans="1:27">
      <c r="A205" t="s">
        <v>168</v>
      </c>
      <c r="B205">
        <v>49</v>
      </c>
      <c r="C205" s="22" t="s">
        <v>9324</v>
      </c>
      <c r="D205" t="s">
        <v>170</v>
      </c>
      <c r="E205" s="23" t="s">
        <v>9325</v>
      </c>
      <c r="F205" s="24" t="s">
        <v>738</v>
      </c>
      <c r="G205" s="25">
        <v>2.3690000000000002</v>
      </c>
      <c r="H205" s="24">
        <v>5.3299999999999997E-3</v>
      </c>
      <c r="I205" s="26">
        <f>ROUND(G205*H205,P4)</f>
        <v>0</v>
      </c>
      <c r="L205" s="26">
        <v>0</v>
      </c>
      <c r="M205" s="20">
        <f>ROUND(G205*L205,P4)</f>
        <v>0</v>
      </c>
      <c r="N205" s="21" t="s">
        <v>348</v>
      </c>
      <c r="O205" s="27">
        <f>M205*AA205</f>
        <v>0</v>
      </c>
      <c r="P205">
        <v>3</v>
      </c>
      <c r="AA205">
        <f>IF(P205=1,$O$3,IF(P205=2,$O$4,$O$5))</f>
        <v>0</v>
      </c>
    </row>
    <row r="206" spans="1:27" ht="66">
      <c r="A206" t="s">
        <v>173</v>
      </c>
      <c r="E206" s="23" t="s">
        <v>9326</v>
      </c>
    </row>
    <row r="207" spans="1:27">
      <c r="A207" t="s">
        <v>174</v>
      </c>
      <c r="E207" s="28" t="s">
        <v>9327</v>
      </c>
    </row>
    <row r="208" spans="1:27">
      <c r="A208" t="s">
        <v>176</v>
      </c>
      <c r="E208" s="23" t="s">
        <v>170</v>
      </c>
    </row>
    <row r="209" spans="1:27">
      <c r="A209" t="s">
        <v>168</v>
      </c>
      <c r="B209">
        <v>50</v>
      </c>
      <c r="C209" s="22" t="s">
        <v>9328</v>
      </c>
      <c r="D209" t="s">
        <v>170</v>
      </c>
      <c r="E209" s="23" t="s">
        <v>9329</v>
      </c>
      <c r="F209" s="24" t="s">
        <v>738</v>
      </c>
      <c r="G209" s="25">
        <v>2.3690000000000002</v>
      </c>
      <c r="H209" s="24">
        <v>0</v>
      </c>
      <c r="I209" s="26">
        <f>ROUND(G209*H209,P4)</f>
        <v>0</v>
      </c>
      <c r="L209" s="26">
        <v>0</v>
      </c>
      <c r="M209" s="20">
        <f>ROUND(G209*L209,P4)</f>
        <v>0</v>
      </c>
      <c r="N209" s="21" t="s">
        <v>348</v>
      </c>
      <c r="O209" s="27">
        <f>M209*AA209</f>
        <v>0</v>
      </c>
      <c r="P209">
        <v>3</v>
      </c>
      <c r="AA209">
        <f>IF(P209=1,$O$3,IF(P209=2,$O$4,$O$5))</f>
        <v>0</v>
      </c>
    </row>
    <row r="210" spans="1:27" ht="66">
      <c r="A210" t="s">
        <v>173</v>
      </c>
      <c r="E210" s="23" t="s">
        <v>9330</v>
      </c>
    </row>
    <row r="211" spans="1:27">
      <c r="A211" t="s">
        <v>174</v>
      </c>
      <c r="E211" s="28" t="s">
        <v>9331</v>
      </c>
    </row>
    <row r="212" spans="1:27">
      <c r="A212" t="s">
        <v>176</v>
      </c>
      <c r="E212" s="23" t="s">
        <v>170</v>
      </c>
    </row>
    <row r="213" spans="1:27">
      <c r="A213" t="s">
        <v>168</v>
      </c>
      <c r="B213">
        <v>51</v>
      </c>
      <c r="C213" s="22" t="s">
        <v>2783</v>
      </c>
      <c r="D213" t="s">
        <v>170</v>
      </c>
      <c r="E213" s="23" t="s">
        <v>2784</v>
      </c>
      <c r="F213" s="24" t="s">
        <v>738</v>
      </c>
      <c r="G213" s="25">
        <v>6.3280000000000003</v>
      </c>
      <c r="H213" s="24">
        <v>5.5199999999999997E-3</v>
      </c>
      <c r="I213" s="26">
        <f>ROUND(G213*H213,P4)</f>
        <v>0</v>
      </c>
      <c r="L213" s="26">
        <v>0</v>
      </c>
      <c r="M213" s="20">
        <f>ROUND(G213*L213,P4)</f>
        <v>0</v>
      </c>
      <c r="N213" s="21" t="s">
        <v>348</v>
      </c>
      <c r="O213" s="27">
        <f>M213*AA213</f>
        <v>0</v>
      </c>
      <c r="P213">
        <v>3</v>
      </c>
      <c r="AA213">
        <f>IF(P213=1,$O$3,IF(P213=2,$O$4,$O$5))</f>
        <v>0</v>
      </c>
    </row>
    <row r="214" spans="1:27" ht="66">
      <c r="A214" t="s">
        <v>173</v>
      </c>
      <c r="E214" s="23" t="s">
        <v>2785</v>
      </c>
    </row>
    <row r="215" spans="1:27">
      <c r="A215" t="s">
        <v>174</v>
      </c>
      <c r="E215" s="28" t="s">
        <v>9332</v>
      </c>
    </row>
    <row r="216" spans="1:27">
      <c r="A216" t="s">
        <v>176</v>
      </c>
      <c r="E216" s="23" t="s">
        <v>170</v>
      </c>
    </row>
    <row r="217" spans="1:27">
      <c r="A217" t="s">
        <v>168</v>
      </c>
      <c r="B217">
        <v>52</v>
      </c>
      <c r="C217" s="22" t="s">
        <v>2787</v>
      </c>
      <c r="D217" t="s">
        <v>170</v>
      </c>
      <c r="E217" s="23" t="s">
        <v>2788</v>
      </c>
      <c r="F217" s="24" t="s">
        <v>738</v>
      </c>
      <c r="G217" s="25">
        <v>6.3280000000000003</v>
      </c>
      <c r="H217" s="24">
        <v>0</v>
      </c>
      <c r="I217" s="26">
        <f>ROUND(G217*H217,P4)</f>
        <v>0</v>
      </c>
      <c r="L217" s="26">
        <v>0</v>
      </c>
      <c r="M217" s="20">
        <f>ROUND(G217*L217,P4)</f>
        <v>0</v>
      </c>
      <c r="N217" s="21" t="s">
        <v>348</v>
      </c>
      <c r="O217" s="27">
        <f>M217*AA217</f>
        <v>0</v>
      </c>
      <c r="P217">
        <v>3</v>
      </c>
      <c r="AA217">
        <f>IF(P217=1,$O$3,IF(P217=2,$O$4,$O$5))</f>
        <v>0</v>
      </c>
    </row>
    <row r="218" spans="1:27" ht="66">
      <c r="A218" t="s">
        <v>173</v>
      </c>
      <c r="E218" s="23" t="s">
        <v>2789</v>
      </c>
    </row>
    <row r="219" spans="1:27">
      <c r="A219" t="s">
        <v>174</v>
      </c>
      <c r="E219" s="28" t="s">
        <v>9333</v>
      </c>
    </row>
    <row r="220" spans="1:27">
      <c r="A220" t="s">
        <v>176</v>
      </c>
      <c r="E220" s="23" t="s">
        <v>170</v>
      </c>
    </row>
    <row r="221" spans="1:27">
      <c r="A221" t="s">
        <v>168</v>
      </c>
      <c r="B221">
        <v>53</v>
      </c>
      <c r="C221" s="22" t="s">
        <v>9334</v>
      </c>
      <c r="D221" t="s">
        <v>170</v>
      </c>
      <c r="E221" s="23" t="s">
        <v>9335</v>
      </c>
      <c r="F221" s="24" t="s">
        <v>738</v>
      </c>
      <c r="G221" s="25">
        <v>139.727</v>
      </c>
      <c r="H221" s="24">
        <v>8.8000000000000003E-4</v>
      </c>
      <c r="I221" s="26">
        <f>ROUND(G221*H221,P4)</f>
        <v>0</v>
      </c>
      <c r="L221" s="26">
        <v>0</v>
      </c>
      <c r="M221" s="20">
        <f>ROUND(G221*L221,P4)</f>
        <v>0</v>
      </c>
      <c r="N221" s="21" t="s">
        <v>348</v>
      </c>
      <c r="O221" s="27">
        <f>M221*AA221</f>
        <v>0</v>
      </c>
      <c r="P221">
        <v>3</v>
      </c>
      <c r="AA221">
        <f>IF(P221=1,$O$3,IF(P221=2,$O$4,$O$5))</f>
        <v>0</v>
      </c>
    </row>
    <row r="222" spans="1:27" ht="66">
      <c r="A222" t="s">
        <v>173</v>
      </c>
      <c r="E222" s="23" t="s">
        <v>9336</v>
      </c>
    </row>
    <row r="223" spans="1:27">
      <c r="A223" t="s">
        <v>174</v>
      </c>
      <c r="E223" s="28" t="s">
        <v>9337</v>
      </c>
    </row>
    <row r="224" spans="1:27">
      <c r="A224" t="s">
        <v>176</v>
      </c>
      <c r="E224" s="23" t="s">
        <v>170</v>
      </c>
    </row>
    <row r="225" spans="1:27">
      <c r="A225" t="s">
        <v>168</v>
      </c>
      <c r="B225">
        <v>54</v>
      </c>
      <c r="C225" s="22" t="s">
        <v>9338</v>
      </c>
      <c r="D225" t="s">
        <v>170</v>
      </c>
      <c r="E225" s="23" t="s">
        <v>9339</v>
      </c>
      <c r="F225" s="24" t="s">
        <v>738</v>
      </c>
      <c r="G225" s="25">
        <v>139.727</v>
      </c>
      <c r="H225" s="24">
        <v>0</v>
      </c>
      <c r="I225" s="26">
        <f>ROUND(G225*H225,P4)</f>
        <v>0</v>
      </c>
      <c r="L225" s="26">
        <v>0</v>
      </c>
      <c r="M225" s="20">
        <f>ROUND(G225*L225,P4)</f>
        <v>0</v>
      </c>
      <c r="N225" s="21" t="s">
        <v>348</v>
      </c>
      <c r="O225" s="27">
        <f>M225*AA225</f>
        <v>0</v>
      </c>
      <c r="P225">
        <v>3</v>
      </c>
      <c r="AA225">
        <f>IF(P225=1,$O$3,IF(P225=2,$O$4,$O$5))</f>
        <v>0</v>
      </c>
    </row>
    <row r="226" spans="1:27" ht="66">
      <c r="A226" t="s">
        <v>173</v>
      </c>
      <c r="E226" s="23" t="s">
        <v>9340</v>
      </c>
    </row>
    <row r="227" spans="1:27">
      <c r="A227" t="s">
        <v>174</v>
      </c>
      <c r="E227" s="28" t="s">
        <v>9341</v>
      </c>
    </row>
    <row r="228" spans="1:27">
      <c r="A228" t="s">
        <v>176</v>
      </c>
      <c r="E228" s="23" t="s">
        <v>170</v>
      </c>
    </row>
    <row r="229" spans="1:27">
      <c r="A229" t="s">
        <v>168</v>
      </c>
      <c r="B229">
        <v>55</v>
      </c>
      <c r="C229" s="22" t="s">
        <v>2803</v>
      </c>
      <c r="D229" t="s">
        <v>170</v>
      </c>
      <c r="E229" s="23" t="s">
        <v>2804</v>
      </c>
      <c r="F229" s="24" t="s">
        <v>172</v>
      </c>
      <c r="G229" s="25">
        <v>0.20100000000000001</v>
      </c>
      <c r="H229" s="24">
        <v>1.06277</v>
      </c>
      <c r="I229" s="26">
        <f>ROUND(G229*H229,P4)</f>
        <v>0</v>
      </c>
      <c r="L229" s="26">
        <v>0</v>
      </c>
      <c r="M229" s="20">
        <f>ROUND(G229*L229,P4)</f>
        <v>0</v>
      </c>
      <c r="N229" s="21" t="s">
        <v>348</v>
      </c>
      <c r="O229" s="27">
        <f>M229*AA229</f>
        <v>0</v>
      </c>
      <c r="P229">
        <v>3</v>
      </c>
      <c r="AA229">
        <f>IF(P229=1,$O$3,IF(P229=2,$O$4,$O$5))</f>
        <v>0</v>
      </c>
    </row>
    <row r="230" spans="1:27" ht="52.9">
      <c r="A230" t="s">
        <v>173</v>
      </c>
      <c r="E230" s="23" t="s">
        <v>2805</v>
      </c>
    </row>
    <row r="231" spans="1:27">
      <c r="A231" t="s">
        <v>174</v>
      </c>
      <c r="E231" s="28" t="s">
        <v>9342</v>
      </c>
    </row>
    <row r="232" spans="1:27">
      <c r="A232" t="s">
        <v>176</v>
      </c>
      <c r="E232" s="23" t="s">
        <v>170</v>
      </c>
    </row>
    <row r="233" spans="1:27" ht="26.45">
      <c r="A233" t="s">
        <v>168</v>
      </c>
      <c r="B233">
        <v>56</v>
      </c>
      <c r="C233" s="22" t="s">
        <v>9343</v>
      </c>
      <c r="D233" t="s">
        <v>170</v>
      </c>
      <c r="E233" s="23" t="s">
        <v>9344</v>
      </c>
      <c r="F233" s="24" t="s">
        <v>738</v>
      </c>
      <c r="G233" s="25">
        <v>719.4</v>
      </c>
      <c r="H233" s="24">
        <v>9.2000000000000003E-4</v>
      </c>
      <c r="I233" s="26">
        <f>ROUND(G233*H233,P4)</f>
        <v>0</v>
      </c>
      <c r="L233" s="26">
        <v>0</v>
      </c>
      <c r="M233" s="20">
        <f>ROUND(G233*L233,P4)</f>
        <v>0</v>
      </c>
      <c r="N233" s="21" t="s">
        <v>170</v>
      </c>
      <c r="O233" s="27">
        <f>M233*AA233</f>
        <v>0</v>
      </c>
      <c r="P233">
        <v>3</v>
      </c>
      <c r="AA233">
        <f>IF(P233=1,$O$3,IF(P233=2,$O$4,$O$5))</f>
        <v>0</v>
      </c>
    </row>
    <row r="234" spans="1:27">
      <c r="A234" t="s">
        <v>173</v>
      </c>
      <c r="E234" s="23" t="s">
        <v>170</v>
      </c>
    </row>
    <row r="235" spans="1:27">
      <c r="A235" t="s">
        <v>174</v>
      </c>
      <c r="E235" s="28" t="s">
        <v>9345</v>
      </c>
    </row>
    <row r="236" spans="1:27">
      <c r="A236" t="s">
        <v>176</v>
      </c>
      <c r="E236" s="23" t="s">
        <v>170</v>
      </c>
    </row>
    <row r="237" spans="1:27" ht="26.45">
      <c r="A237" t="s">
        <v>168</v>
      </c>
      <c r="B237">
        <v>57</v>
      </c>
      <c r="C237" s="22" t="s">
        <v>9346</v>
      </c>
      <c r="D237" t="s">
        <v>170</v>
      </c>
      <c r="E237" s="23" t="s">
        <v>9347</v>
      </c>
      <c r="F237" s="24" t="s">
        <v>738</v>
      </c>
      <c r="G237" s="25">
        <v>719.4</v>
      </c>
      <c r="H237" s="24">
        <v>0</v>
      </c>
      <c r="I237" s="26">
        <f>ROUND(G237*H237,P4)</f>
        <v>0</v>
      </c>
      <c r="L237" s="26">
        <v>0</v>
      </c>
      <c r="M237" s="20">
        <f>ROUND(G237*L237,P4)</f>
        <v>0</v>
      </c>
      <c r="N237" s="21" t="s">
        <v>170</v>
      </c>
      <c r="O237" s="27">
        <f>M237*AA237</f>
        <v>0</v>
      </c>
      <c r="P237">
        <v>3</v>
      </c>
      <c r="AA237">
        <f>IF(P237=1,$O$3,IF(P237=2,$O$4,$O$5))</f>
        <v>0</v>
      </c>
    </row>
    <row r="238" spans="1:27">
      <c r="A238" t="s">
        <v>173</v>
      </c>
      <c r="E238" s="23" t="s">
        <v>170</v>
      </c>
    </row>
    <row r="239" spans="1:27">
      <c r="A239" t="s">
        <v>174</v>
      </c>
      <c r="E239" s="28" t="s">
        <v>9348</v>
      </c>
    </row>
    <row r="240" spans="1:27">
      <c r="A240" t="s">
        <v>176</v>
      </c>
      <c r="E240" s="23" t="s">
        <v>170</v>
      </c>
    </row>
    <row r="241" spans="1:27">
      <c r="A241" t="s">
        <v>168</v>
      </c>
      <c r="B241">
        <v>58</v>
      </c>
      <c r="C241" s="22" t="s">
        <v>2799</v>
      </c>
      <c r="D241" t="s">
        <v>170</v>
      </c>
      <c r="E241" s="23" t="s">
        <v>2800</v>
      </c>
      <c r="F241" s="24" t="s">
        <v>172</v>
      </c>
      <c r="G241" s="25">
        <v>8.3149999999999995</v>
      </c>
      <c r="H241" s="24">
        <v>1.05555</v>
      </c>
      <c r="I241" s="26">
        <f>ROUND(G241*H241,P4)</f>
        <v>0</v>
      </c>
      <c r="L241" s="26">
        <v>0</v>
      </c>
      <c r="M241" s="20">
        <f>ROUND(G241*L241,P4)</f>
        <v>0</v>
      </c>
      <c r="N241" s="21" t="s">
        <v>348</v>
      </c>
      <c r="O241" s="27">
        <f>M241*AA241</f>
        <v>0</v>
      </c>
      <c r="P241">
        <v>3</v>
      </c>
      <c r="AA241">
        <f>IF(P241=1,$O$3,IF(P241=2,$O$4,$O$5))</f>
        <v>0</v>
      </c>
    </row>
    <row r="242" spans="1:27" ht="52.9">
      <c r="A242" t="s">
        <v>173</v>
      </c>
      <c r="E242" s="23" t="s">
        <v>2801</v>
      </c>
    </row>
    <row r="243" spans="1:27">
      <c r="A243" t="s">
        <v>174</v>
      </c>
      <c r="E243" s="28" t="s">
        <v>9349</v>
      </c>
    </row>
    <row r="244" spans="1:27">
      <c r="A244" t="s">
        <v>176</v>
      </c>
      <c r="E244" s="23" t="s">
        <v>170</v>
      </c>
    </row>
    <row r="245" spans="1:27" ht="26.45">
      <c r="A245" t="s">
        <v>168</v>
      </c>
      <c r="B245">
        <v>59</v>
      </c>
      <c r="C245" s="22" t="s">
        <v>9350</v>
      </c>
      <c r="D245" t="s">
        <v>170</v>
      </c>
      <c r="E245" s="23" t="s">
        <v>9351</v>
      </c>
      <c r="F245" s="24" t="s">
        <v>738</v>
      </c>
      <c r="G245" s="25">
        <v>79.432000000000002</v>
      </c>
      <c r="H245" s="24">
        <v>1.0529999999999999E-2</v>
      </c>
      <c r="I245" s="26">
        <f>ROUND(G245*H245,P4)</f>
        <v>0</v>
      </c>
      <c r="L245" s="26">
        <v>0</v>
      </c>
      <c r="M245" s="20">
        <f>ROUND(G245*L245,P4)</f>
        <v>0</v>
      </c>
      <c r="N245" s="21" t="s">
        <v>170</v>
      </c>
      <c r="O245" s="27">
        <f>M245*AA245</f>
        <v>0</v>
      </c>
      <c r="P245">
        <v>3</v>
      </c>
      <c r="AA245">
        <f>IF(P245=1,$O$3,IF(P245=2,$O$4,$O$5))</f>
        <v>0</v>
      </c>
    </row>
    <row r="246" spans="1:27">
      <c r="A246" t="s">
        <v>173</v>
      </c>
      <c r="E246" s="23" t="s">
        <v>170</v>
      </c>
    </row>
    <row r="247" spans="1:27">
      <c r="A247" t="s">
        <v>174</v>
      </c>
      <c r="E247" s="28" t="s">
        <v>9352</v>
      </c>
    </row>
    <row r="248" spans="1:27">
      <c r="A248" t="s">
        <v>176</v>
      </c>
      <c r="E248" s="23" t="s">
        <v>170</v>
      </c>
    </row>
    <row r="249" spans="1:27">
      <c r="A249" t="s">
        <v>168</v>
      </c>
      <c r="B249">
        <v>60</v>
      </c>
      <c r="C249" s="22" t="s">
        <v>9353</v>
      </c>
      <c r="D249" t="s">
        <v>170</v>
      </c>
      <c r="E249" s="23" t="s">
        <v>9354</v>
      </c>
      <c r="F249" s="24" t="s">
        <v>738</v>
      </c>
      <c r="G249" s="25">
        <v>135.75</v>
      </c>
      <c r="H249" s="24">
        <v>8.0999999999999996E-4</v>
      </c>
      <c r="I249" s="26">
        <f>ROUND(G249*H249,P4)</f>
        <v>0</v>
      </c>
      <c r="L249" s="26">
        <v>0</v>
      </c>
      <c r="M249" s="20">
        <f>ROUND(G249*L249,P4)</f>
        <v>0</v>
      </c>
      <c r="N249" s="21" t="s">
        <v>348</v>
      </c>
      <c r="O249" s="27">
        <f>M249*AA249</f>
        <v>0</v>
      </c>
      <c r="P249">
        <v>3</v>
      </c>
      <c r="AA249">
        <f>IF(P249=1,$O$3,IF(P249=2,$O$4,$O$5))</f>
        <v>0</v>
      </c>
    </row>
    <row r="250" spans="1:27" ht="66">
      <c r="A250" t="s">
        <v>173</v>
      </c>
      <c r="E250" s="23" t="s">
        <v>9355</v>
      </c>
    </row>
    <row r="251" spans="1:27">
      <c r="A251" t="s">
        <v>174</v>
      </c>
      <c r="E251" s="28" t="s">
        <v>9356</v>
      </c>
    </row>
    <row r="252" spans="1:27">
      <c r="A252" t="s">
        <v>176</v>
      </c>
      <c r="E252" s="23" t="s">
        <v>170</v>
      </c>
    </row>
    <row r="253" spans="1:27">
      <c r="A253" t="s">
        <v>168</v>
      </c>
      <c r="B253">
        <v>61</v>
      </c>
      <c r="C253" s="22" t="s">
        <v>9357</v>
      </c>
      <c r="D253" t="s">
        <v>170</v>
      </c>
      <c r="E253" s="23" t="s">
        <v>9358</v>
      </c>
      <c r="F253" s="24" t="s">
        <v>738</v>
      </c>
      <c r="G253" s="25">
        <v>135.75</v>
      </c>
      <c r="H253" s="24">
        <v>0</v>
      </c>
      <c r="I253" s="26">
        <f>ROUND(G253*H253,P4)</f>
        <v>0</v>
      </c>
      <c r="L253" s="26">
        <v>0</v>
      </c>
      <c r="M253" s="20">
        <f>ROUND(G253*L253,P4)</f>
        <v>0</v>
      </c>
      <c r="N253" s="21" t="s">
        <v>348</v>
      </c>
      <c r="O253" s="27">
        <f>M253*AA253</f>
        <v>0</v>
      </c>
      <c r="P253">
        <v>3</v>
      </c>
      <c r="AA253">
        <f>IF(P253=1,$O$3,IF(P253=2,$O$4,$O$5))</f>
        <v>0</v>
      </c>
    </row>
    <row r="254" spans="1:27" ht="66">
      <c r="A254" t="s">
        <v>173</v>
      </c>
      <c r="E254" s="23" t="s">
        <v>9359</v>
      </c>
    </row>
    <row r="255" spans="1:27">
      <c r="A255" t="s">
        <v>174</v>
      </c>
      <c r="E255" s="28" t="s">
        <v>9360</v>
      </c>
    </row>
    <row r="256" spans="1:27">
      <c r="A256" t="s">
        <v>176</v>
      </c>
      <c r="E256" s="23" t="s">
        <v>170</v>
      </c>
    </row>
    <row r="257" spans="1:27" ht="26.45">
      <c r="A257" t="s">
        <v>168</v>
      </c>
      <c r="B257">
        <v>62</v>
      </c>
      <c r="C257" s="22" t="s">
        <v>9361</v>
      </c>
      <c r="D257" t="s">
        <v>170</v>
      </c>
      <c r="E257" s="23" t="s">
        <v>9362</v>
      </c>
      <c r="F257" s="24" t="s">
        <v>172</v>
      </c>
      <c r="G257" s="25">
        <v>1.17</v>
      </c>
      <c r="H257" s="24">
        <v>1.9539999999999998E-2</v>
      </c>
      <c r="I257" s="26">
        <f>ROUND(G257*H257,P4)</f>
        <v>0</v>
      </c>
      <c r="L257" s="26">
        <v>0</v>
      </c>
      <c r="M257" s="20">
        <f>ROUND(G257*L257,P4)</f>
        <v>0</v>
      </c>
      <c r="N257" s="21" t="s">
        <v>348</v>
      </c>
      <c r="O257" s="27">
        <f>M257*AA257</f>
        <v>0</v>
      </c>
      <c r="P257">
        <v>3</v>
      </c>
      <c r="AA257">
        <f>IF(P257=1,$O$3,IF(P257=2,$O$4,$O$5))</f>
        <v>0</v>
      </c>
    </row>
    <row r="258" spans="1:27" ht="39.6">
      <c r="A258" t="s">
        <v>173</v>
      </c>
      <c r="E258" s="23" t="s">
        <v>9363</v>
      </c>
    </row>
    <row r="259" spans="1:27">
      <c r="A259" t="s">
        <v>174</v>
      </c>
      <c r="E259" s="28" t="s">
        <v>9364</v>
      </c>
    </row>
    <row r="260" spans="1:27">
      <c r="A260" t="s">
        <v>176</v>
      </c>
      <c r="E260" s="23" t="s">
        <v>170</v>
      </c>
    </row>
    <row r="261" spans="1:27">
      <c r="A261" t="s">
        <v>168</v>
      </c>
      <c r="B261">
        <v>63</v>
      </c>
      <c r="C261" s="22" t="s">
        <v>9365</v>
      </c>
      <c r="D261" t="s">
        <v>170</v>
      </c>
      <c r="E261" s="23" t="s">
        <v>9366</v>
      </c>
      <c r="F261" s="24" t="s">
        <v>172</v>
      </c>
      <c r="G261" s="25">
        <v>0.02</v>
      </c>
      <c r="H261" s="24">
        <v>1</v>
      </c>
      <c r="I261" s="26">
        <f>ROUND(G261*H261,P4)</f>
        <v>0</v>
      </c>
      <c r="L261" s="26">
        <v>0</v>
      </c>
      <c r="M261" s="20">
        <f>ROUND(G261*L261,P4)</f>
        <v>0</v>
      </c>
      <c r="N261" s="21" t="s">
        <v>348</v>
      </c>
      <c r="O261" s="27">
        <f>M261*AA261</f>
        <v>0</v>
      </c>
      <c r="P261">
        <v>3</v>
      </c>
      <c r="AA261">
        <f>IF(P261=1,$O$3,IF(P261=2,$O$4,$O$5))</f>
        <v>0</v>
      </c>
    </row>
    <row r="262" spans="1:27">
      <c r="A262" t="s">
        <v>173</v>
      </c>
      <c r="E262" s="23" t="s">
        <v>170</v>
      </c>
    </row>
    <row r="263" spans="1:27">
      <c r="A263" t="s">
        <v>174</v>
      </c>
      <c r="E263" s="28" t="s">
        <v>9367</v>
      </c>
    </row>
    <row r="264" spans="1:27">
      <c r="A264" t="s">
        <v>176</v>
      </c>
      <c r="E264" s="23" t="s">
        <v>170</v>
      </c>
    </row>
    <row r="265" spans="1:27">
      <c r="A265" t="s">
        <v>168</v>
      </c>
      <c r="B265">
        <v>64</v>
      </c>
      <c r="C265" s="22" t="s">
        <v>9368</v>
      </c>
      <c r="D265" t="s">
        <v>170</v>
      </c>
      <c r="E265" s="23" t="s">
        <v>9369</v>
      </c>
      <c r="F265" s="24" t="s">
        <v>172</v>
      </c>
      <c r="G265" s="25">
        <v>0.14399999999999999</v>
      </c>
      <c r="H265" s="24">
        <v>1</v>
      </c>
      <c r="I265" s="26">
        <f>ROUND(G265*H265,P4)</f>
        <v>0</v>
      </c>
      <c r="L265" s="26">
        <v>0</v>
      </c>
      <c r="M265" s="20">
        <f>ROUND(G265*L265,P4)</f>
        <v>0</v>
      </c>
      <c r="N265" s="21" t="s">
        <v>348</v>
      </c>
      <c r="O265" s="27">
        <f>M265*AA265</f>
        <v>0</v>
      </c>
      <c r="P265">
        <v>3</v>
      </c>
      <c r="AA265">
        <f>IF(P265=1,$O$3,IF(P265=2,$O$4,$O$5))</f>
        <v>0</v>
      </c>
    </row>
    <row r="266" spans="1:27">
      <c r="A266" t="s">
        <v>173</v>
      </c>
      <c r="E266" s="23" t="s">
        <v>170</v>
      </c>
    </row>
    <row r="267" spans="1:27">
      <c r="A267" t="s">
        <v>174</v>
      </c>
      <c r="E267" s="28" t="s">
        <v>9370</v>
      </c>
    </row>
    <row r="268" spans="1:27">
      <c r="A268" t="s">
        <v>176</v>
      </c>
      <c r="E268" s="23" t="s">
        <v>170</v>
      </c>
    </row>
    <row r="269" spans="1:27">
      <c r="A269" t="s">
        <v>168</v>
      </c>
      <c r="B269">
        <v>65</v>
      </c>
      <c r="C269" s="22" t="s">
        <v>9371</v>
      </c>
      <c r="D269" t="s">
        <v>170</v>
      </c>
      <c r="E269" s="23" t="s">
        <v>9372</v>
      </c>
      <c r="F269" s="24" t="s">
        <v>172</v>
      </c>
      <c r="G269" s="25">
        <v>8.5000000000000006E-2</v>
      </c>
      <c r="H269" s="24">
        <v>1</v>
      </c>
      <c r="I269" s="26">
        <f>ROUND(G269*H269,P4)</f>
        <v>0</v>
      </c>
      <c r="L269" s="26">
        <v>0</v>
      </c>
      <c r="M269" s="20">
        <f>ROUND(G269*L269,P4)</f>
        <v>0</v>
      </c>
      <c r="N269" s="21" t="s">
        <v>348</v>
      </c>
      <c r="O269" s="27">
        <f>M269*AA269</f>
        <v>0</v>
      </c>
      <c r="P269">
        <v>3</v>
      </c>
      <c r="AA269">
        <f>IF(P269=1,$O$3,IF(P269=2,$O$4,$O$5))</f>
        <v>0</v>
      </c>
    </row>
    <row r="270" spans="1:27">
      <c r="A270" t="s">
        <v>173</v>
      </c>
      <c r="E270" s="23" t="s">
        <v>170</v>
      </c>
    </row>
    <row r="271" spans="1:27">
      <c r="A271" t="s">
        <v>174</v>
      </c>
      <c r="E271" s="28" t="s">
        <v>9373</v>
      </c>
    </row>
    <row r="272" spans="1:27">
      <c r="A272" t="s">
        <v>176</v>
      </c>
      <c r="E272" s="23" t="s">
        <v>170</v>
      </c>
    </row>
    <row r="273" spans="1:27">
      <c r="A273" t="s">
        <v>168</v>
      </c>
      <c r="B273">
        <v>66</v>
      </c>
      <c r="C273" s="22" t="s">
        <v>9374</v>
      </c>
      <c r="D273" t="s">
        <v>170</v>
      </c>
      <c r="E273" s="23" t="s">
        <v>9375</v>
      </c>
      <c r="F273" s="24" t="s">
        <v>172</v>
      </c>
      <c r="G273" s="25">
        <v>0.92100000000000004</v>
      </c>
      <c r="H273" s="24">
        <v>1</v>
      </c>
      <c r="I273" s="26">
        <f>ROUND(G273*H273,P4)</f>
        <v>0</v>
      </c>
      <c r="L273" s="26">
        <v>0</v>
      </c>
      <c r="M273" s="20">
        <f>ROUND(G273*L273,P4)</f>
        <v>0</v>
      </c>
      <c r="N273" s="21" t="s">
        <v>170</v>
      </c>
      <c r="O273" s="27">
        <f>M273*AA273</f>
        <v>0</v>
      </c>
      <c r="P273">
        <v>3</v>
      </c>
      <c r="AA273">
        <f>IF(P273=1,$O$3,IF(P273=2,$O$4,$O$5))</f>
        <v>0</v>
      </c>
    </row>
    <row r="274" spans="1:27">
      <c r="A274" t="s">
        <v>173</v>
      </c>
      <c r="E274" s="23" t="s">
        <v>170</v>
      </c>
    </row>
    <row r="275" spans="1:27">
      <c r="A275" t="s">
        <v>174</v>
      </c>
      <c r="E275" s="28" t="s">
        <v>9376</v>
      </c>
    </row>
    <row r="276" spans="1:27">
      <c r="A276" t="s">
        <v>176</v>
      </c>
      <c r="E276" s="23" t="s">
        <v>170</v>
      </c>
    </row>
    <row r="277" spans="1:27" ht="26.45">
      <c r="A277" t="s">
        <v>168</v>
      </c>
      <c r="B277">
        <v>67</v>
      </c>
      <c r="C277" s="22" t="s">
        <v>9377</v>
      </c>
      <c r="D277" t="s">
        <v>170</v>
      </c>
      <c r="E277" s="23" t="s">
        <v>9378</v>
      </c>
      <c r="F277" s="24" t="s">
        <v>172</v>
      </c>
      <c r="G277" s="25">
        <v>8.2000000000000003E-2</v>
      </c>
      <c r="H277" s="24">
        <v>1.7090000000000001E-2</v>
      </c>
      <c r="I277" s="26">
        <f>ROUND(G277*H277,P4)</f>
        <v>0</v>
      </c>
      <c r="L277" s="26">
        <v>0</v>
      </c>
      <c r="M277" s="20">
        <f>ROUND(G277*L277,P4)</f>
        <v>0</v>
      </c>
      <c r="N277" s="21" t="s">
        <v>348</v>
      </c>
      <c r="O277" s="27">
        <f>M277*AA277</f>
        <v>0</v>
      </c>
      <c r="P277">
        <v>3</v>
      </c>
      <c r="AA277">
        <f>IF(P277=1,$O$3,IF(P277=2,$O$4,$O$5))</f>
        <v>0</v>
      </c>
    </row>
    <row r="278" spans="1:27" ht="39.6">
      <c r="A278" t="s">
        <v>173</v>
      </c>
      <c r="E278" s="23" t="s">
        <v>9379</v>
      </c>
    </row>
    <row r="279" spans="1:27">
      <c r="A279" t="s">
        <v>174</v>
      </c>
      <c r="E279" s="28" t="s">
        <v>9380</v>
      </c>
    </row>
    <row r="280" spans="1:27">
      <c r="A280" t="s">
        <v>176</v>
      </c>
      <c r="E280" s="23" t="s">
        <v>170</v>
      </c>
    </row>
    <row r="281" spans="1:27">
      <c r="A281" t="s">
        <v>168</v>
      </c>
      <c r="B281">
        <v>68</v>
      </c>
      <c r="C281" s="22" t="s">
        <v>9381</v>
      </c>
      <c r="D281" t="s">
        <v>170</v>
      </c>
      <c r="E281" s="23" t="s">
        <v>9305</v>
      </c>
      <c r="F281" s="24" t="s">
        <v>172</v>
      </c>
      <c r="G281" s="25">
        <v>2.4E-2</v>
      </c>
      <c r="H281" s="24">
        <v>1</v>
      </c>
      <c r="I281" s="26">
        <f>ROUND(G281*H281,P4)</f>
        <v>0</v>
      </c>
      <c r="L281" s="26">
        <v>0</v>
      </c>
      <c r="M281" s="20">
        <f>ROUND(G281*L281,P4)</f>
        <v>0</v>
      </c>
      <c r="N281" s="21" t="s">
        <v>348</v>
      </c>
      <c r="O281" s="27">
        <f>M281*AA281</f>
        <v>0</v>
      </c>
      <c r="P281">
        <v>3</v>
      </c>
      <c r="AA281">
        <f>IF(P281=1,$O$3,IF(P281=2,$O$4,$O$5))</f>
        <v>0</v>
      </c>
    </row>
    <row r="282" spans="1:27">
      <c r="A282" t="s">
        <v>173</v>
      </c>
      <c r="E282" s="23" t="s">
        <v>170</v>
      </c>
    </row>
    <row r="283" spans="1:27">
      <c r="A283" t="s">
        <v>174</v>
      </c>
      <c r="E283" s="28" t="s">
        <v>9382</v>
      </c>
    </row>
    <row r="284" spans="1:27">
      <c r="A284" t="s">
        <v>176</v>
      </c>
      <c r="E284" s="23" t="s">
        <v>170</v>
      </c>
    </row>
    <row r="285" spans="1:27">
      <c r="A285" t="s">
        <v>168</v>
      </c>
      <c r="B285">
        <v>69</v>
      </c>
      <c r="C285" s="22" t="s">
        <v>9383</v>
      </c>
      <c r="D285" t="s">
        <v>170</v>
      </c>
      <c r="E285" s="23" t="s">
        <v>9308</v>
      </c>
      <c r="F285" s="24" t="s">
        <v>172</v>
      </c>
      <c r="G285" s="25">
        <v>5.8000000000000003E-2</v>
      </c>
      <c r="H285" s="24">
        <v>1</v>
      </c>
      <c r="I285" s="26">
        <f>ROUND(G285*H285,P4)</f>
        <v>0</v>
      </c>
      <c r="L285" s="26">
        <v>0</v>
      </c>
      <c r="M285" s="20">
        <f>ROUND(G285*L285,P4)</f>
        <v>0</v>
      </c>
      <c r="N285" s="21" t="s">
        <v>348</v>
      </c>
      <c r="O285" s="27">
        <f>M285*AA285</f>
        <v>0</v>
      </c>
      <c r="P285">
        <v>3</v>
      </c>
      <c r="AA285">
        <f>IF(P285=1,$O$3,IF(P285=2,$O$4,$O$5))</f>
        <v>0</v>
      </c>
    </row>
    <row r="286" spans="1:27">
      <c r="A286" t="s">
        <v>173</v>
      </c>
      <c r="E286" s="23" t="s">
        <v>170</v>
      </c>
    </row>
    <row r="287" spans="1:27">
      <c r="A287" t="s">
        <v>174</v>
      </c>
      <c r="E287" s="28" t="s">
        <v>9384</v>
      </c>
    </row>
    <row r="288" spans="1:27">
      <c r="A288" t="s">
        <v>176</v>
      </c>
      <c r="E288" s="23" t="s">
        <v>170</v>
      </c>
    </row>
    <row r="289" spans="1:27" ht="26.45">
      <c r="A289" t="s">
        <v>168</v>
      </c>
      <c r="B289">
        <v>70</v>
      </c>
      <c r="C289" s="22" t="s">
        <v>9385</v>
      </c>
      <c r="D289" t="s">
        <v>170</v>
      </c>
      <c r="E289" s="23" t="s">
        <v>9386</v>
      </c>
      <c r="F289" s="24" t="s">
        <v>172</v>
      </c>
      <c r="G289" s="25">
        <v>4.3710000000000004</v>
      </c>
      <c r="H289" s="24">
        <v>1.221E-2</v>
      </c>
      <c r="I289" s="26">
        <f>ROUND(G289*H289,P4)</f>
        <v>0</v>
      </c>
      <c r="L289" s="26">
        <v>0</v>
      </c>
      <c r="M289" s="20">
        <f>ROUND(G289*L289,P4)</f>
        <v>0</v>
      </c>
      <c r="N289" s="21" t="s">
        <v>348</v>
      </c>
      <c r="O289" s="27">
        <f>M289*AA289</f>
        <v>0</v>
      </c>
      <c r="P289">
        <v>3</v>
      </c>
      <c r="AA289">
        <f>IF(P289=1,$O$3,IF(P289=2,$O$4,$O$5))</f>
        <v>0</v>
      </c>
    </row>
    <row r="290" spans="1:27" ht="39.6">
      <c r="A290" t="s">
        <v>173</v>
      </c>
      <c r="E290" s="23" t="s">
        <v>9387</v>
      </c>
    </row>
    <row r="291" spans="1:27">
      <c r="A291" t="s">
        <v>174</v>
      </c>
      <c r="E291" s="28" t="s">
        <v>9388</v>
      </c>
    </row>
    <row r="292" spans="1:27">
      <c r="A292" t="s">
        <v>176</v>
      </c>
      <c r="E292" s="23" t="s">
        <v>170</v>
      </c>
    </row>
    <row r="293" spans="1:27">
      <c r="A293" t="s">
        <v>168</v>
      </c>
      <c r="B293">
        <v>71</v>
      </c>
      <c r="C293" s="22" t="s">
        <v>9389</v>
      </c>
      <c r="D293" t="s">
        <v>170</v>
      </c>
      <c r="E293" s="23" t="s">
        <v>9390</v>
      </c>
      <c r="F293" s="24" t="s">
        <v>172</v>
      </c>
      <c r="G293" s="25">
        <v>4.3710000000000004</v>
      </c>
      <c r="H293" s="24">
        <v>1</v>
      </c>
      <c r="I293" s="26">
        <f>ROUND(G293*H293,P4)</f>
        <v>0</v>
      </c>
      <c r="L293" s="26">
        <v>0</v>
      </c>
      <c r="M293" s="20">
        <f>ROUND(G293*L293,P4)</f>
        <v>0</v>
      </c>
      <c r="N293" s="21" t="s">
        <v>348</v>
      </c>
      <c r="O293" s="27">
        <f>M293*AA293</f>
        <v>0</v>
      </c>
      <c r="P293">
        <v>3</v>
      </c>
      <c r="AA293">
        <f>IF(P293=1,$O$3,IF(P293=2,$O$4,$O$5))</f>
        <v>0</v>
      </c>
    </row>
    <row r="294" spans="1:27">
      <c r="A294" t="s">
        <v>173</v>
      </c>
      <c r="E294" s="23" t="s">
        <v>170</v>
      </c>
    </row>
    <row r="295" spans="1:27">
      <c r="A295" t="s">
        <v>174</v>
      </c>
      <c r="E295" s="28" t="s">
        <v>9388</v>
      </c>
    </row>
    <row r="296" spans="1:27">
      <c r="A296" t="s">
        <v>176</v>
      </c>
      <c r="E296" s="23" t="s">
        <v>170</v>
      </c>
    </row>
    <row r="297" spans="1:27" ht="26.45">
      <c r="A297" t="s">
        <v>168</v>
      </c>
      <c r="B297">
        <v>72</v>
      </c>
      <c r="C297" s="22" t="s">
        <v>9391</v>
      </c>
      <c r="D297" t="s">
        <v>170</v>
      </c>
      <c r="E297" s="23" t="s">
        <v>9392</v>
      </c>
      <c r="F297" s="24" t="s">
        <v>172</v>
      </c>
      <c r="G297" s="25">
        <v>0.19900000000000001</v>
      </c>
      <c r="H297" s="24">
        <v>1.221E-2</v>
      </c>
      <c r="I297" s="26">
        <f>ROUND(G297*H297,P4)</f>
        <v>0</v>
      </c>
      <c r="L297" s="26">
        <v>0</v>
      </c>
      <c r="M297" s="20">
        <f>ROUND(G297*L297,P4)</f>
        <v>0</v>
      </c>
      <c r="N297" s="21" t="s">
        <v>348</v>
      </c>
      <c r="O297" s="27">
        <f>M297*AA297</f>
        <v>0</v>
      </c>
      <c r="P297">
        <v>3</v>
      </c>
      <c r="AA297">
        <f>IF(P297=1,$O$3,IF(P297=2,$O$4,$O$5))</f>
        <v>0</v>
      </c>
    </row>
    <row r="298" spans="1:27" ht="39.6">
      <c r="A298" t="s">
        <v>173</v>
      </c>
      <c r="E298" s="23" t="s">
        <v>9393</v>
      </c>
    </row>
    <row r="299" spans="1:27">
      <c r="A299" t="s">
        <v>174</v>
      </c>
      <c r="E299" s="28" t="s">
        <v>9394</v>
      </c>
    </row>
    <row r="300" spans="1:27">
      <c r="A300" t="s">
        <v>176</v>
      </c>
      <c r="E300" s="23" t="s">
        <v>170</v>
      </c>
    </row>
    <row r="301" spans="1:27">
      <c r="A301" t="s">
        <v>168</v>
      </c>
      <c r="B301">
        <v>73</v>
      </c>
      <c r="C301" s="22" t="s">
        <v>9395</v>
      </c>
      <c r="D301" t="s">
        <v>170</v>
      </c>
      <c r="E301" s="23" t="s">
        <v>9396</v>
      </c>
      <c r="F301" s="24" t="s">
        <v>172</v>
      </c>
      <c r="G301" s="25">
        <v>0.19900000000000001</v>
      </c>
      <c r="H301" s="24">
        <v>1</v>
      </c>
      <c r="I301" s="26">
        <f>ROUND(G301*H301,P4)</f>
        <v>0</v>
      </c>
      <c r="L301" s="26">
        <v>0</v>
      </c>
      <c r="M301" s="20">
        <f>ROUND(G301*L301,P4)</f>
        <v>0</v>
      </c>
      <c r="N301" s="21" t="s">
        <v>348</v>
      </c>
      <c r="O301" s="27">
        <f>M301*AA301</f>
        <v>0</v>
      </c>
      <c r="P301">
        <v>3</v>
      </c>
      <c r="AA301">
        <f>IF(P301=1,$O$3,IF(P301=2,$O$4,$O$5))</f>
        <v>0</v>
      </c>
    </row>
    <row r="302" spans="1:27">
      <c r="A302" t="s">
        <v>173</v>
      </c>
      <c r="E302" s="23" t="s">
        <v>170</v>
      </c>
    </row>
    <row r="303" spans="1:27">
      <c r="A303" t="s">
        <v>174</v>
      </c>
      <c r="E303" s="28" t="s">
        <v>9394</v>
      </c>
    </row>
    <row r="304" spans="1:27">
      <c r="A304" t="s">
        <v>176</v>
      </c>
      <c r="E304" s="23" t="s">
        <v>170</v>
      </c>
    </row>
    <row r="305" spans="1:27">
      <c r="A305" t="s">
        <v>165</v>
      </c>
      <c r="C305" s="18" t="s">
        <v>2163</v>
      </c>
      <c r="E305" s="19" t="s">
        <v>2829</v>
      </c>
      <c r="L305" s="20">
        <f>SUMIFS(L306:L309,A306:A309,"P")</f>
        <v>0</v>
      </c>
      <c r="M305" s="20">
        <f>SUMIFS(M306:M309,A306:A309,"P")</f>
        <v>0</v>
      </c>
      <c r="N305" s="21"/>
    </row>
    <row r="306" spans="1:27" ht="26.45">
      <c r="A306" t="s">
        <v>168</v>
      </c>
      <c r="B306">
        <v>74</v>
      </c>
      <c r="C306" s="22" t="s">
        <v>9397</v>
      </c>
      <c r="D306" t="s">
        <v>170</v>
      </c>
      <c r="E306" s="23" t="s">
        <v>9398</v>
      </c>
      <c r="F306" s="24" t="s">
        <v>433</v>
      </c>
      <c r="G306" s="25">
        <v>13.973000000000001</v>
      </c>
      <c r="H306" s="24">
        <v>2.5018699999999998</v>
      </c>
      <c r="I306" s="26">
        <f>ROUND(G306*H306,P4)</f>
        <v>0</v>
      </c>
      <c r="L306" s="26">
        <v>0</v>
      </c>
      <c r="M306" s="20">
        <f>ROUND(G306*L306,P4)</f>
        <v>0</v>
      </c>
      <c r="N306" s="21" t="s">
        <v>348</v>
      </c>
      <c r="O306" s="27">
        <f>M306*AA306</f>
        <v>0</v>
      </c>
      <c r="P306">
        <v>3</v>
      </c>
      <c r="AA306">
        <f>IF(P306=1,$O$3,IF(P306=2,$O$4,$O$5))</f>
        <v>0</v>
      </c>
    </row>
    <row r="307" spans="1:27" ht="52.9">
      <c r="A307" t="s">
        <v>173</v>
      </c>
      <c r="E307" s="23" t="s">
        <v>9399</v>
      </c>
    </row>
    <row r="308" spans="1:27">
      <c r="A308" t="s">
        <v>174</v>
      </c>
      <c r="E308" s="28" t="s">
        <v>9400</v>
      </c>
    </row>
    <row r="309" spans="1:27">
      <c r="A309" t="s">
        <v>176</v>
      </c>
      <c r="E309" s="23" t="s">
        <v>170</v>
      </c>
    </row>
    <row r="310" spans="1:27">
      <c r="A310" t="s">
        <v>165</v>
      </c>
      <c r="C310" s="18" t="s">
        <v>4026</v>
      </c>
      <c r="E310" s="19" t="s">
        <v>4027</v>
      </c>
      <c r="L310" s="20">
        <f>SUMIFS(L311:L330,A311:A330,"P")</f>
        <v>0</v>
      </c>
      <c r="M310" s="20">
        <f>SUMIFS(M311:M330,A311:A330,"P")</f>
        <v>0</v>
      </c>
      <c r="N310" s="21"/>
    </row>
    <row r="311" spans="1:27">
      <c r="A311" t="s">
        <v>168</v>
      </c>
      <c r="B311">
        <v>116</v>
      </c>
      <c r="C311" s="22" t="s">
        <v>9401</v>
      </c>
      <c r="D311" t="s">
        <v>170</v>
      </c>
      <c r="E311" s="23" t="s">
        <v>9402</v>
      </c>
      <c r="F311" s="24" t="s">
        <v>3152</v>
      </c>
      <c r="G311" s="25">
        <v>333.51</v>
      </c>
      <c r="H311" s="24">
        <v>6.9999999999999994E-5</v>
      </c>
      <c r="I311" s="26">
        <f>ROUND(G311*H311,P4)</f>
        <v>0</v>
      </c>
      <c r="L311" s="26">
        <v>0</v>
      </c>
      <c r="M311" s="20">
        <f>ROUND(G311*L311,P4)</f>
        <v>0</v>
      </c>
      <c r="N311" s="21" t="s">
        <v>348</v>
      </c>
      <c r="O311" s="27">
        <f>M311*AA311</f>
        <v>0</v>
      </c>
      <c r="P311">
        <v>3</v>
      </c>
      <c r="AA311">
        <f>IF(P311=1,$O$3,IF(P311=2,$O$4,$O$5))</f>
        <v>0</v>
      </c>
    </row>
    <row r="312" spans="1:27" ht="39.6">
      <c r="A312" t="s">
        <v>173</v>
      </c>
      <c r="E312" s="23" t="s">
        <v>9403</v>
      </c>
    </row>
    <row r="313" spans="1:27">
      <c r="A313" t="s">
        <v>174</v>
      </c>
      <c r="E313" s="28" t="s">
        <v>9404</v>
      </c>
    </row>
    <row r="314" spans="1:27">
      <c r="A314" t="s">
        <v>176</v>
      </c>
      <c r="E314" s="23" t="s">
        <v>170</v>
      </c>
    </row>
    <row r="315" spans="1:27">
      <c r="A315" t="s">
        <v>168</v>
      </c>
      <c r="B315">
        <v>117</v>
      </c>
      <c r="C315" s="22" t="s">
        <v>9405</v>
      </c>
      <c r="D315" t="s">
        <v>170</v>
      </c>
      <c r="E315" s="23" t="s">
        <v>9406</v>
      </c>
      <c r="F315" s="24" t="s">
        <v>415</v>
      </c>
      <c r="G315" s="25">
        <v>17</v>
      </c>
      <c r="H315" s="24">
        <v>4.5300000000000002E-3</v>
      </c>
      <c r="I315" s="26">
        <f>ROUND(G315*H315,P4)</f>
        <v>0</v>
      </c>
      <c r="L315" s="26">
        <v>0</v>
      </c>
      <c r="M315" s="20">
        <f>ROUND(G315*L315,P4)</f>
        <v>0</v>
      </c>
      <c r="N315" s="21" t="s">
        <v>170</v>
      </c>
      <c r="O315" s="27">
        <f>M315*AA315</f>
        <v>0</v>
      </c>
      <c r="P315">
        <v>3</v>
      </c>
      <c r="AA315">
        <f>IF(P315=1,$O$3,IF(P315=2,$O$4,$O$5))</f>
        <v>0</v>
      </c>
    </row>
    <row r="316" spans="1:27">
      <c r="A316" t="s">
        <v>173</v>
      </c>
      <c r="E316" s="23" t="s">
        <v>170</v>
      </c>
    </row>
    <row r="317" spans="1:27">
      <c r="A317" t="s">
        <v>174</v>
      </c>
      <c r="E317" s="28" t="s">
        <v>1052</v>
      </c>
    </row>
    <row r="318" spans="1:27">
      <c r="A318" t="s">
        <v>176</v>
      </c>
      <c r="E318" s="23" t="s">
        <v>170</v>
      </c>
    </row>
    <row r="319" spans="1:27">
      <c r="A319" t="s">
        <v>168</v>
      </c>
      <c r="B319">
        <v>118</v>
      </c>
      <c r="C319" s="22" t="s">
        <v>9407</v>
      </c>
      <c r="D319" t="s">
        <v>170</v>
      </c>
      <c r="E319" s="23" t="s">
        <v>9408</v>
      </c>
      <c r="F319" s="24" t="s">
        <v>415</v>
      </c>
      <c r="G319" s="25">
        <v>50</v>
      </c>
      <c r="H319" s="24">
        <v>5.13E-3</v>
      </c>
      <c r="I319" s="26">
        <f>ROUND(G319*H319,P4)</f>
        <v>0</v>
      </c>
      <c r="L319" s="26">
        <v>0</v>
      </c>
      <c r="M319" s="20">
        <f>ROUND(G319*L319,P4)</f>
        <v>0</v>
      </c>
      <c r="N319" s="21" t="s">
        <v>170</v>
      </c>
      <c r="O319" s="27">
        <f>M319*AA319</f>
        <v>0</v>
      </c>
      <c r="P319">
        <v>3</v>
      </c>
      <c r="AA319">
        <f>IF(P319=1,$O$3,IF(P319=2,$O$4,$O$5))</f>
        <v>0</v>
      </c>
    </row>
    <row r="320" spans="1:27">
      <c r="A320" t="s">
        <v>173</v>
      </c>
      <c r="E320" s="23" t="s">
        <v>170</v>
      </c>
    </row>
    <row r="321" spans="1:27">
      <c r="A321" t="s">
        <v>174</v>
      </c>
      <c r="E321" s="28" t="s">
        <v>334</v>
      </c>
    </row>
    <row r="322" spans="1:27">
      <c r="A322" t="s">
        <v>176</v>
      </c>
      <c r="E322" s="23" t="s">
        <v>170</v>
      </c>
    </row>
    <row r="323" spans="1:27">
      <c r="A323" t="s">
        <v>168</v>
      </c>
      <c r="B323">
        <v>119</v>
      </c>
      <c r="C323" s="22" t="s">
        <v>8165</v>
      </c>
      <c r="D323" t="s">
        <v>170</v>
      </c>
      <c r="E323" s="23" t="s">
        <v>8166</v>
      </c>
      <c r="F323" s="24" t="s">
        <v>3152</v>
      </c>
      <c r="G323" s="25">
        <v>5822</v>
      </c>
      <c r="H323" s="24">
        <v>5.0000000000000002E-5</v>
      </c>
      <c r="I323" s="26">
        <f>ROUND(G323*H323,P4)</f>
        <v>0</v>
      </c>
      <c r="L323" s="26">
        <v>0</v>
      </c>
      <c r="M323" s="20">
        <f>ROUND(G323*L323,P4)</f>
        <v>0</v>
      </c>
      <c r="N323" s="21" t="s">
        <v>348</v>
      </c>
      <c r="O323" s="27">
        <f>M323*AA323</f>
        <v>0</v>
      </c>
      <c r="P323">
        <v>3</v>
      </c>
      <c r="AA323">
        <f>IF(P323=1,$O$3,IF(P323=2,$O$4,$O$5))</f>
        <v>0</v>
      </c>
    </row>
    <row r="324" spans="1:27" ht="39.6">
      <c r="A324" t="s">
        <v>173</v>
      </c>
      <c r="E324" s="23" t="s">
        <v>8167</v>
      </c>
    </row>
    <row r="325" spans="1:27">
      <c r="A325" t="s">
        <v>174</v>
      </c>
      <c r="E325" s="28" t="s">
        <v>9409</v>
      </c>
    </row>
    <row r="326" spans="1:27">
      <c r="A326" t="s">
        <v>176</v>
      </c>
      <c r="E326" s="23" t="s">
        <v>170</v>
      </c>
    </row>
    <row r="327" spans="1:27">
      <c r="A327" t="s">
        <v>168</v>
      </c>
      <c r="B327">
        <v>120</v>
      </c>
      <c r="C327" s="22" t="s">
        <v>8283</v>
      </c>
      <c r="D327" t="s">
        <v>170</v>
      </c>
      <c r="E327" s="23" t="s">
        <v>8284</v>
      </c>
      <c r="F327" s="24" t="s">
        <v>172</v>
      </c>
      <c r="G327" s="25">
        <v>0.64800000000000002</v>
      </c>
      <c r="H327" s="24">
        <v>0</v>
      </c>
      <c r="I327" s="26">
        <f>ROUND(G327*H327,P4)</f>
        <v>0</v>
      </c>
      <c r="L327" s="26">
        <v>0</v>
      </c>
      <c r="M327" s="20">
        <f>ROUND(G327*L327,P4)</f>
        <v>0</v>
      </c>
      <c r="N327" s="21" t="s">
        <v>348</v>
      </c>
      <c r="O327" s="27">
        <f>M327*AA327</f>
        <v>0</v>
      </c>
      <c r="P327">
        <v>3</v>
      </c>
      <c r="AA327">
        <f>IF(P327=1,$O$3,IF(P327=2,$O$4,$O$5))</f>
        <v>0</v>
      </c>
    </row>
    <row r="328" spans="1:27" ht="79.150000000000006">
      <c r="A328" t="s">
        <v>173</v>
      </c>
      <c r="E328" s="23" t="s">
        <v>8285</v>
      </c>
    </row>
    <row r="329" spans="1:27">
      <c r="A329" t="s">
        <v>174</v>
      </c>
      <c r="E329" s="28" t="s">
        <v>9410</v>
      </c>
    </row>
    <row r="330" spans="1:27">
      <c r="A330" t="s">
        <v>176</v>
      </c>
      <c r="E330" s="23" t="s">
        <v>170</v>
      </c>
    </row>
    <row r="331" spans="1:27">
      <c r="A331" t="s">
        <v>165</v>
      </c>
      <c r="C331" s="18" t="s">
        <v>2600</v>
      </c>
      <c r="E331" s="19" t="s">
        <v>2601</v>
      </c>
      <c r="L331" s="20">
        <f>SUMIFS(L332:L483,A332:A483,"P")</f>
        <v>0</v>
      </c>
      <c r="M331" s="20">
        <f>SUMIFS(M332:M483,A332:A483,"P")</f>
        <v>0</v>
      </c>
      <c r="N331" s="21"/>
    </row>
    <row r="332" spans="1:27" ht="26.45">
      <c r="A332" t="s">
        <v>168</v>
      </c>
      <c r="B332">
        <v>75</v>
      </c>
      <c r="C332" s="22" t="s">
        <v>2893</v>
      </c>
      <c r="D332" t="s">
        <v>170</v>
      </c>
      <c r="E332" s="23" t="s">
        <v>2894</v>
      </c>
      <c r="F332" s="24" t="s">
        <v>317</v>
      </c>
      <c r="G332" s="25">
        <v>117.224</v>
      </c>
      <c r="H332" s="24">
        <v>7.1000000000000002E-4</v>
      </c>
      <c r="I332" s="26">
        <f>ROUND(G332*H332,P4)</f>
        <v>0</v>
      </c>
      <c r="L332" s="26">
        <v>0</v>
      </c>
      <c r="M332" s="20">
        <f>ROUND(G332*L332,P4)</f>
        <v>0</v>
      </c>
      <c r="N332" s="21" t="s">
        <v>348</v>
      </c>
      <c r="O332" s="27">
        <f>M332*AA332</f>
        <v>0</v>
      </c>
      <c r="P332">
        <v>3</v>
      </c>
      <c r="AA332">
        <f>IF(P332=1,$O$3,IF(P332=2,$O$4,$O$5))</f>
        <v>0</v>
      </c>
    </row>
    <row r="333" spans="1:27" ht="66">
      <c r="A333" t="s">
        <v>173</v>
      </c>
      <c r="E333" s="23" t="s">
        <v>2895</v>
      </c>
    </row>
    <row r="334" spans="1:27">
      <c r="A334" t="s">
        <v>174</v>
      </c>
      <c r="E334" s="28" t="s">
        <v>9411</v>
      </c>
    </row>
    <row r="335" spans="1:27">
      <c r="A335" t="s">
        <v>176</v>
      </c>
      <c r="E335" s="23" t="s">
        <v>170</v>
      </c>
    </row>
    <row r="336" spans="1:27" ht="26.45">
      <c r="A336" t="s">
        <v>168</v>
      </c>
      <c r="B336">
        <v>76</v>
      </c>
      <c r="C336" s="22" t="s">
        <v>9412</v>
      </c>
      <c r="D336" t="s">
        <v>170</v>
      </c>
      <c r="E336" s="23" t="s">
        <v>9413</v>
      </c>
      <c r="F336" s="24" t="s">
        <v>415</v>
      </c>
      <c r="G336" s="25">
        <v>268</v>
      </c>
      <c r="H336" s="24">
        <v>1.0000000000000001E-5</v>
      </c>
      <c r="I336" s="26">
        <f>ROUND(G336*H336,P4)</f>
        <v>0</v>
      </c>
      <c r="L336" s="26">
        <v>0</v>
      </c>
      <c r="M336" s="20">
        <f>ROUND(G336*L336,P4)</f>
        <v>0</v>
      </c>
      <c r="N336" s="21" t="s">
        <v>348</v>
      </c>
      <c r="O336" s="27">
        <f>M336*AA336</f>
        <v>0</v>
      </c>
      <c r="P336">
        <v>3</v>
      </c>
      <c r="AA336">
        <f>IF(P336=1,$O$3,IF(P336=2,$O$4,$O$5))</f>
        <v>0</v>
      </c>
    </row>
    <row r="337" spans="1:27" ht="52.9">
      <c r="A337" t="s">
        <v>173</v>
      </c>
      <c r="E337" s="23" t="s">
        <v>9414</v>
      </c>
    </row>
    <row r="338" spans="1:27">
      <c r="A338" t="s">
        <v>174</v>
      </c>
      <c r="E338" s="28" t="s">
        <v>9415</v>
      </c>
    </row>
    <row r="339" spans="1:27">
      <c r="A339" t="s">
        <v>176</v>
      </c>
      <c r="E339" s="23" t="s">
        <v>170</v>
      </c>
    </row>
    <row r="340" spans="1:27">
      <c r="A340" t="s">
        <v>168</v>
      </c>
      <c r="B340">
        <v>77</v>
      </c>
      <c r="C340" s="22" t="s">
        <v>9416</v>
      </c>
      <c r="D340" t="s">
        <v>170</v>
      </c>
      <c r="E340" s="23" t="s">
        <v>9417</v>
      </c>
      <c r="F340" s="24" t="s">
        <v>415</v>
      </c>
      <c r="G340" s="25">
        <v>268</v>
      </c>
      <c r="H340" s="24">
        <v>1.2999999999999999E-4</v>
      </c>
      <c r="I340" s="26">
        <f>ROUND(G340*H340,P4)</f>
        <v>0</v>
      </c>
      <c r="L340" s="26">
        <v>0</v>
      </c>
      <c r="M340" s="20">
        <f>ROUND(G340*L340,P4)</f>
        <v>0</v>
      </c>
      <c r="N340" s="21" t="s">
        <v>348</v>
      </c>
      <c r="O340" s="27">
        <f>M340*AA340</f>
        <v>0</v>
      </c>
      <c r="P340">
        <v>3</v>
      </c>
      <c r="AA340">
        <f>IF(P340=1,$O$3,IF(P340=2,$O$4,$O$5))</f>
        <v>0</v>
      </c>
    </row>
    <row r="341" spans="1:27" ht="52.9">
      <c r="A341" t="s">
        <v>173</v>
      </c>
      <c r="E341" s="23" t="s">
        <v>9418</v>
      </c>
    </row>
    <row r="342" spans="1:27">
      <c r="A342" t="s">
        <v>174</v>
      </c>
      <c r="E342" s="28" t="s">
        <v>9415</v>
      </c>
    </row>
    <row r="343" spans="1:27">
      <c r="A343" t="s">
        <v>176</v>
      </c>
      <c r="E343" s="23" t="s">
        <v>170</v>
      </c>
    </row>
    <row r="344" spans="1:27">
      <c r="A344" t="s">
        <v>168</v>
      </c>
      <c r="B344">
        <v>78</v>
      </c>
      <c r="C344" s="22" t="s">
        <v>9419</v>
      </c>
      <c r="D344" t="s">
        <v>170</v>
      </c>
      <c r="E344" s="23" t="s">
        <v>9420</v>
      </c>
      <c r="F344" s="24" t="s">
        <v>415</v>
      </c>
      <c r="G344" s="25">
        <v>41</v>
      </c>
      <c r="H344" s="24">
        <v>0</v>
      </c>
      <c r="I344" s="26">
        <f>ROUND(G344*H344,P4)</f>
        <v>0</v>
      </c>
      <c r="L344" s="26">
        <v>0</v>
      </c>
      <c r="M344" s="20">
        <f>ROUND(G344*L344,P4)</f>
        <v>0</v>
      </c>
      <c r="N344" s="21" t="s">
        <v>348</v>
      </c>
      <c r="O344" s="27">
        <f>M344*AA344</f>
        <v>0</v>
      </c>
      <c r="P344">
        <v>3</v>
      </c>
      <c r="AA344">
        <f>IF(P344=1,$O$3,IF(P344=2,$O$4,$O$5))</f>
        <v>0</v>
      </c>
    </row>
    <row r="345" spans="1:27" ht="66">
      <c r="A345" t="s">
        <v>173</v>
      </c>
      <c r="E345" s="23" t="s">
        <v>9421</v>
      </c>
    </row>
    <row r="346" spans="1:27">
      <c r="A346" t="s">
        <v>174</v>
      </c>
      <c r="E346" s="28" t="s">
        <v>7666</v>
      </c>
    </row>
    <row r="347" spans="1:27">
      <c r="A347" t="s">
        <v>176</v>
      </c>
      <c r="E347" s="23" t="s">
        <v>170</v>
      </c>
    </row>
    <row r="348" spans="1:27">
      <c r="A348" t="s">
        <v>168</v>
      </c>
      <c r="B348">
        <v>79</v>
      </c>
      <c r="C348" s="22" t="s">
        <v>9422</v>
      </c>
      <c r="D348" t="s">
        <v>170</v>
      </c>
      <c r="E348" s="23" t="s">
        <v>9423</v>
      </c>
      <c r="F348" s="24" t="s">
        <v>415</v>
      </c>
      <c r="G348" s="25">
        <v>6</v>
      </c>
      <c r="H348" s="24">
        <v>0</v>
      </c>
      <c r="I348" s="26">
        <f>ROUND(G348*H348,P4)</f>
        <v>0</v>
      </c>
      <c r="L348" s="26">
        <v>0</v>
      </c>
      <c r="M348" s="20">
        <f>ROUND(G348*L348,P4)</f>
        <v>0</v>
      </c>
      <c r="N348" s="21" t="s">
        <v>348</v>
      </c>
      <c r="O348" s="27">
        <f>M348*AA348</f>
        <v>0</v>
      </c>
      <c r="P348">
        <v>3</v>
      </c>
      <c r="AA348">
        <f>IF(P348=1,$O$3,IF(P348=2,$O$4,$O$5))</f>
        <v>0</v>
      </c>
    </row>
    <row r="349" spans="1:27" ht="66">
      <c r="A349" t="s">
        <v>173</v>
      </c>
      <c r="E349" s="23" t="s">
        <v>9424</v>
      </c>
    </row>
    <row r="350" spans="1:27">
      <c r="A350" t="s">
        <v>174</v>
      </c>
      <c r="E350" s="28" t="s">
        <v>6420</v>
      </c>
    </row>
    <row r="351" spans="1:27">
      <c r="A351" t="s">
        <v>176</v>
      </c>
      <c r="E351" s="23" t="s">
        <v>170</v>
      </c>
    </row>
    <row r="352" spans="1:27">
      <c r="A352" t="s">
        <v>168</v>
      </c>
      <c r="B352">
        <v>80</v>
      </c>
      <c r="C352" s="22" t="s">
        <v>9425</v>
      </c>
      <c r="D352" t="s">
        <v>170</v>
      </c>
      <c r="E352" s="23" t="s">
        <v>9426</v>
      </c>
      <c r="F352" s="24" t="s">
        <v>415</v>
      </c>
      <c r="G352" s="25">
        <v>39</v>
      </c>
      <c r="H352" s="24">
        <v>0</v>
      </c>
      <c r="I352" s="26">
        <f>ROUND(G352*H352,P4)</f>
        <v>0</v>
      </c>
      <c r="L352" s="26">
        <v>0</v>
      </c>
      <c r="M352" s="20">
        <f>ROUND(G352*L352,P4)</f>
        <v>0</v>
      </c>
      <c r="N352" s="21" t="s">
        <v>348</v>
      </c>
      <c r="O352" s="27">
        <f>M352*AA352</f>
        <v>0</v>
      </c>
      <c r="P352">
        <v>3</v>
      </c>
      <c r="AA352">
        <f>IF(P352=1,$O$3,IF(P352=2,$O$4,$O$5))</f>
        <v>0</v>
      </c>
    </row>
    <row r="353" spans="1:27" ht="66">
      <c r="A353" t="s">
        <v>173</v>
      </c>
      <c r="E353" s="23" t="s">
        <v>9427</v>
      </c>
    </row>
    <row r="354" spans="1:27">
      <c r="A354" t="s">
        <v>174</v>
      </c>
      <c r="E354" s="28" t="s">
        <v>9428</v>
      </c>
    </row>
    <row r="355" spans="1:27">
      <c r="A355" t="s">
        <v>176</v>
      </c>
      <c r="E355" s="23" t="s">
        <v>170</v>
      </c>
    </row>
    <row r="356" spans="1:27">
      <c r="A356" t="s">
        <v>168</v>
      </c>
      <c r="B356">
        <v>81</v>
      </c>
      <c r="C356" s="22" t="s">
        <v>9429</v>
      </c>
      <c r="D356" t="s">
        <v>170</v>
      </c>
      <c r="E356" s="23" t="s">
        <v>9430</v>
      </c>
      <c r="F356" s="24" t="s">
        <v>415</v>
      </c>
      <c r="G356" s="25">
        <v>4</v>
      </c>
      <c r="H356" s="24">
        <v>0</v>
      </c>
      <c r="I356" s="26">
        <f>ROUND(G356*H356,P4)</f>
        <v>0</v>
      </c>
      <c r="L356" s="26">
        <v>0</v>
      </c>
      <c r="M356" s="20">
        <f>ROUND(G356*L356,P4)</f>
        <v>0</v>
      </c>
      <c r="N356" s="21" t="s">
        <v>348</v>
      </c>
      <c r="O356" s="27">
        <f>M356*AA356</f>
        <v>0</v>
      </c>
      <c r="P356">
        <v>3</v>
      </c>
      <c r="AA356">
        <f>IF(P356=1,$O$3,IF(P356=2,$O$4,$O$5))</f>
        <v>0</v>
      </c>
    </row>
    <row r="357" spans="1:27" ht="66">
      <c r="A357" t="s">
        <v>173</v>
      </c>
      <c r="E357" s="23" t="s">
        <v>9431</v>
      </c>
    </row>
    <row r="358" spans="1:27">
      <c r="A358" t="s">
        <v>174</v>
      </c>
      <c r="E358" s="28" t="s">
        <v>2525</v>
      </c>
    </row>
    <row r="359" spans="1:27">
      <c r="A359" t="s">
        <v>176</v>
      </c>
      <c r="E359" s="23" t="s">
        <v>170</v>
      </c>
    </row>
    <row r="360" spans="1:27">
      <c r="A360" t="s">
        <v>168</v>
      </c>
      <c r="B360">
        <v>82</v>
      </c>
      <c r="C360" s="22" t="s">
        <v>9432</v>
      </c>
      <c r="D360" t="s">
        <v>170</v>
      </c>
      <c r="E360" s="23" t="s">
        <v>9433</v>
      </c>
      <c r="F360" s="24" t="s">
        <v>415</v>
      </c>
      <c r="G360" s="25">
        <v>2</v>
      </c>
      <c r="H360" s="24">
        <v>0</v>
      </c>
      <c r="I360" s="26">
        <f>ROUND(G360*H360,P4)</f>
        <v>0</v>
      </c>
      <c r="L360" s="26">
        <v>0</v>
      </c>
      <c r="M360" s="20">
        <f>ROUND(G360*L360,P4)</f>
        <v>0</v>
      </c>
      <c r="N360" s="21" t="s">
        <v>348</v>
      </c>
      <c r="O360" s="27">
        <f>M360*AA360</f>
        <v>0</v>
      </c>
      <c r="P360">
        <v>3</v>
      </c>
      <c r="AA360">
        <f>IF(P360=1,$O$3,IF(P360=2,$O$4,$O$5))</f>
        <v>0</v>
      </c>
    </row>
    <row r="361" spans="1:27" ht="66">
      <c r="A361" t="s">
        <v>173</v>
      </c>
      <c r="E361" s="23" t="s">
        <v>9434</v>
      </c>
    </row>
    <row r="362" spans="1:27">
      <c r="A362" t="s">
        <v>174</v>
      </c>
      <c r="E362" s="28" t="s">
        <v>3092</v>
      </c>
    </row>
    <row r="363" spans="1:27">
      <c r="A363" t="s">
        <v>176</v>
      </c>
      <c r="E363" s="23" t="s">
        <v>170</v>
      </c>
    </row>
    <row r="364" spans="1:27">
      <c r="A364" t="s">
        <v>168</v>
      </c>
      <c r="B364">
        <v>83</v>
      </c>
      <c r="C364" s="22" t="s">
        <v>9435</v>
      </c>
      <c r="D364" t="s">
        <v>170</v>
      </c>
      <c r="E364" s="23" t="s">
        <v>9436</v>
      </c>
      <c r="F364" s="24" t="s">
        <v>415</v>
      </c>
      <c r="G364" s="25">
        <v>48</v>
      </c>
      <c r="H364" s="24">
        <v>0</v>
      </c>
      <c r="I364" s="26">
        <f>ROUND(G364*H364,P4)</f>
        <v>0</v>
      </c>
      <c r="L364" s="26">
        <v>0</v>
      </c>
      <c r="M364" s="20">
        <f>ROUND(G364*L364,P4)</f>
        <v>0</v>
      </c>
      <c r="N364" s="21" t="s">
        <v>348</v>
      </c>
      <c r="O364" s="27">
        <f>M364*AA364</f>
        <v>0</v>
      </c>
      <c r="P364">
        <v>3</v>
      </c>
      <c r="AA364">
        <f>IF(P364=1,$O$3,IF(P364=2,$O$4,$O$5))</f>
        <v>0</v>
      </c>
    </row>
    <row r="365" spans="1:27" ht="66">
      <c r="A365" t="s">
        <v>173</v>
      </c>
      <c r="E365" s="23" t="s">
        <v>9437</v>
      </c>
    </row>
    <row r="366" spans="1:27">
      <c r="A366" t="s">
        <v>174</v>
      </c>
      <c r="E366" s="28" t="s">
        <v>6545</v>
      </c>
    </row>
    <row r="367" spans="1:27">
      <c r="A367" t="s">
        <v>176</v>
      </c>
      <c r="E367" s="23" t="s">
        <v>170</v>
      </c>
    </row>
    <row r="368" spans="1:27">
      <c r="A368" t="s">
        <v>168</v>
      </c>
      <c r="B368">
        <v>84</v>
      </c>
      <c r="C368" s="22" t="s">
        <v>9438</v>
      </c>
      <c r="D368" t="s">
        <v>170</v>
      </c>
      <c r="E368" s="23" t="s">
        <v>9439</v>
      </c>
      <c r="F368" s="24" t="s">
        <v>415</v>
      </c>
      <c r="G368" s="25">
        <v>18</v>
      </c>
      <c r="H368" s="24">
        <v>0</v>
      </c>
      <c r="I368" s="26">
        <f>ROUND(G368*H368,P4)</f>
        <v>0</v>
      </c>
      <c r="L368" s="26">
        <v>0</v>
      </c>
      <c r="M368" s="20">
        <f>ROUND(G368*L368,P4)</f>
        <v>0</v>
      </c>
      <c r="N368" s="21" t="s">
        <v>348</v>
      </c>
      <c r="O368" s="27">
        <f>M368*AA368</f>
        <v>0</v>
      </c>
      <c r="P368">
        <v>3</v>
      </c>
      <c r="AA368">
        <f>IF(P368=1,$O$3,IF(P368=2,$O$4,$O$5))</f>
        <v>0</v>
      </c>
    </row>
    <row r="369" spans="1:27" ht="66">
      <c r="A369" t="s">
        <v>173</v>
      </c>
      <c r="E369" s="23" t="s">
        <v>9440</v>
      </c>
    </row>
    <row r="370" spans="1:27">
      <c r="A370" t="s">
        <v>174</v>
      </c>
      <c r="E370" s="28" t="s">
        <v>8640</v>
      </c>
    </row>
    <row r="371" spans="1:27">
      <c r="A371" t="s">
        <v>176</v>
      </c>
      <c r="E371" s="23" t="s">
        <v>170</v>
      </c>
    </row>
    <row r="372" spans="1:27">
      <c r="A372" t="s">
        <v>168</v>
      </c>
      <c r="B372">
        <v>85</v>
      </c>
      <c r="C372" s="22" t="s">
        <v>9441</v>
      </c>
      <c r="D372" t="s">
        <v>170</v>
      </c>
      <c r="E372" s="23" t="s">
        <v>9442</v>
      </c>
      <c r="F372" s="24" t="s">
        <v>415</v>
      </c>
      <c r="G372" s="25">
        <v>15</v>
      </c>
      <c r="H372" s="24">
        <v>0</v>
      </c>
      <c r="I372" s="26">
        <f>ROUND(G372*H372,P4)</f>
        <v>0</v>
      </c>
      <c r="L372" s="26">
        <v>0</v>
      </c>
      <c r="M372" s="20">
        <f>ROUND(G372*L372,P4)</f>
        <v>0</v>
      </c>
      <c r="N372" s="21" t="s">
        <v>348</v>
      </c>
      <c r="O372" s="27">
        <f>M372*AA372</f>
        <v>0</v>
      </c>
      <c r="P372">
        <v>3</v>
      </c>
      <c r="AA372">
        <f>IF(P372=1,$O$3,IF(P372=2,$O$4,$O$5))</f>
        <v>0</v>
      </c>
    </row>
    <row r="373" spans="1:27" ht="66">
      <c r="A373" t="s">
        <v>173</v>
      </c>
      <c r="E373" s="23" t="s">
        <v>9443</v>
      </c>
    </row>
    <row r="374" spans="1:27">
      <c r="A374" t="s">
        <v>174</v>
      </c>
      <c r="E374" s="28" t="s">
        <v>8126</v>
      </c>
    </row>
    <row r="375" spans="1:27">
      <c r="A375" t="s">
        <v>176</v>
      </c>
      <c r="E375" s="23" t="s">
        <v>170</v>
      </c>
    </row>
    <row r="376" spans="1:27">
      <c r="A376" t="s">
        <v>168</v>
      </c>
      <c r="B376">
        <v>86</v>
      </c>
      <c r="C376" s="22" t="s">
        <v>9444</v>
      </c>
      <c r="D376" t="s">
        <v>170</v>
      </c>
      <c r="E376" s="23" t="s">
        <v>9445</v>
      </c>
      <c r="F376" s="24" t="s">
        <v>415</v>
      </c>
      <c r="G376" s="25">
        <v>5</v>
      </c>
      <c r="H376" s="24">
        <v>0</v>
      </c>
      <c r="I376" s="26">
        <f>ROUND(G376*H376,P4)</f>
        <v>0</v>
      </c>
      <c r="L376" s="26">
        <v>0</v>
      </c>
      <c r="M376" s="20">
        <f>ROUND(G376*L376,P4)</f>
        <v>0</v>
      </c>
      <c r="N376" s="21" t="s">
        <v>348</v>
      </c>
      <c r="O376" s="27">
        <f>M376*AA376</f>
        <v>0</v>
      </c>
      <c r="P376">
        <v>3</v>
      </c>
      <c r="AA376">
        <f>IF(P376=1,$O$3,IF(P376=2,$O$4,$O$5))</f>
        <v>0</v>
      </c>
    </row>
    <row r="377" spans="1:27" ht="66">
      <c r="A377" t="s">
        <v>173</v>
      </c>
      <c r="E377" s="23" t="s">
        <v>9446</v>
      </c>
    </row>
    <row r="378" spans="1:27">
      <c r="A378" t="s">
        <v>174</v>
      </c>
      <c r="E378" s="28" t="s">
        <v>3056</v>
      </c>
    </row>
    <row r="379" spans="1:27">
      <c r="A379" t="s">
        <v>176</v>
      </c>
      <c r="E379" s="23" t="s">
        <v>170</v>
      </c>
    </row>
    <row r="380" spans="1:27">
      <c r="A380" t="s">
        <v>168</v>
      </c>
      <c r="B380">
        <v>87</v>
      </c>
      <c r="C380" s="22" t="s">
        <v>9447</v>
      </c>
      <c r="D380" t="s">
        <v>170</v>
      </c>
      <c r="E380" s="23" t="s">
        <v>9448</v>
      </c>
      <c r="F380" s="24" t="s">
        <v>415</v>
      </c>
      <c r="G380" s="25">
        <v>9</v>
      </c>
      <c r="H380" s="24">
        <v>0</v>
      </c>
      <c r="I380" s="26">
        <f>ROUND(G380*H380,P4)</f>
        <v>0</v>
      </c>
      <c r="L380" s="26">
        <v>0</v>
      </c>
      <c r="M380" s="20">
        <f>ROUND(G380*L380,P4)</f>
        <v>0</v>
      </c>
      <c r="N380" s="21" t="s">
        <v>348</v>
      </c>
      <c r="O380" s="27">
        <f>M380*AA380</f>
        <v>0</v>
      </c>
      <c r="P380">
        <v>3</v>
      </c>
      <c r="AA380">
        <f>IF(P380=1,$O$3,IF(P380=2,$O$4,$O$5))</f>
        <v>0</v>
      </c>
    </row>
    <row r="381" spans="1:27" ht="66">
      <c r="A381" t="s">
        <v>173</v>
      </c>
      <c r="E381" s="23" t="s">
        <v>9449</v>
      </c>
    </row>
    <row r="382" spans="1:27">
      <c r="A382" t="s">
        <v>174</v>
      </c>
      <c r="E382" s="28" t="s">
        <v>7661</v>
      </c>
    </row>
    <row r="383" spans="1:27">
      <c r="A383" t="s">
        <v>176</v>
      </c>
      <c r="E383" s="23" t="s">
        <v>170</v>
      </c>
    </row>
    <row r="384" spans="1:27">
      <c r="A384" t="s">
        <v>168</v>
      </c>
      <c r="B384">
        <v>88</v>
      </c>
      <c r="C384" s="22" t="s">
        <v>9450</v>
      </c>
      <c r="D384" t="s">
        <v>170</v>
      </c>
      <c r="E384" s="23" t="s">
        <v>9451</v>
      </c>
      <c r="F384" s="24" t="s">
        <v>415</v>
      </c>
      <c r="G384" s="25">
        <v>28</v>
      </c>
      <c r="H384" s="24">
        <v>0</v>
      </c>
      <c r="I384" s="26">
        <f>ROUND(G384*H384,P4)</f>
        <v>0</v>
      </c>
      <c r="L384" s="26">
        <v>0</v>
      </c>
      <c r="M384" s="20">
        <f>ROUND(G384*L384,P4)</f>
        <v>0</v>
      </c>
      <c r="N384" s="21" t="s">
        <v>348</v>
      </c>
      <c r="O384" s="27">
        <f>M384*AA384</f>
        <v>0</v>
      </c>
      <c r="P384">
        <v>3</v>
      </c>
      <c r="AA384">
        <f>IF(P384=1,$O$3,IF(P384=2,$O$4,$O$5))</f>
        <v>0</v>
      </c>
    </row>
    <row r="385" spans="1:27" ht="66">
      <c r="A385" t="s">
        <v>173</v>
      </c>
      <c r="E385" s="23" t="s">
        <v>9452</v>
      </c>
    </row>
    <row r="386" spans="1:27">
      <c r="A386" t="s">
        <v>174</v>
      </c>
      <c r="E386" s="28" t="s">
        <v>7145</v>
      </c>
    </row>
    <row r="387" spans="1:27">
      <c r="A387" t="s">
        <v>176</v>
      </c>
      <c r="E387" s="23" t="s">
        <v>170</v>
      </c>
    </row>
    <row r="388" spans="1:27">
      <c r="A388" t="s">
        <v>168</v>
      </c>
      <c r="B388">
        <v>89</v>
      </c>
      <c r="C388" s="22" t="s">
        <v>9453</v>
      </c>
      <c r="D388" t="s">
        <v>170</v>
      </c>
      <c r="E388" s="23" t="s">
        <v>9454</v>
      </c>
      <c r="F388" s="24" t="s">
        <v>433</v>
      </c>
      <c r="G388" s="25">
        <v>0.76800000000000002</v>
      </c>
      <c r="H388" s="24">
        <v>0</v>
      </c>
      <c r="I388" s="26">
        <f>ROUND(G388*H388,P4)</f>
        <v>0</v>
      </c>
      <c r="L388" s="26">
        <v>0</v>
      </c>
      <c r="M388" s="20">
        <f>ROUND(G388*L388,P4)</f>
        <v>0</v>
      </c>
      <c r="N388" s="21" t="s">
        <v>348</v>
      </c>
      <c r="O388" s="27">
        <f>M388*AA388</f>
        <v>0</v>
      </c>
      <c r="P388">
        <v>3</v>
      </c>
      <c r="AA388">
        <f>IF(P388=1,$O$3,IF(P388=2,$O$4,$O$5))</f>
        <v>0</v>
      </c>
    </row>
    <row r="389" spans="1:27" ht="66">
      <c r="A389" t="s">
        <v>173</v>
      </c>
      <c r="E389" s="23" t="s">
        <v>9455</v>
      </c>
    </row>
    <row r="390" spans="1:27">
      <c r="A390" t="s">
        <v>174</v>
      </c>
      <c r="E390" s="28" t="s">
        <v>9456</v>
      </c>
    </row>
    <row r="391" spans="1:27">
      <c r="A391" t="s">
        <v>176</v>
      </c>
      <c r="E391" s="23" t="s">
        <v>170</v>
      </c>
    </row>
    <row r="392" spans="1:27">
      <c r="A392" t="s">
        <v>168</v>
      </c>
      <c r="B392">
        <v>90</v>
      </c>
      <c r="C392" s="22" t="s">
        <v>9457</v>
      </c>
      <c r="D392" t="s">
        <v>170</v>
      </c>
      <c r="E392" s="23" t="s">
        <v>9458</v>
      </c>
      <c r="F392" s="24" t="s">
        <v>415</v>
      </c>
      <c r="G392" s="25">
        <v>2</v>
      </c>
      <c r="H392" s="24">
        <v>0</v>
      </c>
      <c r="I392" s="26">
        <f>ROUND(G392*H392,P4)</f>
        <v>0</v>
      </c>
      <c r="L392" s="26">
        <v>0</v>
      </c>
      <c r="M392" s="20">
        <f>ROUND(G392*L392,P4)</f>
        <v>0</v>
      </c>
      <c r="N392" s="21" t="s">
        <v>348</v>
      </c>
      <c r="O392" s="27">
        <f>M392*AA392</f>
        <v>0</v>
      </c>
      <c r="P392">
        <v>3</v>
      </c>
      <c r="AA392">
        <f>IF(P392=1,$O$3,IF(P392=2,$O$4,$O$5))</f>
        <v>0</v>
      </c>
    </row>
    <row r="393" spans="1:27" ht="39.6">
      <c r="A393" t="s">
        <v>173</v>
      </c>
      <c r="E393" s="23" t="s">
        <v>9459</v>
      </c>
    </row>
    <row r="394" spans="1:27">
      <c r="A394" t="s">
        <v>174</v>
      </c>
      <c r="E394" s="28" t="s">
        <v>3092</v>
      </c>
    </row>
    <row r="395" spans="1:27">
      <c r="A395" t="s">
        <v>176</v>
      </c>
      <c r="E395" s="23" t="s">
        <v>170</v>
      </c>
    </row>
    <row r="396" spans="1:27">
      <c r="A396" t="s">
        <v>168</v>
      </c>
      <c r="B396">
        <v>91</v>
      </c>
      <c r="C396" s="22" t="s">
        <v>9460</v>
      </c>
      <c r="D396" t="s">
        <v>170</v>
      </c>
      <c r="E396" s="23" t="s">
        <v>9461</v>
      </c>
      <c r="F396" s="24" t="s">
        <v>415</v>
      </c>
      <c r="G396" s="25">
        <v>18</v>
      </c>
      <c r="H396" s="24">
        <v>0</v>
      </c>
      <c r="I396" s="26">
        <f>ROUND(G396*H396,P4)</f>
        <v>0</v>
      </c>
      <c r="L396" s="26">
        <v>0</v>
      </c>
      <c r="M396" s="20">
        <f>ROUND(G396*L396,P4)</f>
        <v>0</v>
      </c>
      <c r="N396" s="21" t="s">
        <v>348</v>
      </c>
      <c r="O396" s="27">
        <f>M396*AA396</f>
        <v>0</v>
      </c>
      <c r="P396">
        <v>3</v>
      </c>
      <c r="AA396">
        <f>IF(P396=1,$O$3,IF(P396=2,$O$4,$O$5))</f>
        <v>0</v>
      </c>
    </row>
    <row r="397" spans="1:27" ht="39.6">
      <c r="A397" t="s">
        <v>173</v>
      </c>
      <c r="E397" s="23" t="s">
        <v>9462</v>
      </c>
    </row>
    <row r="398" spans="1:27">
      <c r="A398" t="s">
        <v>174</v>
      </c>
      <c r="E398" s="28" t="s">
        <v>8640</v>
      </c>
    </row>
    <row r="399" spans="1:27">
      <c r="A399" t="s">
        <v>176</v>
      </c>
      <c r="E399" s="23" t="s">
        <v>170</v>
      </c>
    </row>
    <row r="400" spans="1:27">
      <c r="A400" t="s">
        <v>168</v>
      </c>
      <c r="B400">
        <v>92</v>
      </c>
      <c r="C400" s="22" t="s">
        <v>9463</v>
      </c>
      <c r="D400" t="s">
        <v>170</v>
      </c>
      <c r="E400" s="23" t="s">
        <v>9464</v>
      </c>
      <c r="F400" s="24" t="s">
        <v>415</v>
      </c>
      <c r="G400" s="25">
        <v>100</v>
      </c>
      <c r="H400" s="24">
        <v>0</v>
      </c>
      <c r="I400" s="26">
        <f>ROUND(G400*H400,P4)</f>
        <v>0</v>
      </c>
      <c r="L400" s="26">
        <v>0</v>
      </c>
      <c r="M400" s="20">
        <f>ROUND(G400*L400,P4)</f>
        <v>0</v>
      </c>
      <c r="N400" s="21" t="s">
        <v>348</v>
      </c>
      <c r="O400" s="27">
        <f>M400*AA400</f>
        <v>0</v>
      </c>
      <c r="P400">
        <v>3</v>
      </c>
      <c r="AA400">
        <f>IF(P400=1,$O$3,IF(P400=2,$O$4,$O$5))</f>
        <v>0</v>
      </c>
    </row>
    <row r="401" spans="1:27" ht="39.6">
      <c r="A401" t="s">
        <v>173</v>
      </c>
      <c r="E401" s="23" t="s">
        <v>9465</v>
      </c>
    </row>
    <row r="402" spans="1:27">
      <c r="A402" t="s">
        <v>174</v>
      </c>
      <c r="E402" s="28" t="s">
        <v>9260</v>
      </c>
    </row>
    <row r="403" spans="1:27">
      <c r="A403" t="s">
        <v>176</v>
      </c>
      <c r="E403" s="23" t="s">
        <v>170</v>
      </c>
    </row>
    <row r="404" spans="1:27">
      <c r="A404" t="s">
        <v>168</v>
      </c>
      <c r="B404">
        <v>93</v>
      </c>
      <c r="C404" s="22" t="s">
        <v>9466</v>
      </c>
      <c r="D404" t="s">
        <v>170</v>
      </c>
      <c r="E404" s="23" t="s">
        <v>9467</v>
      </c>
      <c r="F404" s="24" t="s">
        <v>415</v>
      </c>
      <c r="G404" s="25">
        <v>150</v>
      </c>
      <c r="H404" s="24">
        <v>0</v>
      </c>
      <c r="I404" s="26">
        <f>ROUND(G404*H404,P4)</f>
        <v>0</v>
      </c>
      <c r="L404" s="26">
        <v>0</v>
      </c>
      <c r="M404" s="20">
        <f>ROUND(G404*L404,P4)</f>
        <v>0</v>
      </c>
      <c r="N404" s="21" t="s">
        <v>348</v>
      </c>
      <c r="O404" s="27">
        <f>M404*AA404</f>
        <v>0</v>
      </c>
      <c r="P404">
        <v>3</v>
      </c>
      <c r="AA404">
        <f>IF(P404=1,$O$3,IF(P404=2,$O$4,$O$5))</f>
        <v>0</v>
      </c>
    </row>
    <row r="405" spans="1:27" ht="39.6">
      <c r="A405" t="s">
        <v>173</v>
      </c>
      <c r="E405" s="23" t="s">
        <v>9468</v>
      </c>
    </row>
    <row r="406" spans="1:27">
      <c r="A406" t="s">
        <v>174</v>
      </c>
      <c r="E406" s="28" t="s">
        <v>9469</v>
      </c>
    </row>
    <row r="407" spans="1:27">
      <c r="A407" t="s">
        <v>176</v>
      </c>
      <c r="E407" s="23" t="s">
        <v>170</v>
      </c>
    </row>
    <row r="408" spans="1:27">
      <c r="A408" t="s">
        <v>168</v>
      </c>
      <c r="B408">
        <v>94</v>
      </c>
      <c r="C408" s="22" t="s">
        <v>9470</v>
      </c>
      <c r="D408" t="s">
        <v>170</v>
      </c>
      <c r="E408" s="23" t="s">
        <v>9471</v>
      </c>
      <c r="F408" s="24" t="s">
        <v>433</v>
      </c>
      <c r="G408" s="25">
        <v>12.756</v>
      </c>
      <c r="H408" s="24">
        <v>0</v>
      </c>
      <c r="I408" s="26">
        <f>ROUND(G408*H408,P4)</f>
        <v>0</v>
      </c>
      <c r="L408" s="26">
        <v>0</v>
      </c>
      <c r="M408" s="20">
        <f>ROUND(G408*L408,P4)</f>
        <v>0</v>
      </c>
      <c r="N408" s="21" t="s">
        <v>348</v>
      </c>
      <c r="O408" s="27">
        <f>M408*AA408</f>
        <v>0</v>
      </c>
      <c r="P408">
        <v>3</v>
      </c>
      <c r="AA408">
        <f>IF(P408=1,$O$3,IF(P408=2,$O$4,$O$5))</f>
        <v>0</v>
      </c>
    </row>
    <row r="409" spans="1:27" ht="39.6">
      <c r="A409" t="s">
        <v>173</v>
      </c>
      <c r="E409" s="23" t="s">
        <v>9472</v>
      </c>
    </row>
    <row r="410" spans="1:27">
      <c r="A410" t="s">
        <v>174</v>
      </c>
      <c r="E410" s="28" t="s">
        <v>9473</v>
      </c>
    </row>
    <row r="411" spans="1:27">
      <c r="A411" t="s">
        <v>176</v>
      </c>
      <c r="E411" s="23" t="s">
        <v>170</v>
      </c>
    </row>
    <row r="412" spans="1:27">
      <c r="A412" t="s">
        <v>168</v>
      </c>
      <c r="B412">
        <v>95</v>
      </c>
      <c r="C412" s="22" t="s">
        <v>9474</v>
      </c>
      <c r="D412" t="s">
        <v>170</v>
      </c>
      <c r="E412" s="23" t="s">
        <v>9475</v>
      </c>
      <c r="F412" s="24" t="s">
        <v>433</v>
      </c>
      <c r="G412" s="25">
        <v>1.3260000000000001</v>
      </c>
      <c r="H412" s="24">
        <v>0</v>
      </c>
      <c r="I412" s="26">
        <f>ROUND(G412*H412,P4)</f>
        <v>0</v>
      </c>
      <c r="L412" s="26">
        <v>0</v>
      </c>
      <c r="M412" s="20">
        <f>ROUND(G412*L412,P4)</f>
        <v>0</v>
      </c>
      <c r="N412" s="21" t="s">
        <v>348</v>
      </c>
      <c r="O412" s="27">
        <f>M412*AA412</f>
        <v>0</v>
      </c>
      <c r="P412">
        <v>3</v>
      </c>
      <c r="AA412">
        <f>IF(P412=1,$O$3,IF(P412=2,$O$4,$O$5))</f>
        <v>0</v>
      </c>
    </row>
    <row r="413" spans="1:27" ht="39.6">
      <c r="A413" t="s">
        <v>173</v>
      </c>
      <c r="E413" s="23" t="s">
        <v>9476</v>
      </c>
    </row>
    <row r="414" spans="1:27">
      <c r="A414" t="s">
        <v>174</v>
      </c>
      <c r="E414" s="28" t="s">
        <v>9477</v>
      </c>
    </row>
    <row r="415" spans="1:27">
      <c r="A415" t="s">
        <v>176</v>
      </c>
      <c r="E415" s="23" t="s">
        <v>170</v>
      </c>
    </row>
    <row r="416" spans="1:27" ht="26.45">
      <c r="A416" t="s">
        <v>168</v>
      </c>
      <c r="B416">
        <v>96</v>
      </c>
      <c r="C416" s="22" t="s">
        <v>9478</v>
      </c>
      <c r="D416" t="s">
        <v>170</v>
      </c>
      <c r="E416" s="23" t="s">
        <v>9479</v>
      </c>
      <c r="F416" s="24" t="s">
        <v>415</v>
      </c>
      <c r="G416" s="25">
        <v>1</v>
      </c>
      <c r="H416" s="24">
        <v>0</v>
      </c>
      <c r="I416" s="26">
        <f>ROUND(G416*H416,P4)</f>
        <v>0</v>
      </c>
      <c r="L416" s="26">
        <v>0</v>
      </c>
      <c r="M416" s="20">
        <f>ROUND(G416*L416,P4)</f>
        <v>0</v>
      </c>
      <c r="N416" s="21" t="s">
        <v>348</v>
      </c>
      <c r="O416" s="27">
        <f>M416*AA416</f>
        <v>0</v>
      </c>
      <c r="P416">
        <v>3</v>
      </c>
      <c r="AA416">
        <f>IF(P416=1,$O$3,IF(P416=2,$O$4,$O$5))</f>
        <v>0</v>
      </c>
    </row>
    <row r="417" spans="1:27" ht="52.9">
      <c r="A417" t="s">
        <v>173</v>
      </c>
      <c r="E417" s="23" t="s">
        <v>9480</v>
      </c>
    </row>
    <row r="418" spans="1:27">
      <c r="A418" t="s">
        <v>174</v>
      </c>
      <c r="E418" s="28" t="s">
        <v>193</v>
      </c>
    </row>
    <row r="419" spans="1:27">
      <c r="A419" t="s">
        <v>176</v>
      </c>
      <c r="E419" s="23" t="s">
        <v>170</v>
      </c>
    </row>
    <row r="420" spans="1:27" ht="26.45">
      <c r="A420" t="s">
        <v>168</v>
      </c>
      <c r="B420">
        <v>97</v>
      </c>
      <c r="C420" s="22" t="s">
        <v>9481</v>
      </c>
      <c r="D420" t="s">
        <v>170</v>
      </c>
      <c r="E420" s="23" t="s">
        <v>9482</v>
      </c>
      <c r="F420" s="24" t="s">
        <v>433</v>
      </c>
      <c r="G420" s="25">
        <v>0.17399999999999999</v>
      </c>
      <c r="H420" s="24">
        <v>0</v>
      </c>
      <c r="I420" s="26">
        <f>ROUND(G420*H420,P4)</f>
        <v>0</v>
      </c>
      <c r="L420" s="26">
        <v>0</v>
      </c>
      <c r="M420" s="20">
        <f>ROUND(G420*L420,P4)</f>
        <v>0</v>
      </c>
      <c r="N420" s="21" t="s">
        <v>348</v>
      </c>
      <c r="O420" s="27">
        <f>M420*AA420</f>
        <v>0</v>
      </c>
      <c r="P420">
        <v>3</v>
      </c>
      <c r="AA420">
        <f>IF(P420=1,$O$3,IF(P420=2,$O$4,$O$5))</f>
        <v>0</v>
      </c>
    </row>
    <row r="421" spans="1:27" ht="52.9">
      <c r="A421" t="s">
        <v>173</v>
      </c>
      <c r="E421" s="23" t="s">
        <v>9483</v>
      </c>
    </row>
    <row r="422" spans="1:27">
      <c r="A422" t="s">
        <v>174</v>
      </c>
      <c r="E422" s="28" t="s">
        <v>9484</v>
      </c>
    </row>
    <row r="423" spans="1:27">
      <c r="A423" t="s">
        <v>176</v>
      </c>
      <c r="E423" s="23" t="s">
        <v>170</v>
      </c>
    </row>
    <row r="424" spans="1:27" ht="26.45">
      <c r="A424" t="s">
        <v>168</v>
      </c>
      <c r="B424">
        <v>98</v>
      </c>
      <c r="C424" s="22" t="s">
        <v>9485</v>
      </c>
      <c r="D424" t="s">
        <v>170</v>
      </c>
      <c r="E424" s="23" t="s">
        <v>9486</v>
      </c>
      <c r="F424" s="24" t="s">
        <v>433</v>
      </c>
      <c r="G424" s="25">
        <v>3.3620000000000001</v>
      </c>
      <c r="H424" s="24">
        <v>0</v>
      </c>
      <c r="I424" s="26">
        <f>ROUND(G424*H424,P4)</f>
        <v>0</v>
      </c>
      <c r="L424" s="26">
        <v>0</v>
      </c>
      <c r="M424" s="20">
        <f>ROUND(G424*L424,P4)</f>
        <v>0</v>
      </c>
      <c r="N424" s="21" t="s">
        <v>348</v>
      </c>
      <c r="O424" s="27">
        <f>M424*AA424</f>
        <v>0</v>
      </c>
      <c r="P424">
        <v>3</v>
      </c>
      <c r="AA424">
        <f>IF(P424=1,$O$3,IF(P424=2,$O$4,$O$5))</f>
        <v>0</v>
      </c>
    </row>
    <row r="425" spans="1:27" ht="52.9">
      <c r="A425" t="s">
        <v>173</v>
      </c>
      <c r="E425" s="23" t="s">
        <v>9487</v>
      </c>
    </row>
    <row r="426" spans="1:27">
      <c r="A426" t="s">
        <v>174</v>
      </c>
      <c r="E426" s="28" t="s">
        <v>9488</v>
      </c>
    </row>
    <row r="427" spans="1:27">
      <c r="A427" t="s">
        <v>176</v>
      </c>
      <c r="E427" s="23" t="s">
        <v>170</v>
      </c>
    </row>
    <row r="428" spans="1:27">
      <c r="A428" t="s">
        <v>168</v>
      </c>
      <c r="B428">
        <v>99</v>
      </c>
      <c r="C428" s="22" t="s">
        <v>9489</v>
      </c>
      <c r="D428" t="s">
        <v>170</v>
      </c>
      <c r="E428" s="23" t="s">
        <v>9490</v>
      </c>
      <c r="F428" s="24" t="s">
        <v>415</v>
      </c>
      <c r="G428" s="25">
        <v>19</v>
      </c>
      <c r="H428" s="24">
        <v>0</v>
      </c>
      <c r="I428" s="26">
        <f>ROUND(G428*H428,P4)</f>
        <v>0</v>
      </c>
      <c r="L428" s="26">
        <v>0</v>
      </c>
      <c r="M428" s="20">
        <f>ROUND(G428*L428,P4)</f>
        <v>0</v>
      </c>
      <c r="N428" s="21" t="s">
        <v>348</v>
      </c>
      <c r="O428" s="27">
        <f>M428*AA428</f>
        <v>0</v>
      </c>
      <c r="P428">
        <v>3</v>
      </c>
      <c r="AA428">
        <f>IF(P428=1,$O$3,IF(P428=2,$O$4,$O$5))</f>
        <v>0</v>
      </c>
    </row>
    <row r="429" spans="1:27" ht="52.9">
      <c r="A429" t="s">
        <v>173</v>
      </c>
      <c r="E429" s="23" t="s">
        <v>9491</v>
      </c>
    </row>
    <row r="430" spans="1:27">
      <c r="A430" t="s">
        <v>174</v>
      </c>
      <c r="E430" s="28" t="s">
        <v>9492</v>
      </c>
    </row>
    <row r="431" spans="1:27">
      <c r="A431" t="s">
        <v>176</v>
      </c>
      <c r="E431" s="23" t="s">
        <v>170</v>
      </c>
    </row>
    <row r="432" spans="1:27">
      <c r="A432" t="s">
        <v>168</v>
      </c>
      <c r="B432">
        <v>100</v>
      </c>
      <c r="C432" s="22" t="s">
        <v>9493</v>
      </c>
      <c r="D432" t="s">
        <v>170</v>
      </c>
      <c r="E432" s="23" t="s">
        <v>9494</v>
      </c>
      <c r="F432" s="24" t="s">
        <v>415</v>
      </c>
      <c r="G432" s="25">
        <v>100</v>
      </c>
      <c r="H432" s="24">
        <v>0</v>
      </c>
      <c r="I432" s="26">
        <f>ROUND(G432*H432,P4)</f>
        <v>0</v>
      </c>
      <c r="L432" s="26">
        <v>0</v>
      </c>
      <c r="M432" s="20">
        <f>ROUND(G432*L432,P4)</f>
        <v>0</v>
      </c>
      <c r="N432" s="21" t="s">
        <v>348</v>
      </c>
      <c r="O432" s="27">
        <f>M432*AA432</f>
        <v>0</v>
      </c>
      <c r="P432">
        <v>3</v>
      </c>
      <c r="AA432">
        <f>IF(P432=1,$O$3,IF(P432=2,$O$4,$O$5))</f>
        <v>0</v>
      </c>
    </row>
    <row r="433" spans="1:27" ht="52.9">
      <c r="A433" t="s">
        <v>173</v>
      </c>
      <c r="E433" s="23" t="s">
        <v>9495</v>
      </c>
    </row>
    <row r="434" spans="1:27">
      <c r="A434" t="s">
        <v>174</v>
      </c>
      <c r="E434" s="28" t="s">
        <v>9260</v>
      </c>
    </row>
    <row r="435" spans="1:27">
      <c r="A435" t="s">
        <v>176</v>
      </c>
      <c r="E435" s="23" t="s">
        <v>170</v>
      </c>
    </row>
    <row r="436" spans="1:27">
      <c r="A436" t="s">
        <v>168</v>
      </c>
      <c r="B436">
        <v>101</v>
      </c>
      <c r="C436" s="22" t="s">
        <v>9496</v>
      </c>
      <c r="D436" t="s">
        <v>170</v>
      </c>
      <c r="E436" s="23" t="s">
        <v>9497</v>
      </c>
      <c r="F436" s="24" t="s">
        <v>415</v>
      </c>
      <c r="G436" s="25">
        <v>69</v>
      </c>
      <c r="H436" s="24">
        <v>0</v>
      </c>
      <c r="I436" s="26">
        <f>ROUND(G436*H436,P4)</f>
        <v>0</v>
      </c>
      <c r="L436" s="26">
        <v>0</v>
      </c>
      <c r="M436" s="20">
        <f>ROUND(G436*L436,P4)</f>
        <v>0</v>
      </c>
      <c r="N436" s="21" t="s">
        <v>348</v>
      </c>
      <c r="O436" s="27">
        <f>M436*AA436</f>
        <v>0</v>
      </c>
      <c r="P436">
        <v>3</v>
      </c>
      <c r="AA436">
        <f>IF(P436=1,$O$3,IF(P436=2,$O$4,$O$5))</f>
        <v>0</v>
      </c>
    </row>
    <row r="437" spans="1:27" ht="52.9">
      <c r="A437" t="s">
        <v>173</v>
      </c>
      <c r="E437" s="23" t="s">
        <v>9498</v>
      </c>
    </row>
    <row r="438" spans="1:27">
      <c r="A438" t="s">
        <v>174</v>
      </c>
      <c r="E438" s="28" t="s">
        <v>9499</v>
      </c>
    </row>
    <row r="439" spans="1:27">
      <c r="A439" t="s">
        <v>176</v>
      </c>
      <c r="E439" s="23" t="s">
        <v>170</v>
      </c>
    </row>
    <row r="440" spans="1:27">
      <c r="A440" t="s">
        <v>168</v>
      </c>
      <c r="B440">
        <v>102</v>
      </c>
      <c r="C440" s="22" t="s">
        <v>9500</v>
      </c>
      <c r="D440" t="s">
        <v>170</v>
      </c>
      <c r="E440" s="23" t="s">
        <v>9501</v>
      </c>
      <c r="F440" s="24" t="s">
        <v>433</v>
      </c>
      <c r="G440" s="25">
        <v>0.92100000000000004</v>
      </c>
      <c r="H440" s="24">
        <v>0</v>
      </c>
      <c r="I440" s="26">
        <f>ROUND(G440*H440,P4)</f>
        <v>0</v>
      </c>
      <c r="L440" s="26">
        <v>0</v>
      </c>
      <c r="M440" s="20">
        <f>ROUND(G440*L440,P4)</f>
        <v>0</v>
      </c>
      <c r="N440" s="21" t="s">
        <v>348</v>
      </c>
      <c r="O440" s="27">
        <f>M440*AA440</f>
        <v>0</v>
      </c>
      <c r="P440">
        <v>3</v>
      </c>
      <c r="AA440">
        <f>IF(P440=1,$O$3,IF(P440=2,$O$4,$O$5))</f>
        <v>0</v>
      </c>
    </row>
    <row r="441" spans="1:27" ht="52.9">
      <c r="A441" t="s">
        <v>173</v>
      </c>
      <c r="E441" s="23" t="s">
        <v>9502</v>
      </c>
    </row>
    <row r="442" spans="1:27">
      <c r="A442" t="s">
        <v>174</v>
      </c>
      <c r="E442" s="28" t="s">
        <v>9376</v>
      </c>
    </row>
    <row r="443" spans="1:27">
      <c r="A443" t="s">
        <v>176</v>
      </c>
      <c r="E443" s="23" t="s">
        <v>170</v>
      </c>
    </row>
    <row r="444" spans="1:27">
      <c r="A444" t="s">
        <v>168</v>
      </c>
      <c r="B444">
        <v>103</v>
      </c>
      <c r="C444" s="22" t="s">
        <v>9503</v>
      </c>
      <c r="D444" t="s">
        <v>170</v>
      </c>
      <c r="E444" s="23" t="s">
        <v>9504</v>
      </c>
      <c r="F444" s="24" t="s">
        <v>433</v>
      </c>
      <c r="G444" s="25">
        <v>6.6790000000000003</v>
      </c>
      <c r="H444" s="24">
        <v>0</v>
      </c>
      <c r="I444" s="26">
        <f>ROUND(G444*H444,P4)</f>
        <v>0</v>
      </c>
      <c r="L444" s="26">
        <v>0</v>
      </c>
      <c r="M444" s="20">
        <f>ROUND(G444*L444,P4)</f>
        <v>0</v>
      </c>
      <c r="N444" s="21" t="s">
        <v>348</v>
      </c>
      <c r="O444" s="27">
        <f>M444*AA444</f>
        <v>0</v>
      </c>
      <c r="P444">
        <v>3</v>
      </c>
      <c r="AA444">
        <f>IF(P444=1,$O$3,IF(P444=2,$O$4,$O$5))</f>
        <v>0</v>
      </c>
    </row>
    <row r="445" spans="1:27" ht="52.9">
      <c r="A445" t="s">
        <v>173</v>
      </c>
      <c r="E445" s="23" t="s">
        <v>9505</v>
      </c>
    </row>
    <row r="446" spans="1:27">
      <c r="A446" t="s">
        <v>174</v>
      </c>
      <c r="E446" s="28" t="s">
        <v>9506</v>
      </c>
    </row>
    <row r="447" spans="1:27">
      <c r="A447" t="s">
        <v>176</v>
      </c>
      <c r="E447" s="23" t="s">
        <v>170</v>
      </c>
    </row>
    <row r="448" spans="1:27">
      <c r="A448" t="s">
        <v>168</v>
      </c>
      <c r="B448">
        <v>104</v>
      </c>
      <c r="C448" s="22" t="s">
        <v>9507</v>
      </c>
      <c r="D448" t="s">
        <v>170</v>
      </c>
      <c r="E448" s="23" t="s">
        <v>9508</v>
      </c>
      <c r="F448" s="24" t="s">
        <v>415</v>
      </c>
      <c r="G448" s="25">
        <v>266</v>
      </c>
      <c r="H448" s="24">
        <v>0</v>
      </c>
      <c r="I448" s="26">
        <f>ROUND(G448*H448,P4)</f>
        <v>0</v>
      </c>
      <c r="L448" s="26">
        <v>0</v>
      </c>
      <c r="M448" s="20">
        <f>ROUND(G448*L448,P4)</f>
        <v>0</v>
      </c>
      <c r="N448" s="21" t="s">
        <v>348</v>
      </c>
      <c r="O448" s="27">
        <f>M448*AA448</f>
        <v>0</v>
      </c>
      <c r="P448">
        <v>3</v>
      </c>
      <c r="AA448">
        <f>IF(P448=1,$O$3,IF(P448=2,$O$4,$O$5))</f>
        <v>0</v>
      </c>
    </row>
    <row r="449" spans="1:27" ht="66">
      <c r="A449" t="s">
        <v>173</v>
      </c>
      <c r="E449" s="23" t="s">
        <v>9509</v>
      </c>
    </row>
    <row r="450" spans="1:27">
      <c r="A450" t="s">
        <v>174</v>
      </c>
      <c r="E450" s="28" t="s">
        <v>9510</v>
      </c>
    </row>
    <row r="451" spans="1:27">
      <c r="A451" t="s">
        <v>176</v>
      </c>
      <c r="E451" s="23" t="s">
        <v>170</v>
      </c>
    </row>
    <row r="452" spans="1:27">
      <c r="A452" t="s">
        <v>168</v>
      </c>
      <c r="B452">
        <v>105</v>
      </c>
      <c r="C452" s="22" t="s">
        <v>9511</v>
      </c>
      <c r="D452" t="s">
        <v>170</v>
      </c>
      <c r="E452" s="23" t="s">
        <v>9512</v>
      </c>
      <c r="F452" s="24" t="s">
        <v>317</v>
      </c>
      <c r="G452" s="25">
        <v>130</v>
      </c>
      <c r="H452" s="24">
        <v>0</v>
      </c>
      <c r="I452" s="26">
        <f>ROUND(G452*H452,P4)</f>
        <v>0</v>
      </c>
      <c r="L452" s="26">
        <v>0</v>
      </c>
      <c r="M452" s="20">
        <f>ROUND(G452*L452,P4)</f>
        <v>0</v>
      </c>
      <c r="N452" s="21" t="s">
        <v>348</v>
      </c>
      <c r="O452" s="27">
        <f>M452*AA452</f>
        <v>0</v>
      </c>
      <c r="P452">
        <v>3</v>
      </c>
      <c r="AA452">
        <f>IF(P452=1,$O$3,IF(P452=2,$O$4,$O$5))</f>
        <v>0</v>
      </c>
    </row>
    <row r="453" spans="1:27" ht="39.6">
      <c r="A453" t="s">
        <v>173</v>
      </c>
      <c r="E453" s="23" t="s">
        <v>9513</v>
      </c>
    </row>
    <row r="454" spans="1:27">
      <c r="A454" t="s">
        <v>174</v>
      </c>
      <c r="E454" s="28" t="s">
        <v>352</v>
      </c>
    </row>
    <row r="455" spans="1:27">
      <c r="A455" t="s">
        <v>176</v>
      </c>
      <c r="E455" s="23" t="s">
        <v>170</v>
      </c>
    </row>
    <row r="456" spans="1:27">
      <c r="A456" t="s">
        <v>168</v>
      </c>
      <c r="B456">
        <v>106</v>
      </c>
      <c r="C456" s="22" t="s">
        <v>9514</v>
      </c>
      <c r="D456" t="s">
        <v>170</v>
      </c>
      <c r="E456" s="23" t="s">
        <v>9515</v>
      </c>
      <c r="F456" s="24" t="s">
        <v>317</v>
      </c>
      <c r="G456" s="25">
        <v>130</v>
      </c>
      <c r="H456" s="24">
        <v>0</v>
      </c>
      <c r="I456" s="26">
        <f>ROUND(G456*H456,P4)</f>
        <v>0</v>
      </c>
      <c r="L456" s="26">
        <v>0</v>
      </c>
      <c r="M456" s="20">
        <f>ROUND(G456*L456,P4)</f>
        <v>0</v>
      </c>
      <c r="N456" s="21" t="s">
        <v>348</v>
      </c>
      <c r="O456" s="27">
        <f>M456*AA456</f>
        <v>0</v>
      </c>
      <c r="P456">
        <v>3</v>
      </c>
      <c r="AA456">
        <f>IF(P456=1,$O$3,IF(P456=2,$O$4,$O$5))</f>
        <v>0</v>
      </c>
    </row>
    <row r="457" spans="1:27" ht="39.6">
      <c r="A457" t="s">
        <v>173</v>
      </c>
      <c r="E457" s="23" t="s">
        <v>9516</v>
      </c>
    </row>
    <row r="458" spans="1:27">
      <c r="A458" t="s">
        <v>174</v>
      </c>
      <c r="E458" s="28" t="s">
        <v>352</v>
      </c>
    </row>
    <row r="459" spans="1:27">
      <c r="A459" t="s">
        <v>176</v>
      </c>
      <c r="E459" s="23" t="s">
        <v>170</v>
      </c>
    </row>
    <row r="460" spans="1:27">
      <c r="A460" t="s">
        <v>168</v>
      </c>
      <c r="B460">
        <v>107</v>
      </c>
      <c r="C460" s="22" t="s">
        <v>9517</v>
      </c>
      <c r="D460" t="s">
        <v>170</v>
      </c>
      <c r="E460" s="23" t="s">
        <v>9518</v>
      </c>
      <c r="F460" s="24" t="s">
        <v>317</v>
      </c>
      <c r="G460" s="25">
        <v>110</v>
      </c>
      <c r="H460" s="24">
        <v>7.6000000000000004E-4</v>
      </c>
      <c r="I460" s="26">
        <f>ROUND(G460*H460,P4)</f>
        <v>0</v>
      </c>
      <c r="L460" s="26">
        <v>0</v>
      </c>
      <c r="M460" s="20">
        <f>ROUND(G460*L460,P4)</f>
        <v>0</v>
      </c>
      <c r="N460" s="21" t="s">
        <v>348</v>
      </c>
      <c r="O460" s="27">
        <f>M460*AA460</f>
        <v>0</v>
      </c>
      <c r="P460">
        <v>3</v>
      </c>
      <c r="AA460">
        <f>IF(P460=1,$O$3,IF(P460=2,$O$4,$O$5))</f>
        <v>0</v>
      </c>
    </row>
    <row r="461" spans="1:27" ht="52.9">
      <c r="A461" t="s">
        <v>173</v>
      </c>
      <c r="E461" s="23" t="s">
        <v>9519</v>
      </c>
    </row>
    <row r="462" spans="1:27">
      <c r="A462" t="s">
        <v>174</v>
      </c>
      <c r="E462" s="28" t="s">
        <v>9520</v>
      </c>
    </row>
    <row r="463" spans="1:27">
      <c r="A463" t="s">
        <v>176</v>
      </c>
      <c r="E463" s="23" t="s">
        <v>170</v>
      </c>
    </row>
    <row r="464" spans="1:27" ht="26.45">
      <c r="A464" t="s">
        <v>168</v>
      </c>
      <c r="B464">
        <v>108</v>
      </c>
      <c r="C464" s="22" t="s">
        <v>8823</v>
      </c>
      <c r="D464" t="s">
        <v>170</v>
      </c>
      <c r="E464" s="23" t="s">
        <v>8824</v>
      </c>
      <c r="F464" s="24" t="s">
        <v>317</v>
      </c>
      <c r="G464" s="25">
        <v>1013.684</v>
      </c>
      <c r="H464" s="24">
        <v>5.1000000000000004E-4</v>
      </c>
      <c r="I464" s="26">
        <f>ROUND(G464*H464,P4)</f>
        <v>0</v>
      </c>
      <c r="L464" s="26">
        <v>0</v>
      </c>
      <c r="M464" s="20">
        <f>ROUND(G464*L464,P4)</f>
        <v>0</v>
      </c>
      <c r="N464" s="21" t="s">
        <v>348</v>
      </c>
      <c r="O464" s="27">
        <f>M464*AA464</f>
        <v>0</v>
      </c>
      <c r="P464">
        <v>3</v>
      </c>
      <c r="AA464">
        <f>IF(P464=1,$O$3,IF(P464=2,$O$4,$O$5))</f>
        <v>0</v>
      </c>
    </row>
    <row r="465" spans="1:27" ht="79.150000000000006">
      <c r="A465" t="s">
        <v>173</v>
      </c>
      <c r="E465" s="23" t="s">
        <v>8825</v>
      </c>
    </row>
    <row r="466" spans="1:27">
      <c r="A466" t="s">
        <v>174</v>
      </c>
      <c r="E466" s="28" t="s">
        <v>9521</v>
      </c>
    </row>
    <row r="467" spans="1:27">
      <c r="A467" t="s">
        <v>176</v>
      </c>
      <c r="E467" s="23" t="s">
        <v>170</v>
      </c>
    </row>
    <row r="468" spans="1:27">
      <c r="A468" t="s">
        <v>168</v>
      </c>
      <c r="B468">
        <v>109</v>
      </c>
      <c r="C468" s="22" t="s">
        <v>9522</v>
      </c>
      <c r="D468" t="s">
        <v>170</v>
      </c>
      <c r="E468" s="23" t="s">
        <v>9523</v>
      </c>
      <c r="F468" s="24" t="s">
        <v>317</v>
      </c>
      <c r="G468" s="25">
        <v>203.501</v>
      </c>
      <c r="H468" s="24">
        <v>0</v>
      </c>
      <c r="I468" s="26">
        <f>ROUND(G468*H468,P4)</f>
        <v>0</v>
      </c>
      <c r="L468" s="26">
        <v>0</v>
      </c>
      <c r="M468" s="20">
        <f>ROUND(G468*L468,P4)</f>
        <v>0</v>
      </c>
      <c r="N468" s="21" t="s">
        <v>348</v>
      </c>
      <c r="O468" s="27">
        <f>M468*AA468</f>
        <v>0</v>
      </c>
      <c r="P468">
        <v>3</v>
      </c>
      <c r="AA468">
        <f>IF(P468=1,$O$3,IF(P468=2,$O$4,$O$5))</f>
        <v>0</v>
      </c>
    </row>
    <row r="469" spans="1:27" ht="52.9">
      <c r="A469" t="s">
        <v>173</v>
      </c>
      <c r="E469" s="23" t="s">
        <v>9524</v>
      </c>
    </row>
    <row r="470" spans="1:27">
      <c r="A470" t="s">
        <v>174</v>
      </c>
      <c r="E470" s="28" t="s">
        <v>9525</v>
      </c>
    </row>
    <row r="471" spans="1:27">
      <c r="A471" t="s">
        <v>176</v>
      </c>
      <c r="E471" s="23" t="s">
        <v>170</v>
      </c>
    </row>
    <row r="472" spans="1:27" ht="26.45">
      <c r="A472" t="s">
        <v>168</v>
      </c>
      <c r="B472">
        <v>110</v>
      </c>
      <c r="C472" s="22" t="s">
        <v>9526</v>
      </c>
      <c r="D472" t="s">
        <v>170</v>
      </c>
      <c r="E472" s="23" t="s">
        <v>9527</v>
      </c>
      <c r="F472" s="24" t="s">
        <v>738</v>
      </c>
      <c r="G472" s="25">
        <v>270</v>
      </c>
      <c r="H472" s="24">
        <v>1.34E-3</v>
      </c>
      <c r="I472" s="26">
        <f>ROUND(G472*H472,P4)</f>
        <v>0</v>
      </c>
      <c r="L472" s="26">
        <v>0</v>
      </c>
      <c r="M472" s="20">
        <f>ROUND(G472*L472,P4)</f>
        <v>0</v>
      </c>
      <c r="N472" s="21" t="s">
        <v>348</v>
      </c>
      <c r="O472" s="27">
        <f>M472*AA472</f>
        <v>0</v>
      </c>
      <c r="P472">
        <v>3</v>
      </c>
      <c r="AA472">
        <f>IF(P472=1,$O$3,IF(P472=2,$O$4,$O$5))</f>
        <v>0</v>
      </c>
    </row>
    <row r="473" spans="1:27" ht="52.9">
      <c r="A473" t="s">
        <v>173</v>
      </c>
      <c r="E473" s="23" t="s">
        <v>9528</v>
      </c>
    </row>
    <row r="474" spans="1:27">
      <c r="A474" t="s">
        <v>174</v>
      </c>
      <c r="E474" s="28" t="s">
        <v>9529</v>
      </c>
    </row>
    <row r="475" spans="1:27">
      <c r="A475" t="s">
        <v>176</v>
      </c>
      <c r="E475" s="23" t="s">
        <v>170</v>
      </c>
    </row>
    <row r="476" spans="1:27" ht="26.45">
      <c r="A476" t="s">
        <v>168</v>
      </c>
      <c r="B476">
        <v>111</v>
      </c>
      <c r="C476" s="22" t="s">
        <v>9530</v>
      </c>
      <c r="D476" t="s">
        <v>170</v>
      </c>
      <c r="E476" s="23" t="s">
        <v>9531</v>
      </c>
      <c r="F476" s="24" t="s">
        <v>738</v>
      </c>
      <c r="G476" s="25">
        <v>270</v>
      </c>
      <c r="H476" s="24">
        <v>0</v>
      </c>
      <c r="I476" s="26">
        <f>ROUND(G476*H476,P4)</f>
        <v>0</v>
      </c>
      <c r="L476" s="26">
        <v>0</v>
      </c>
      <c r="M476" s="20">
        <f>ROUND(G476*L476,P4)</f>
        <v>0</v>
      </c>
      <c r="N476" s="21" t="s">
        <v>348</v>
      </c>
      <c r="O476" s="27">
        <f>M476*AA476</f>
        <v>0</v>
      </c>
      <c r="P476">
        <v>3</v>
      </c>
      <c r="AA476">
        <f>IF(P476=1,$O$3,IF(P476=2,$O$4,$O$5))</f>
        <v>0</v>
      </c>
    </row>
    <row r="477" spans="1:27" ht="39.6">
      <c r="A477" t="s">
        <v>173</v>
      </c>
      <c r="E477" s="23" t="s">
        <v>9532</v>
      </c>
    </row>
    <row r="478" spans="1:27">
      <c r="A478" t="s">
        <v>174</v>
      </c>
      <c r="E478" s="28" t="s">
        <v>9529</v>
      </c>
    </row>
    <row r="479" spans="1:27">
      <c r="A479" t="s">
        <v>176</v>
      </c>
      <c r="E479" s="23" t="s">
        <v>170</v>
      </c>
    </row>
    <row r="480" spans="1:27" ht="26.45">
      <c r="A480" t="s">
        <v>168</v>
      </c>
      <c r="B480">
        <v>112</v>
      </c>
      <c r="C480" s="22" t="s">
        <v>9533</v>
      </c>
      <c r="D480" t="s">
        <v>170</v>
      </c>
      <c r="E480" s="23" t="s">
        <v>9534</v>
      </c>
      <c r="F480" s="24" t="s">
        <v>738</v>
      </c>
      <c r="G480" s="25">
        <v>72</v>
      </c>
      <c r="H480" s="24">
        <v>0</v>
      </c>
      <c r="I480" s="26">
        <f>ROUND(G480*H480,P4)</f>
        <v>0</v>
      </c>
      <c r="L480" s="26">
        <v>0</v>
      </c>
      <c r="M480" s="20">
        <f>ROUND(G480*L480,P4)</f>
        <v>0</v>
      </c>
      <c r="N480" s="21" t="s">
        <v>348</v>
      </c>
      <c r="O480" s="27">
        <f>M480*AA480</f>
        <v>0</v>
      </c>
      <c r="P480">
        <v>3</v>
      </c>
      <c r="AA480">
        <f>IF(P480=1,$O$3,IF(P480=2,$O$4,$O$5))</f>
        <v>0</v>
      </c>
    </row>
    <row r="481" spans="1:27" ht="39.6">
      <c r="A481" t="s">
        <v>173</v>
      </c>
      <c r="E481" s="23" t="s">
        <v>9535</v>
      </c>
    </row>
    <row r="482" spans="1:27">
      <c r="A482" t="s">
        <v>174</v>
      </c>
      <c r="E482" s="28" t="s">
        <v>9536</v>
      </c>
    </row>
    <row r="483" spans="1:27">
      <c r="A483" t="s">
        <v>176</v>
      </c>
      <c r="E483" s="23" t="s">
        <v>170</v>
      </c>
    </row>
    <row r="484" spans="1:27">
      <c r="A484" t="s">
        <v>165</v>
      </c>
      <c r="C484" s="18" t="s">
        <v>166</v>
      </c>
      <c r="E484" s="19" t="s">
        <v>167</v>
      </c>
      <c r="L484" s="20">
        <f>SUMIFS(L485:L492,A485:A492,"P")</f>
        <v>0</v>
      </c>
      <c r="M484" s="20">
        <f>SUMIFS(M485:M492,A485:A492,"P")</f>
        <v>0</v>
      </c>
      <c r="N484" s="21"/>
    </row>
    <row r="485" spans="1:27">
      <c r="A485" t="s">
        <v>168</v>
      </c>
      <c r="B485">
        <v>113</v>
      </c>
      <c r="C485" s="22" t="s">
        <v>2897</v>
      </c>
      <c r="D485" t="s">
        <v>170</v>
      </c>
      <c r="E485" s="23" t="s">
        <v>2898</v>
      </c>
      <c r="F485" s="24" t="s">
        <v>172</v>
      </c>
      <c r="G485" s="25">
        <v>118.36799999999999</v>
      </c>
      <c r="H485" s="24">
        <v>0</v>
      </c>
      <c r="I485" s="26">
        <f>ROUND(G485*H485,P4)</f>
        <v>0</v>
      </c>
      <c r="L485" s="26">
        <v>0</v>
      </c>
      <c r="M485" s="20">
        <f>ROUND(G485*L485,P4)</f>
        <v>0</v>
      </c>
      <c r="N485" s="21" t="s">
        <v>170</v>
      </c>
      <c r="O485" s="27">
        <f>M485*AA485</f>
        <v>0</v>
      </c>
      <c r="P485">
        <v>3</v>
      </c>
      <c r="AA485">
        <f>IF(P485=1,$O$3,IF(P485=2,$O$4,$O$5))</f>
        <v>0</v>
      </c>
    </row>
    <row r="486" spans="1:27">
      <c r="A486" t="s">
        <v>173</v>
      </c>
      <c r="E486" s="23" t="s">
        <v>170</v>
      </c>
    </row>
    <row r="487" spans="1:27">
      <c r="A487" t="s">
        <v>174</v>
      </c>
      <c r="E487" s="28" t="s">
        <v>9537</v>
      </c>
    </row>
    <row r="488" spans="1:27" ht="26.45">
      <c r="A488" t="s">
        <v>176</v>
      </c>
      <c r="E488" s="23" t="s">
        <v>177</v>
      </c>
    </row>
    <row r="489" spans="1:27">
      <c r="A489" t="s">
        <v>168</v>
      </c>
      <c r="B489">
        <v>114</v>
      </c>
      <c r="C489" s="22" t="s">
        <v>608</v>
      </c>
      <c r="D489" t="s">
        <v>170</v>
      </c>
      <c r="E489" s="23" t="s">
        <v>609</v>
      </c>
      <c r="F489" s="24" t="s">
        <v>172</v>
      </c>
      <c r="G489" s="25">
        <v>37.680999999999997</v>
      </c>
      <c r="H489" s="24">
        <v>0</v>
      </c>
      <c r="I489" s="26">
        <f>ROUND(G489*H489,P4)</f>
        <v>0</v>
      </c>
      <c r="L489" s="26">
        <v>0</v>
      </c>
      <c r="M489" s="20">
        <f>ROUND(G489*L489,P4)</f>
        <v>0</v>
      </c>
      <c r="N489" s="21" t="s">
        <v>170</v>
      </c>
      <c r="O489" s="27">
        <f>M489*AA489</f>
        <v>0</v>
      </c>
      <c r="P489">
        <v>3</v>
      </c>
      <c r="AA489">
        <f>IF(P489=1,$O$3,IF(P489=2,$O$4,$O$5))</f>
        <v>0</v>
      </c>
    </row>
    <row r="490" spans="1:27">
      <c r="A490" t="s">
        <v>173</v>
      </c>
      <c r="E490" s="23" t="s">
        <v>170</v>
      </c>
    </row>
    <row r="491" spans="1:27">
      <c r="A491" t="s">
        <v>174</v>
      </c>
      <c r="E491" s="28" t="s">
        <v>9538</v>
      </c>
    </row>
    <row r="492" spans="1:27" ht="26.45">
      <c r="A492" t="s">
        <v>176</v>
      </c>
      <c r="E492" s="23" t="s">
        <v>177</v>
      </c>
    </row>
    <row r="493" spans="1:27">
      <c r="A493" t="s">
        <v>165</v>
      </c>
      <c r="C493" s="18" t="s">
        <v>2612</v>
      </c>
      <c r="E493" s="19" t="s">
        <v>2613</v>
      </c>
      <c r="L493" s="20">
        <f>SUMIFS(L494:L497,A494:A497,"P")</f>
        <v>0</v>
      </c>
      <c r="M493" s="20">
        <f>SUMIFS(M494:M497,A494:A497,"P")</f>
        <v>0</v>
      </c>
      <c r="N493" s="21"/>
    </row>
    <row r="494" spans="1:27">
      <c r="A494" t="s">
        <v>168</v>
      </c>
      <c r="B494">
        <v>115</v>
      </c>
      <c r="C494" s="22" t="s">
        <v>3382</v>
      </c>
      <c r="D494" t="s">
        <v>170</v>
      </c>
      <c r="E494" s="23" t="s">
        <v>3383</v>
      </c>
      <c r="F494" s="24" t="s">
        <v>172</v>
      </c>
      <c r="G494" s="25">
        <v>877.70299999999997</v>
      </c>
      <c r="H494" s="24">
        <v>0</v>
      </c>
      <c r="I494" s="26">
        <f>ROUND(G494*H494,P4)</f>
        <v>0</v>
      </c>
      <c r="L494" s="26">
        <v>0</v>
      </c>
      <c r="M494" s="20">
        <f>ROUND(G494*L494,P4)</f>
        <v>0</v>
      </c>
      <c r="N494" s="21" t="s">
        <v>348</v>
      </c>
      <c r="O494" s="27">
        <f>M494*AA494</f>
        <v>0</v>
      </c>
      <c r="P494">
        <v>3</v>
      </c>
      <c r="AA494">
        <f>IF(P494=1,$O$3,IF(P494=2,$O$4,$O$5))</f>
        <v>0</v>
      </c>
    </row>
    <row r="495" spans="1:27" ht="79.150000000000006">
      <c r="A495" t="s">
        <v>173</v>
      </c>
      <c r="E495" s="23" t="s">
        <v>3384</v>
      </c>
    </row>
    <row r="496" spans="1:27">
      <c r="A496" t="s">
        <v>174</v>
      </c>
      <c r="E496" s="28" t="s">
        <v>9539</v>
      </c>
    </row>
    <row r="497" spans="1:5">
      <c r="A497" t="s">
        <v>176</v>
      </c>
      <c r="E497" s="23" t="s">
        <v>170</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 right="0" top="0" bottom="0" header="0" footer="0"/>
  <pageSetup fitToHeight="0"/>
  <drawing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pageSetUpPr fitToPage="1"/>
  </sheetPr>
  <dimension ref="A1:AA89"/>
  <sheetViews>
    <sheetView workbookViewId="0"/>
  </sheetViews>
  <sheetFormatPr defaultRowHeight="13.15"/>
  <cols>
    <col min="1" max="1" width="8.85546875" hidden="1"/>
    <col min="2" max="2" width="11.5703125" customWidth="1"/>
    <col min="3" max="3" width="14.28515625" customWidth="1"/>
    <col min="5" max="5" width="71.28515625" customWidth="1"/>
    <col min="6" max="6" width="11.5703125" customWidth="1"/>
    <col min="7" max="9" width="16.28515625" customWidth="1"/>
    <col min="10" max="11" width="8.85546875" hidden="1"/>
    <col min="12" max="14" width="16.28515625" customWidth="1"/>
    <col min="15" max="17" width="8.85546875" hidden="1"/>
    <col min="19" max="19" width="31" customWidth="1"/>
    <col min="27" max="27" width="8.85546875" hidden="1"/>
  </cols>
  <sheetData>
    <row r="1" spans="1:27" ht="36.950000000000003" customHeight="1">
      <c r="A1" s="13" t="s">
        <v>143</v>
      </c>
      <c r="B1" s="1"/>
      <c r="C1" s="29"/>
      <c r="D1" s="1"/>
      <c r="E1" s="1"/>
      <c r="F1" s="1"/>
      <c r="G1" s="1"/>
      <c r="H1" s="1"/>
      <c r="I1" s="1"/>
      <c r="J1" s="1"/>
      <c r="K1" s="1"/>
      <c r="L1" s="1"/>
      <c r="M1" s="1"/>
      <c r="N1" s="1"/>
      <c r="P1">
        <v>3</v>
      </c>
    </row>
    <row r="2" spans="1:27" ht="19.899999999999999" customHeight="1">
      <c r="A2" s="13"/>
      <c r="B2" s="1"/>
      <c r="C2" s="29"/>
      <c r="D2" s="1"/>
      <c r="E2" s="1"/>
      <c r="F2" s="1"/>
      <c r="G2" s="1"/>
      <c r="H2" s="1"/>
      <c r="I2" s="1"/>
      <c r="J2" s="1"/>
      <c r="K2" s="1"/>
      <c r="L2" s="1"/>
      <c r="M2" s="1"/>
      <c r="N2" s="1"/>
    </row>
    <row r="3" spans="1:27" ht="33.950000000000003" customHeight="1">
      <c r="A3" s="13" t="s">
        <v>144</v>
      </c>
      <c r="B3" s="14" t="s">
        <v>145</v>
      </c>
      <c r="C3" s="33" t="s">
        <v>1</v>
      </c>
      <c r="D3" s="29"/>
      <c r="E3" s="34" t="s">
        <v>2</v>
      </c>
      <c r="F3" s="29"/>
      <c r="G3" s="29"/>
      <c r="H3" s="29"/>
      <c r="L3" s="15" t="s">
        <v>67</v>
      </c>
      <c r="M3" s="16">
        <f>Rekapitulace!C38</f>
        <v>0</v>
      </c>
      <c r="N3" s="3" t="s">
        <v>3</v>
      </c>
      <c r="O3">
        <v>0</v>
      </c>
      <c r="P3">
        <v>2</v>
      </c>
    </row>
    <row r="4" spans="1:27" ht="33.950000000000003" customHeight="1">
      <c r="A4" s="13" t="s">
        <v>146</v>
      </c>
      <c r="B4" s="14" t="s">
        <v>147</v>
      </c>
      <c r="C4" s="33" t="s">
        <v>67</v>
      </c>
      <c r="D4" s="29"/>
      <c r="E4" s="34" t="s">
        <v>68</v>
      </c>
      <c r="F4" s="29"/>
      <c r="G4" s="29"/>
      <c r="H4" s="29"/>
      <c r="O4">
        <v>0.12</v>
      </c>
      <c r="P4">
        <v>2</v>
      </c>
    </row>
    <row r="5" spans="1:27">
      <c r="A5" s="35" t="s">
        <v>148</v>
      </c>
      <c r="B5" s="35" t="s">
        <v>149</v>
      </c>
      <c r="C5" s="35" t="s">
        <v>150</v>
      </c>
      <c r="D5" s="35" t="s">
        <v>151</v>
      </c>
      <c r="E5" s="35" t="s">
        <v>152</v>
      </c>
      <c r="F5" s="35" t="s">
        <v>153</v>
      </c>
      <c r="G5" s="35" t="s">
        <v>154</v>
      </c>
      <c r="H5" s="35" t="s">
        <v>155</v>
      </c>
      <c r="I5" s="35" t="s">
        <v>156</v>
      </c>
      <c r="J5" s="17"/>
      <c r="K5" s="17"/>
      <c r="L5" s="35" t="s">
        <v>157</v>
      </c>
      <c r="M5" s="36"/>
      <c r="N5" s="35" t="s">
        <v>158</v>
      </c>
      <c r="O5">
        <v>0.21</v>
      </c>
    </row>
    <row r="6" spans="1:27">
      <c r="A6" s="35"/>
      <c r="B6" s="35"/>
      <c r="C6" s="35"/>
      <c r="D6" s="35"/>
      <c r="E6" s="35"/>
      <c r="F6" s="35"/>
      <c r="G6" s="35"/>
      <c r="H6" s="35"/>
      <c r="I6" s="35"/>
      <c r="J6" s="35" t="s">
        <v>159</v>
      </c>
      <c r="K6" s="36"/>
      <c r="L6" s="36"/>
      <c r="M6" s="36"/>
      <c r="N6" s="35"/>
    </row>
    <row r="7" spans="1:27" ht="26.45">
      <c r="A7" s="35"/>
      <c r="B7" s="35"/>
      <c r="C7" s="35"/>
      <c r="D7" s="35"/>
      <c r="E7" s="35"/>
      <c r="F7" s="35"/>
      <c r="G7" s="35"/>
      <c r="H7" s="35"/>
      <c r="I7" s="35"/>
      <c r="J7" s="6" t="s">
        <v>160</v>
      </c>
      <c r="K7" s="6" t="s">
        <v>161</v>
      </c>
      <c r="L7" s="6" t="s">
        <v>160</v>
      </c>
      <c r="M7" s="6" t="s">
        <v>161</v>
      </c>
      <c r="N7" s="35"/>
      <c r="S7" t="s">
        <v>162</v>
      </c>
      <c r="T7">
        <f>COUNTIFS(L8:L90,"=0",A8:A90,"P")+COUNTIFS(L8:L90,"",A8:A90,"P")+SUM(Q8:Q90)</f>
        <v>0</v>
      </c>
    </row>
    <row r="8" spans="1:27">
      <c r="A8" t="s">
        <v>163</v>
      </c>
      <c r="C8" s="18" t="s">
        <v>9540</v>
      </c>
      <c r="E8" s="19" t="s">
        <v>92</v>
      </c>
      <c r="L8" s="20">
        <f>L9</f>
        <v>0</v>
      </c>
      <c r="M8" s="20">
        <f>M9</f>
        <v>0</v>
      </c>
      <c r="N8" s="21"/>
    </row>
    <row r="9" spans="1:27">
      <c r="A9" t="s">
        <v>165</v>
      </c>
      <c r="C9" s="18" t="s">
        <v>178</v>
      </c>
      <c r="E9" s="19" t="s">
        <v>92</v>
      </c>
      <c r="L9" s="20">
        <f>SUMIFS(L10:L89,A10:A89,"P")</f>
        <v>0</v>
      </c>
      <c r="M9" s="20">
        <f>SUMIFS(M10:M89,A10:A89,"P")</f>
        <v>0</v>
      </c>
      <c r="N9" s="21"/>
    </row>
    <row r="10" spans="1:27" ht="26.45">
      <c r="A10" t="s">
        <v>168</v>
      </c>
      <c r="B10">
        <v>1</v>
      </c>
      <c r="C10" s="22" t="s">
        <v>9541</v>
      </c>
      <c r="D10" t="s">
        <v>170</v>
      </c>
      <c r="E10" s="23" t="s">
        <v>9542</v>
      </c>
      <c r="F10" s="24" t="s">
        <v>9543</v>
      </c>
      <c r="G10" s="25">
        <v>1</v>
      </c>
      <c r="H10" s="24">
        <v>0</v>
      </c>
      <c r="I10" s="26">
        <f>ROUND(G10*H10,P4)</f>
        <v>0</v>
      </c>
      <c r="L10" s="26">
        <v>0</v>
      </c>
      <c r="M10" s="20">
        <f>ROUND(G10*L10,P4)</f>
        <v>0</v>
      </c>
      <c r="N10" s="21" t="s">
        <v>170</v>
      </c>
      <c r="O10" s="27">
        <f>M10*AA10</f>
        <v>0</v>
      </c>
      <c r="P10">
        <v>3</v>
      </c>
      <c r="AA10">
        <f>IF(P10=1,$O$3,IF(P10=2,$O$4,$O$5))</f>
        <v>0</v>
      </c>
    </row>
    <row r="11" spans="1:27">
      <c r="A11" t="s">
        <v>173</v>
      </c>
      <c r="E11" s="23" t="s">
        <v>170</v>
      </c>
    </row>
    <row r="12" spans="1:27">
      <c r="A12" t="s">
        <v>174</v>
      </c>
      <c r="E12" s="28" t="s">
        <v>183</v>
      </c>
    </row>
    <row r="13" spans="1:27" ht="26.45">
      <c r="A13" t="s">
        <v>176</v>
      </c>
      <c r="E13" s="23" t="s">
        <v>9544</v>
      </c>
    </row>
    <row r="14" spans="1:27" ht="26.45">
      <c r="A14" t="s">
        <v>168</v>
      </c>
      <c r="B14">
        <v>2</v>
      </c>
      <c r="C14" s="22" t="s">
        <v>9545</v>
      </c>
      <c r="D14" t="s">
        <v>170</v>
      </c>
      <c r="E14" s="23" t="s">
        <v>9546</v>
      </c>
      <c r="F14" s="24" t="s">
        <v>218</v>
      </c>
      <c r="G14" s="25">
        <v>5</v>
      </c>
      <c r="H14" s="24">
        <v>0</v>
      </c>
      <c r="I14" s="26">
        <f>ROUND(G14*H14,P4)</f>
        <v>0</v>
      </c>
      <c r="L14" s="26">
        <v>0</v>
      </c>
      <c r="M14" s="20">
        <f>ROUND(G14*L14,P4)</f>
        <v>0</v>
      </c>
      <c r="N14" s="21" t="s">
        <v>170</v>
      </c>
      <c r="O14" s="27">
        <f>M14*AA14</f>
        <v>0</v>
      </c>
      <c r="P14">
        <v>3</v>
      </c>
      <c r="AA14">
        <f>IF(P14=1,$O$3,IF(P14=2,$O$4,$O$5))</f>
        <v>0</v>
      </c>
    </row>
    <row r="15" spans="1:27">
      <c r="A15" t="s">
        <v>173</v>
      </c>
      <c r="E15" s="23" t="s">
        <v>170</v>
      </c>
    </row>
    <row r="16" spans="1:27">
      <c r="A16" t="s">
        <v>174</v>
      </c>
      <c r="E16" s="28" t="s">
        <v>3056</v>
      </c>
    </row>
    <row r="17" spans="1:27" ht="92.45">
      <c r="A17" t="s">
        <v>176</v>
      </c>
      <c r="E17" s="23" t="s">
        <v>9547</v>
      </c>
    </row>
    <row r="18" spans="1:27" ht="26.45">
      <c r="A18" t="s">
        <v>168</v>
      </c>
      <c r="B18">
        <v>3</v>
      </c>
      <c r="C18" s="22" t="s">
        <v>9548</v>
      </c>
      <c r="D18" t="s">
        <v>170</v>
      </c>
      <c r="E18" s="23" t="s">
        <v>9549</v>
      </c>
      <c r="F18" s="24" t="s">
        <v>218</v>
      </c>
      <c r="G18" s="25">
        <v>15</v>
      </c>
      <c r="H18" s="24">
        <v>0</v>
      </c>
      <c r="I18" s="26">
        <f>ROUND(G18*H18,P4)</f>
        <v>0</v>
      </c>
      <c r="L18" s="26">
        <v>0</v>
      </c>
      <c r="M18" s="20">
        <f>ROUND(G18*L18,P4)</f>
        <v>0</v>
      </c>
      <c r="N18" s="21" t="s">
        <v>170</v>
      </c>
      <c r="O18" s="27">
        <f>M18*AA18</f>
        <v>0</v>
      </c>
      <c r="P18">
        <v>3</v>
      </c>
      <c r="AA18">
        <f>IF(P18=1,$O$3,IF(P18=2,$O$4,$O$5))</f>
        <v>0</v>
      </c>
    </row>
    <row r="19" spans="1:27">
      <c r="A19" t="s">
        <v>173</v>
      </c>
      <c r="E19" s="23" t="s">
        <v>170</v>
      </c>
    </row>
    <row r="20" spans="1:27">
      <c r="A20" t="s">
        <v>174</v>
      </c>
      <c r="E20" s="28" t="s">
        <v>8126</v>
      </c>
    </row>
    <row r="21" spans="1:27" ht="92.45">
      <c r="A21" t="s">
        <v>176</v>
      </c>
      <c r="E21" s="23" t="s">
        <v>9547</v>
      </c>
    </row>
    <row r="22" spans="1:27">
      <c r="A22" t="s">
        <v>168</v>
      </c>
      <c r="B22">
        <v>4</v>
      </c>
      <c r="C22" s="22" t="s">
        <v>9550</v>
      </c>
      <c r="D22" t="s">
        <v>170</v>
      </c>
      <c r="E22" s="23" t="s">
        <v>9551</v>
      </c>
      <c r="F22" s="24" t="s">
        <v>191</v>
      </c>
      <c r="G22" s="25">
        <v>1.389</v>
      </c>
      <c r="H22" s="24">
        <v>0</v>
      </c>
      <c r="I22" s="26">
        <f>ROUND(G22*H22,P4)</f>
        <v>0</v>
      </c>
      <c r="L22" s="26">
        <v>0</v>
      </c>
      <c r="M22" s="20">
        <f>ROUND(G22*L22,P4)</f>
        <v>0</v>
      </c>
      <c r="N22" s="21" t="s">
        <v>170</v>
      </c>
      <c r="O22" s="27">
        <f>M22*AA22</f>
        <v>0</v>
      </c>
      <c r="P22">
        <v>3</v>
      </c>
      <c r="AA22">
        <f>IF(P22=1,$O$3,IF(P22=2,$O$4,$O$5))</f>
        <v>0</v>
      </c>
    </row>
    <row r="23" spans="1:27">
      <c r="A23" t="s">
        <v>173</v>
      </c>
      <c r="E23" s="23" t="s">
        <v>170</v>
      </c>
    </row>
    <row r="24" spans="1:27">
      <c r="A24" t="s">
        <v>174</v>
      </c>
      <c r="E24" s="28" t="s">
        <v>9552</v>
      </c>
    </row>
    <row r="25" spans="1:27" ht="79.150000000000006">
      <c r="A25" t="s">
        <v>176</v>
      </c>
      <c r="E25" s="23" t="s">
        <v>9553</v>
      </c>
    </row>
    <row r="26" spans="1:27" ht="26.45">
      <c r="A26" t="s">
        <v>168</v>
      </c>
      <c r="B26">
        <v>5</v>
      </c>
      <c r="C26" s="22" t="s">
        <v>9554</v>
      </c>
      <c r="D26" t="s">
        <v>170</v>
      </c>
      <c r="E26" s="23" t="s">
        <v>9555</v>
      </c>
      <c r="F26" s="24" t="s">
        <v>191</v>
      </c>
      <c r="G26" s="25">
        <v>0.38400000000000001</v>
      </c>
      <c r="H26" s="24">
        <v>0</v>
      </c>
      <c r="I26" s="26">
        <f>ROUND(G26*H26,P4)</f>
        <v>0</v>
      </c>
      <c r="L26" s="26">
        <v>0</v>
      </c>
      <c r="M26" s="20">
        <f>ROUND(G26*L26,P4)</f>
        <v>0</v>
      </c>
      <c r="N26" s="21" t="s">
        <v>170</v>
      </c>
      <c r="O26" s="27">
        <f>M26*AA26</f>
        <v>0</v>
      </c>
      <c r="P26">
        <v>3</v>
      </c>
      <c r="AA26">
        <f>IF(P26=1,$O$3,IF(P26=2,$O$4,$O$5))</f>
        <v>0</v>
      </c>
    </row>
    <row r="27" spans="1:27">
      <c r="A27" t="s">
        <v>173</v>
      </c>
      <c r="E27" s="23" t="s">
        <v>170</v>
      </c>
    </row>
    <row r="28" spans="1:27">
      <c r="A28" t="s">
        <v>174</v>
      </c>
      <c r="E28" s="28" t="s">
        <v>9556</v>
      </c>
    </row>
    <row r="29" spans="1:27" ht="79.150000000000006">
      <c r="A29" t="s">
        <v>176</v>
      </c>
      <c r="E29" s="23" t="s">
        <v>9553</v>
      </c>
    </row>
    <row r="30" spans="1:27">
      <c r="A30" t="s">
        <v>168</v>
      </c>
      <c r="B30">
        <v>6</v>
      </c>
      <c r="C30" s="22" t="s">
        <v>9557</v>
      </c>
      <c r="D30" t="s">
        <v>170</v>
      </c>
      <c r="E30" s="23" t="s">
        <v>9558</v>
      </c>
      <c r="F30" s="24" t="s">
        <v>191</v>
      </c>
      <c r="G30" s="25">
        <v>0.94899999999999995</v>
      </c>
      <c r="H30" s="24">
        <v>0</v>
      </c>
      <c r="I30" s="26">
        <f>ROUND(G30*H30,P4)</f>
        <v>0</v>
      </c>
      <c r="L30" s="26">
        <v>0</v>
      </c>
      <c r="M30" s="20">
        <f>ROUND(G30*L30,P4)</f>
        <v>0</v>
      </c>
      <c r="N30" s="21" t="s">
        <v>192</v>
      </c>
      <c r="O30" s="27">
        <f>M30*AA30</f>
        <v>0</v>
      </c>
      <c r="P30">
        <v>3</v>
      </c>
      <c r="AA30">
        <f>IF(P30=1,$O$3,IF(P30=2,$O$4,$O$5))</f>
        <v>0</v>
      </c>
    </row>
    <row r="31" spans="1:27">
      <c r="A31" t="s">
        <v>173</v>
      </c>
      <c r="E31" s="23" t="s">
        <v>170</v>
      </c>
    </row>
    <row r="32" spans="1:27">
      <c r="A32" t="s">
        <v>174</v>
      </c>
      <c r="E32" s="28" t="s">
        <v>9559</v>
      </c>
    </row>
    <row r="33" spans="1:27" ht="79.150000000000006">
      <c r="A33" t="s">
        <v>176</v>
      </c>
      <c r="E33" s="23" t="s">
        <v>9553</v>
      </c>
    </row>
    <row r="34" spans="1:27">
      <c r="A34" t="s">
        <v>168</v>
      </c>
      <c r="B34">
        <v>7</v>
      </c>
      <c r="C34" s="22" t="s">
        <v>9560</v>
      </c>
      <c r="D34" t="s">
        <v>170</v>
      </c>
      <c r="E34" s="23" t="s">
        <v>9558</v>
      </c>
      <c r="F34" s="24" t="s">
        <v>191</v>
      </c>
      <c r="G34" s="25">
        <v>0.54600000000000004</v>
      </c>
      <c r="H34" s="24">
        <v>0</v>
      </c>
      <c r="I34" s="26">
        <f>ROUND(G34*H34,P4)</f>
        <v>0</v>
      </c>
      <c r="L34" s="26">
        <v>0</v>
      </c>
      <c r="M34" s="20">
        <f>ROUND(G34*L34,P4)</f>
        <v>0</v>
      </c>
      <c r="N34" s="21" t="s">
        <v>192</v>
      </c>
      <c r="O34" s="27">
        <f>M34*AA34</f>
        <v>0</v>
      </c>
      <c r="P34">
        <v>3</v>
      </c>
      <c r="AA34">
        <f>IF(P34=1,$O$3,IF(P34=2,$O$4,$O$5))</f>
        <v>0</v>
      </c>
    </row>
    <row r="35" spans="1:27">
      <c r="A35" t="s">
        <v>173</v>
      </c>
      <c r="E35" s="23" t="s">
        <v>170</v>
      </c>
    </row>
    <row r="36" spans="1:27">
      <c r="A36" t="s">
        <v>174</v>
      </c>
      <c r="E36" s="28" t="s">
        <v>9561</v>
      </c>
    </row>
    <row r="37" spans="1:27" ht="79.150000000000006">
      <c r="A37" t="s">
        <v>176</v>
      </c>
      <c r="E37" s="23" t="s">
        <v>9553</v>
      </c>
    </row>
    <row r="38" spans="1:27">
      <c r="A38" t="s">
        <v>168</v>
      </c>
      <c r="B38">
        <v>8</v>
      </c>
      <c r="C38" s="22" t="s">
        <v>9562</v>
      </c>
      <c r="D38" t="s">
        <v>170</v>
      </c>
      <c r="E38" s="23" t="s">
        <v>9558</v>
      </c>
      <c r="F38" s="24" t="s">
        <v>191</v>
      </c>
      <c r="G38" s="25">
        <v>1.6850000000000001</v>
      </c>
      <c r="H38" s="24">
        <v>0</v>
      </c>
      <c r="I38" s="26">
        <f>ROUND(G38*H38,P4)</f>
        <v>0</v>
      </c>
      <c r="L38" s="26">
        <v>0</v>
      </c>
      <c r="M38" s="20">
        <f>ROUND(G38*L38,P4)</f>
        <v>0</v>
      </c>
      <c r="N38" s="21" t="s">
        <v>192</v>
      </c>
      <c r="O38" s="27">
        <f>M38*AA38</f>
        <v>0</v>
      </c>
      <c r="P38">
        <v>3</v>
      </c>
      <c r="AA38">
        <f>IF(P38=1,$O$3,IF(P38=2,$O$4,$O$5))</f>
        <v>0</v>
      </c>
    </row>
    <row r="39" spans="1:27">
      <c r="A39" t="s">
        <v>173</v>
      </c>
      <c r="E39" s="23" t="s">
        <v>170</v>
      </c>
    </row>
    <row r="40" spans="1:27">
      <c r="A40" t="s">
        <v>174</v>
      </c>
      <c r="E40" s="28" t="s">
        <v>9563</v>
      </c>
    </row>
    <row r="41" spans="1:27" ht="79.150000000000006">
      <c r="A41" t="s">
        <v>176</v>
      </c>
      <c r="E41" s="23" t="s">
        <v>9553</v>
      </c>
    </row>
    <row r="42" spans="1:27">
      <c r="A42" t="s">
        <v>168</v>
      </c>
      <c r="B42">
        <v>9</v>
      </c>
      <c r="C42" s="22" t="s">
        <v>9564</v>
      </c>
      <c r="D42" t="s">
        <v>170</v>
      </c>
      <c r="E42" s="23" t="s">
        <v>9558</v>
      </c>
      <c r="F42" s="24" t="s">
        <v>191</v>
      </c>
      <c r="G42" s="25">
        <v>1.4930000000000001</v>
      </c>
      <c r="H42" s="24">
        <v>0</v>
      </c>
      <c r="I42" s="26">
        <f>ROUND(G42*H42,P4)</f>
        <v>0</v>
      </c>
      <c r="L42" s="26">
        <v>0</v>
      </c>
      <c r="M42" s="20">
        <f>ROUND(G42*L42,P4)</f>
        <v>0</v>
      </c>
      <c r="N42" s="21" t="s">
        <v>192</v>
      </c>
      <c r="O42" s="27">
        <f>M42*AA42</f>
        <v>0</v>
      </c>
      <c r="P42">
        <v>3</v>
      </c>
      <c r="AA42">
        <f>IF(P42=1,$O$3,IF(P42=2,$O$4,$O$5))</f>
        <v>0</v>
      </c>
    </row>
    <row r="43" spans="1:27">
      <c r="A43" t="s">
        <v>173</v>
      </c>
      <c r="E43" s="23" t="s">
        <v>170</v>
      </c>
    </row>
    <row r="44" spans="1:27">
      <c r="A44" t="s">
        <v>174</v>
      </c>
      <c r="E44" s="28" t="s">
        <v>9565</v>
      </c>
    </row>
    <row r="45" spans="1:27" ht="105.6">
      <c r="A45" t="s">
        <v>176</v>
      </c>
      <c r="E45" s="23" t="s">
        <v>9566</v>
      </c>
    </row>
    <row r="46" spans="1:27">
      <c r="A46" t="s">
        <v>168</v>
      </c>
      <c r="B46">
        <v>10</v>
      </c>
      <c r="C46" s="22" t="s">
        <v>9567</v>
      </c>
      <c r="D46" t="s">
        <v>170</v>
      </c>
      <c r="E46" s="23" t="s">
        <v>9558</v>
      </c>
      <c r="F46" s="24" t="s">
        <v>191</v>
      </c>
      <c r="G46" s="25">
        <v>0.154</v>
      </c>
      <c r="H46" s="24">
        <v>0</v>
      </c>
      <c r="I46" s="26">
        <f>ROUND(G46*H46,P4)</f>
        <v>0</v>
      </c>
      <c r="L46" s="26">
        <v>0</v>
      </c>
      <c r="M46" s="20">
        <f>ROUND(G46*L46,P4)</f>
        <v>0</v>
      </c>
      <c r="N46" s="21" t="s">
        <v>192</v>
      </c>
      <c r="O46" s="27">
        <f>M46*AA46</f>
        <v>0</v>
      </c>
      <c r="P46">
        <v>3</v>
      </c>
      <c r="AA46">
        <f>IF(P46=1,$O$3,IF(P46=2,$O$4,$O$5))</f>
        <v>0</v>
      </c>
    </row>
    <row r="47" spans="1:27">
      <c r="A47" t="s">
        <v>173</v>
      </c>
      <c r="E47" s="23" t="s">
        <v>170</v>
      </c>
    </row>
    <row r="48" spans="1:27">
      <c r="A48" t="s">
        <v>174</v>
      </c>
      <c r="E48" s="28" t="s">
        <v>9568</v>
      </c>
    </row>
    <row r="49" spans="1:27" ht="79.150000000000006">
      <c r="A49" t="s">
        <v>176</v>
      </c>
      <c r="E49" s="23" t="s">
        <v>9553</v>
      </c>
    </row>
    <row r="50" spans="1:27">
      <c r="A50" t="s">
        <v>168</v>
      </c>
      <c r="B50">
        <v>11</v>
      </c>
      <c r="C50" s="22" t="s">
        <v>9569</v>
      </c>
      <c r="D50" t="s">
        <v>170</v>
      </c>
      <c r="E50" s="23" t="s">
        <v>9558</v>
      </c>
      <c r="F50" s="24" t="s">
        <v>191</v>
      </c>
      <c r="G50" s="25">
        <v>0.33800000000000002</v>
      </c>
      <c r="H50" s="24">
        <v>0</v>
      </c>
      <c r="I50" s="26">
        <f>ROUND(G50*H50,P4)</f>
        <v>0</v>
      </c>
      <c r="L50" s="26">
        <v>0</v>
      </c>
      <c r="M50" s="20">
        <f>ROUND(G50*L50,P4)</f>
        <v>0</v>
      </c>
      <c r="N50" s="21" t="s">
        <v>192</v>
      </c>
      <c r="O50" s="27">
        <f>M50*AA50</f>
        <v>0</v>
      </c>
      <c r="P50">
        <v>3</v>
      </c>
      <c r="AA50">
        <f>IF(P50=1,$O$3,IF(P50=2,$O$4,$O$5))</f>
        <v>0</v>
      </c>
    </row>
    <row r="51" spans="1:27">
      <c r="A51" t="s">
        <v>173</v>
      </c>
      <c r="E51" s="23" t="s">
        <v>170</v>
      </c>
    </row>
    <row r="52" spans="1:27">
      <c r="A52" t="s">
        <v>174</v>
      </c>
      <c r="E52" s="28" t="s">
        <v>9570</v>
      </c>
    </row>
    <row r="53" spans="1:27" ht="79.150000000000006">
      <c r="A53" t="s">
        <v>176</v>
      </c>
      <c r="E53" s="23" t="s">
        <v>9553</v>
      </c>
    </row>
    <row r="54" spans="1:27">
      <c r="A54" t="s">
        <v>168</v>
      </c>
      <c r="B54">
        <v>12</v>
      </c>
      <c r="C54" s="22" t="s">
        <v>9571</v>
      </c>
      <c r="D54" t="s">
        <v>170</v>
      </c>
      <c r="E54" s="23" t="s">
        <v>9558</v>
      </c>
      <c r="F54" s="24" t="s">
        <v>191</v>
      </c>
      <c r="G54" s="25">
        <v>0.52600000000000002</v>
      </c>
      <c r="H54" s="24">
        <v>0</v>
      </c>
      <c r="I54" s="26">
        <f>ROUND(G54*H54,P4)</f>
        <v>0</v>
      </c>
      <c r="L54" s="26">
        <v>0</v>
      </c>
      <c r="M54" s="20">
        <f>ROUND(G54*L54,P4)</f>
        <v>0</v>
      </c>
      <c r="N54" s="21" t="s">
        <v>192</v>
      </c>
      <c r="O54" s="27">
        <f>M54*AA54</f>
        <v>0</v>
      </c>
      <c r="P54">
        <v>3</v>
      </c>
      <c r="AA54">
        <f>IF(P54=1,$O$3,IF(P54=2,$O$4,$O$5))</f>
        <v>0</v>
      </c>
    </row>
    <row r="55" spans="1:27">
      <c r="A55" t="s">
        <v>173</v>
      </c>
      <c r="E55" s="23" t="s">
        <v>170</v>
      </c>
    </row>
    <row r="56" spans="1:27">
      <c r="A56" t="s">
        <v>174</v>
      </c>
      <c r="E56" s="28" t="s">
        <v>9572</v>
      </c>
    </row>
    <row r="57" spans="1:27" ht="79.150000000000006">
      <c r="A57" t="s">
        <v>176</v>
      </c>
      <c r="E57" s="23" t="s">
        <v>9553</v>
      </c>
    </row>
    <row r="58" spans="1:27">
      <c r="A58" t="s">
        <v>168</v>
      </c>
      <c r="B58">
        <v>13</v>
      </c>
      <c r="C58" s="22" t="s">
        <v>9573</v>
      </c>
      <c r="D58" t="s">
        <v>170</v>
      </c>
      <c r="E58" s="23" t="s">
        <v>9558</v>
      </c>
      <c r="F58" s="24" t="s">
        <v>191</v>
      </c>
      <c r="G58" s="25">
        <v>0.17399999999999999</v>
      </c>
      <c r="H58" s="24">
        <v>0</v>
      </c>
      <c r="I58" s="26">
        <f>ROUND(G58*H58,P4)</f>
        <v>0</v>
      </c>
      <c r="L58" s="26">
        <v>0</v>
      </c>
      <c r="M58" s="20">
        <f>ROUND(G58*L58,P4)</f>
        <v>0</v>
      </c>
      <c r="N58" s="21" t="s">
        <v>192</v>
      </c>
      <c r="O58" s="27">
        <f>M58*AA58</f>
        <v>0</v>
      </c>
      <c r="P58">
        <v>3</v>
      </c>
      <c r="AA58">
        <f>IF(P58=1,$O$3,IF(P58=2,$O$4,$O$5))</f>
        <v>0</v>
      </c>
    </row>
    <row r="59" spans="1:27">
      <c r="A59" t="s">
        <v>173</v>
      </c>
      <c r="E59" s="23" t="s">
        <v>170</v>
      </c>
    </row>
    <row r="60" spans="1:27">
      <c r="A60" t="s">
        <v>174</v>
      </c>
      <c r="E60" s="28" t="s">
        <v>9484</v>
      </c>
    </row>
    <row r="61" spans="1:27" ht="79.150000000000006">
      <c r="A61" t="s">
        <v>176</v>
      </c>
      <c r="E61" s="23" t="s">
        <v>9553</v>
      </c>
    </row>
    <row r="62" spans="1:27" ht="26.45">
      <c r="A62" t="s">
        <v>168</v>
      </c>
      <c r="B62">
        <v>14</v>
      </c>
      <c r="C62" s="22" t="s">
        <v>9574</v>
      </c>
      <c r="D62" t="s">
        <v>170</v>
      </c>
      <c r="E62" s="23" t="s">
        <v>9575</v>
      </c>
      <c r="F62" s="24" t="s">
        <v>218</v>
      </c>
      <c r="G62" s="25">
        <v>2</v>
      </c>
      <c r="H62" s="24">
        <v>0</v>
      </c>
      <c r="I62" s="26">
        <f>ROUND(G62*H62,P4)</f>
        <v>0</v>
      </c>
      <c r="L62" s="26">
        <v>0</v>
      </c>
      <c r="M62" s="20">
        <f>ROUND(G62*L62,P4)</f>
        <v>0</v>
      </c>
      <c r="N62" s="21" t="s">
        <v>170</v>
      </c>
      <c r="O62" s="27">
        <f>M62*AA62</f>
        <v>0</v>
      </c>
      <c r="P62">
        <v>3</v>
      </c>
      <c r="AA62">
        <f>IF(P62=1,$O$3,IF(P62=2,$O$4,$O$5))</f>
        <v>0</v>
      </c>
    </row>
    <row r="63" spans="1:27">
      <c r="A63" t="s">
        <v>173</v>
      </c>
      <c r="E63" s="23" t="s">
        <v>170</v>
      </c>
    </row>
    <row r="64" spans="1:27">
      <c r="A64" t="s">
        <v>174</v>
      </c>
      <c r="E64" s="28" t="s">
        <v>3092</v>
      </c>
    </row>
    <row r="65" spans="1:27" ht="79.150000000000006">
      <c r="A65" t="s">
        <v>176</v>
      </c>
      <c r="E65" s="23" t="s">
        <v>9553</v>
      </c>
    </row>
    <row r="66" spans="1:27">
      <c r="A66" t="s">
        <v>168</v>
      </c>
      <c r="B66">
        <v>15</v>
      </c>
      <c r="C66" s="22" t="s">
        <v>9576</v>
      </c>
      <c r="D66" t="s">
        <v>170</v>
      </c>
      <c r="E66" s="23" t="s">
        <v>9558</v>
      </c>
      <c r="F66" s="24" t="s">
        <v>191</v>
      </c>
      <c r="G66" s="25">
        <v>0.17499999999999999</v>
      </c>
      <c r="H66" s="24">
        <v>0</v>
      </c>
      <c r="I66" s="26">
        <f>ROUND(G66*H66,P4)</f>
        <v>0</v>
      </c>
      <c r="L66" s="26">
        <v>0</v>
      </c>
      <c r="M66" s="20">
        <f>ROUND(G66*L66,P4)</f>
        <v>0</v>
      </c>
      <c r="N66" s="21" t="s">
        <v>192</v>
      </c>
      <c r="O66" s="27">
        <f>M66*AA66</f>
        <v>0</v>
      </c>
      <c r="P66">
        <v>3</v>
      </c>
      <c r="AA66">
        <f>IF(P66=1,$O$3,IF(P66=2,$O$4,$O$5))</f>
        <v>0</v>
      </c>
    </row>
    <row r="67" spans="1:27">
      <c r="A67" t="s">
        <v>173</v>
      </c>
      <c r="E67" s="23" t="s">
        <v>170</v>
      </c>
    </row>
    <row r="68" spans="1:27">
      <c r="A68" t="s">
        <v>174</v>
      </c>
      <c r="E68" s="28" t="s">
        <v>9577</v>
      </c>
    </row>
    <row r="69" spans="1:27" ht="79.150000000000006">
      <c r="A69" t="s">
        <v>176</v>
      </c>
      <c r="E69" s="23" t="s">
        <v>9553</v>
      </c>
    </row>
    <row r="70" spans="1:27">
      <c r="A70" t="s">
        <v>168</v>
      </c>
      <c r="B70">
        <v>16</v>
      </c>
      <c r="C70" s="22" t="s">
        <v>9578</v>
      </c>
      <c r="D70" t="s">
        <v>170</v>
      </c>
      <c r="E70" s="23" t="s">
        <v>9558</v>
      </c>
      <c r="F70" s="24" t="s">
        <v>191</v>
      </c>
      <c r="G70" s="25">
        <v>0.626</v>
      </c>
      <c r="H70" s="24">
        <v>0</v>
      </c>
      <c r="I70" s="26">
        <f>ROUND(G70*H70,P4)</f>
        <v>0</v>
      </c>
      <c r="L70" s="26">
        <v>0</v>
      </c>
      <c r="M70" s="20">
        <f>ROUND(G70*L70,P4)</f>
        <v>0</v>
      </c>
      <c r="N70" s="21" t="s">
        <v>192</v>
      </c>
      <c r="O70" s="27">
        <f>M70*AA70</f>
        <v>0</v>
      </c>
      <c r="P70">
        <v>3</v>
      </c>
      <c r="AA70">
        <f>IF(P70=1,$O$3,IF(P70=2,$O$4,$O$5))</f>
        <v>0</v>
      </c>
    </row>
    <row r="71" spans="1:27">
      <c r="A71" t="s">
        <v>173</v>
      </c>
      <c r="E71" s="23" t="s">
        <v>170</v>
      </c>
    </row>
    <row r="72" spans="1:27">
      <c r="A72" t="s">
        <v>174</v>
      </c>
      <c r="E72" s="28" t="s">
        <v>9579</v>
      </c>
    </row>
    <row r="73" spans="1:27" ht="79.150000000000006">
      <c r="A73" t="s">
        <v>176</v>
      </c>
      <c r="E73" s="23" t="s">
        <v>9553</v>
      </c>
    </row>
    <row r="74" spans="1:27">
      <c r="A74" t="s">
        <v>168</v>
      </c>
      <c r="B74">
        <v>17</v>
      </c>
      <c r="C74" s="22" t="s">
        <v>9580</v>
      </c>
      <c r="D74" t="s">
        <v>170</v>
      </c>
      <c r="E74" s="23" t="s">
        <v>9558</v>
      </c>
      <c r="F74" s="24" t="s">
        <v>191</v>
      </c>
      <c r="G74" s="25">
        <v>0.39500000000000002</v>
      </c>
      <c r="H74" s="24">
        <v>0</v>
      </c>
      <c r="I74" s="26">
        <f>ROUND(G74*H74,P4)</f>
        <v>0</v>
      </c>
      <c r="L74" s="26">
        <v>0</v>
      </c>
      <c r="M74" s="20">
        <f>ROUND(G74*L74,P4)</f>
        <v>0</v>
      </c>
      <c r="N74" s="21" t="s">
        <v>192</v>
      </c>
      <c r="O74" s="27">
        <f>M74*AA74</f>
        <v>0</v>
      </c>
      <c r="P74">
        <v>3</v>
      </c>
      <c r="AA74">
        <f>IF(P74=1,$O$3,IF(P74=2,$O$4,$O$5))</f>
        <v>0</v>
      </c>
    </row>
    <row r="75" spans="1:27">
      <c r="A75" t="s">
        <v>173</v>
      </c>
      <c r="E75" s="23" t="s">
        <v>170</v>
      </c>
    </row>
    <row r="76" spans="1:27">
      <c r="A76" t="s">
        <v>174</v>
      </c>
      <c r="E76" s="28" t="s">
        <v>9581</v>
      </c>
    </row>
    <row r="77" spans="1:27" ht="79.150000000000006">
      <c r="A77" t="s">
        <v>176</v>
      </c>
      <c r="E77" s="23" t="s">
        <v>9553</v>
      </c>
    </row>
    <row r="78" spans="1:27">
      <c r="A78" t="s">
        <v>168</v>
      </c>
      <c r="B78">
        <v>18</v>
      </c>
      <c r="C78" s="22" t="s">
        <v>9582</v>
      </c>
      <c r="D78" t="s">
        <v>170</v>
      </c>
      <c r="E78" s="23" t="s">
        <v>9558</v>
      </c>
      <c r="F78" s="24" t="s">
        <v>191</v>
      </c>
      <c r="G78" s="25">
        <v>5.5220000000000002</v>
      </c>
      <c r="H78" s="24">
        <v>0</v>
      </c>
      <c r="I78" s="26">
        <f>ROUND(G78*H78,P4)</f>
        <v>0</v>
      </c>
      <c r="L78" s="26">
        <v>0</v>
      </c>
      <c r="M78" s="20">
        <f>ROUND(G78*L78,P4)</f>
        <v>0</v>
      </c>
      <c r="N78" s="21" t="s">
        <v>192</v>
      </c>
      <c r="O78" s="27">
        <f>M78*AA78</f>
        <v>0</v>
      </c>
      <c r="P78">
        <v>3</v>
      </c>
      <c r="AA78">
        <f>IF(P78=1,$O$3,IF(P78=2,$O$4,$O$5))</f>
        <v>0</v>
      </c>
    </row>
    <row r="79" spans="1:27">
      <c r="A79" t="s">
        <v>173</v>
      </c>
      <c r="E79" s="23" t="s">
        <v>170</v>
      </c>
    </row>
    <row r="80" spans="1:27">
      <c r="A80" t="s">
        <v>174</v>
      </c>
      <c r="E80" s="28" t="s">
        <v>9583</v>
      </c>
    </row>
    <row r="81" spans="1:27" ht="79.150000000000006">
      <c r="A81" t="s">
        <v>176</v>
      </c>
      <c r="E81" s="23" t="s">
        <v>9553</v>
      </c>
    </row>
    <row r="82" spans="1:27">
      <c r="A82" t="s">
        <v>168</v>
      </c>
      <c r="B82">
        <v>19</v>
      </c>
      <c r="C82" s="22" t="s">
        <v>9584</v>
      </c>
      <c r="D82" t="s">
        <v>170</v>
      </c>
      <c r="E82" s="23" t="s">
        <v>9585</v>
      </c>
      <c r="F82" s="24" t="s">
        <v>218</v>
      </c>
      <c r="G82" s="25">
        <v>3</v>
      </c>
      <c r="H82" s="24">
        <v>0</v>
      </c>
      <c r="I82" s="26">
        <f>ROUND(G82*H82,P4)</f>
        <v>0</v>
      </c>
      <c r="L82" s="26">
        <v>0</v>
      </c>
      <c r="M82" s="20">
        <f>ROUND(G82*L82,P4)</f>
        <v>0</v>
      </c>
      <c r="N82" s="21" t="s">
        <v>192</v>
      </c>
      <c r="O82" s="27">
        <f>M82*AA82</f>
        <v>0</v>
      </c>
      <c r="P82">
        <v>3</v>
      </c>
      <c r="AA82">
        <f>IF(P82=1,$O$3,IF(P82=2,$O$4,$O$5))</f>
        <v>0</v>
      </c>
    </row>
    <row r="83" spans="1:27">
      <c r="A83" t="s">
        <v>173</v>
      </c>
      <c r="E83" s="23" t="s">
        <v>170</v>
      </c>
    </row>
    <row r="84" spans="1:27">
      <c r="A84" t="s">
        <v>174</v>
      </c>
      <c r="E84" s="28" t="s">
        <v>3202</v>
      </c>
    </row>
    <row r="85" spans="1:27" ht="79.150000000000006">
      <c r="A85" t="s">
        <v>176</v>
      </c>
      <c r="E85" s="23" t="s">
        <v>9586</v>
      </c>
    </row>
    <row r="86" spans="1:27">
      <c r="A86" t="s">
        <v>168</v>
      </c>
      <c r="B86">
        <v>20</v>
      </c>
      <c r="C86" s="22" t="s">
        <v>9587</v>
      </c>
      <c r="D86" t="s">
        <v>170</v>
      </c>
      <c r="E86" s="23" t="s">
        <v>9588</v>
      </c>
      <c r="F86" s="24" t="s">
        <v>218</v>
      </c>
      <c r="G86" s="25">
        <v>7</v>
      </c>
      <c r="H86" s="24">
        <v>0</v>
      </c>
      <c r="I86" s="26">
        <f>ROUND(G86*H86,P4)</f>
        <v>0</v>
      </c>
      <c r="L86" s="26">
        <v>0</v>
      </c>
      <c r="M86" s="20">
        <f>ROUND(G86*L86,P4)</f>
        <v>0</v>
      </c>
      <c r="N86" s="21" t="s">
        <v>192</v>
      </c>
      <c r="O86" s="27">
        <f>M86*AA86</f>
        <v>0</v>
      </c>
      <c r="P86">
        <v>3</v>
      </c>
      <c r="AA86">
        <f>IF(P86=1,$O$3,IF(P86=2,$O$4,$O$5))</f>
        <v>0</v>
      </c>
    </row>
    <row r="87" spans="1:27">
      <c r="A87" t="s">
        <v>173</v>
      </c>
      <c r="E87" s="23" t="s">
        <v>170</v>
      </c>
    </row>
    <row r="88" spans="1:27">
      <c r="A88" t="s">
        <v>174</v>
      </c>
      <c r="E88" s="28" t="s">
        <v>6943</v>
      </c>
    </row>
    <row r="89" spans="1:27" ht="52.9">
      <c r="A89" t="s">
        <v>176</v>
      </c>
      <c r="E89" s="23" t="s">
        <v>9589</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 right="0" top="0" bottom="0" header="0" footer="0"/>
  <pageSetup fitToHeight="0"/>
  <drawing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pageSetUpPr fitToPage="1"/>
  </sheetPr>
  <dimension ref="A1:AA125"/>
  <sheetViews>
    <sheetView workbookViewId="0"/>
  </sheetViews>
  <sheetFormatPr defaultRowHeight="13.15"/>
  <cols>
    <col min="1" max="1" width="8.85546875" hidden="1"/>
    <col min="2" max="2" width="11.5703125" customWidth="1"/>
    <col min="3" max="3" width="14.28515625" customWidth="1"/>
    <col min="5" max="5" width="71.28515625" customWidth="1"/>
    <col min="6" max="6" width="11.5703125" customWidth="1"/>
    <col min="7" max="9" width="16.28515625" customWidth="1"/>
    <col min="10" max="11" width="8.85546875" hidden="1"/>
    <col min="12" max="14" width="16.28515625" customWidth="1"/>
    <col min="15" max="17" width="8.85546875" hidden="1"/>
    <col min="19" max="19" width="31" customWidth="1"/>
    <col min="27" max="27" width="8.85546875" hidden="1"/>
  </cols>
  <sheetData>
    <row r="1" spans="1:27" ht="36.950000000000003" customHeight="1">
      <c r="A1" s="13" t="s">
        <v>143</v>
      </c>
      <c r="B1" s="1"/>
      <c r="C1" s="29"/>
      <c r="D1" s="1"/>
      <c r="E1" s="1"/>
      <c r="F1" s="1"/>
      <c r="G1" s="1"/>
      <c r="H1" s="1"/>
      <c r="I1" s="1"/>
      <c r="J1" s="1"/>
      <c r="K1" s="1"/>
      <c r="L1" s="1"/>
      <c r="M1" s="1"/>
      <c r="N1" s="1"/>
      <c r="P1">
        <v>3</v>
      </c>
    </row>
    <row r="2" spans="1:27" ht="19.899999999999999" customHeight="1">
      <c r="A2" s="13"/>
      <c r="B2" s="1"/>
      <c r="C2" s="29"/>
      <c r="D2" s="1"/>
      <c r="E2" s="1"/>
      <c r="F2" s="1"/>
      <c r="G2" s="1"/>
      <c r="H2" s="1"/>
      <c r="I2" s="1"/>
      <c r="J2" s="1"/>
      <c r="K2" s="1"/>
      <c r="L2" s="1"/>
      <c r="M2" s="1"/>
      <c r="N2" s="1"/>
    </row>
    <row r="3" spans="1:27" ht="33.950000000000003" customHeight="1">
      <c r="A3" s="13" t="s">
        <v>144</v>
      </c>
      <c r="B3" s="14" t="s">
        <v>145</v>
      </c>
      <c r="C3" s="33" t="s">
        <v>1</v>
      </c>
      <c r="D3" s="29"/>
      <c r="E3" s="34" t="s">
        <v>2</v>
      </c>
      <c r="F3" s="29"/>
      <c r="G3" s="29"/>
      <c r="H3" s="29"/>
      <c r="L3" s="15" t="s">
        <v>67</v>
      </c>
      <c r="M3" s="16">
        <f>Rekapitulace!C38</f>
        <v>0</v>
      </c>
      <c r="N3" s="3" t="s">
        <v>3</v>
      </c>
      <c r="O3">
        <v>0</v>
      </c>
      <c r="P3">
        <v>2</v>
      </c>
    </row>
    <row r="4" spans="1:27" ht="33.950000000000003" customHeight="1">
      <c r="A4" s="13" t="s">
        <v>146</v>
      </c>
      <c r="B4" s="14" t="s">
        <v>147</v>
      </c>
      <c r="C4" s="33" t="s">
        <v>67</v>
      </c>
      <c r="D4" s="29"/>
      <c r="E4" s="34" t="s">
        <v>68</v>
      </c>
      <c r="F4" s="29"/>
      <c r="G4" s="29"/>
      <c r="H4" s="29"/>
      <c r="O4">
        <v>0.12</v>
      </c>
      <c r="P4">
        <v>2</v>
      </c>
    </row>
    <row r="5" spans="1:27">
      <c r="A5" s="35" t="s">
        <v>148</v>
      </c>
      <c r="B5" s="35" t="s">
        <v>149</v>
      </c>
      <c r="C5" s="35" t="s">
        <v>150</v>
      </c>
      <c r="D5" s="35" t="s">
        <v>151</v>
      </c>
      <c r="E5" s="35" t="s">
        <v>152</v>
      </c>
      <c r="F5" s="35" t="s">
        <v>153</v>
      </c>
      <c r="G5" s="35" t="s">
        <v>154</v>
      </c>
      <c r="H5" s="35" t="s">
        <v>155</v>
      </c>
      <c r="I5" s="35" t="s">
        <v>156</v>
      </c>
      <c r="J5" s="17"/>
      <c r="K5" s="17"/>
      <c r="L5" s="35" t="s">
        <v>157</v>
      </c>
      <c r="M5" s="36"/>
      <c r="N5" s="35" t="s">
        <v>158</v>
      </c>
      <c r="O5">
        <v>0.21</v>
      </c>
    </row>
    <row r="6" spans="1:27">
      <c r="A6" s="35"/>
      <c r="B6" s="35"/>
      <c r="C6" s="35"/>
      <c r="D6" s="35"/>
      <c r="E6" s="35"/>
      <c r="F6" s="35"/>
      <c r="G6" s="35"/>
      <c r="H6" s="35"/>
      <c r="I6" s="35"/>
      <c r="J6" s="35" t="s">
        <v>159</v>
      </c>
      <c r="K6" s="36"/>
      <c r="L6" s="36"/>
      <c r="M6" s="36"/>
      <c r="N6" s="35"/>
    </row>
    <row r="7" spans="1:27" ht="26.45">
      <c r="A7" s="35"/>
      <c r="B7" s="35"/>
      <c r="C7" s="35"/>
      <c r="D7" s="35"/>
      <c r="E7" s="35"/>
      <c r="F7" s="35"/>
      <c r="G7" s="35"/>
      <c r="H7" s="35"/>
      <c r="I7" s="35"/>
      <c r="J7" s="6" t="s">
        <v>160</v>
      </c>
      <c r="K7" s="6" t="s">
        <v>161</v>
      </c>
      <c r="L7" s="6" t="s">
        <v>160</v>
      </c>
      <c r="M7" s="6" t="s">
        <v>161</v>
      </c>
      <c r="N7" s="35"/>
      <c r="S7" t="s">
        <v>162</v>
      </c>
      <c r="T7">
        <f>COUNTIFS(L8:L126,"=0",A8:A126,"P")+COUNTIFS(L8:L126,"",A8:A126,"P")+SUM(Q8:Q126)</f>
        <v>0</v>
      </c>
    </row>
    <row r="8" spans="1:27" ht="26.45">
      <c r="A8" t="s">
        <v>163</v>
      </c>
      <c r="C8" s="18" t="s">
        <v>9590</v>
      </c>
      <c r="E8" s="19" t="s">
        <v>94</v>
      </c>
      <c r="L8" s="20">
        <f>L9+L34+L55+L64+L69+L90+L99+L112+L121</f>
        <v>0</v>
      </c>
      <c r="M8" s="20">
        <f>M9+M34+M55+M64+M69+M90+M99+M112+M121</f>
        <v>0</v>
      </c>
      <c r="N8" s="21"/>
    </row>
    <row r="9" spans="1:27">
      <c r="A9" t="s">
        <v>165</v>
      </c>
      <c r="C9" s="18" t="s">
        <v>2124</v>
      </c>
      <c r="E9" s="19" t="s">
        <v>2401</v>
      </c>
      <c r="L9" s="20">
        <f>SUMIFS(L10:L33,A10:A33,"P")</f>
        <v>0</v>
      </c>
      <c r="M9" s="20">
        <f>SUMIFS(M10:M33,A10:A33,"P")</f>
        <v>0</v>
      </c>
      <c r="N9" s="21"/>
    </row>
    <row r="10" spans="1:27">
      <c r="A10" t="s">
        <v>168</v>
      </c>
      <c r="B10">
        <v>1</v>
      </c>
      <c r="C10" s="22" t="s">
        <v>9316</v>
      </c>
      <c r="D10" t="s">
        <v>170</v>
      </c>
      <c r="E10" s="23" t="s">
        <v>9317</v>
      </c>
      <c r="F10" s="24" t="s">
        <v>433</v>
      </c>
      <c r="G10" s="25">
        <v>1.663</v>
      </c>
      <c r="H10" s="24">
        <v>2.5020099999999998</v>
      </c>
      <c r="I10" s="26">
        <f>ROUND(G10*H10,P4)</f>
        <v>0</v>
      </c>
      <c r="L10" s="26">
        <v>0</v>
      </c>
      <c r="M10" s="20">
        <f>ROUND(G10*L10,P4)</f>
        <v>0</v>
      </c>
      <c r="N10" s="21" t="s">
        <v>348</v>
      </c>
      <c r="O10" s="27">
        <f>M10*AA10</f>
        <v>0</v>
      </c>
      <c r="P10">
        <v>3</v>
      </c>
      <c r="AA10">
        <f>IF(P10=1,$O$3,IF(P10=2,$O$4,$O$5))</f>
        <v>0</v>
      </c>
    </row>
    <row r="11" spans="1:27" ht="39.6">
      <c r="A11" t="s">
        <v>173</v>
      </c>
      <c r="E11" s="23" t="s">
        <v>9318</v>
      </c>
    </row>
    <row r="12" spans="1:27">
      <c r="A12" t="s">
        <v>174</v>
      </c>
      <c r="E12" s="28" t="s">
        <v>9591</v>
      </c>
    </row>
    <row r="13" spans="1:27">
      <c r="A13" t="s">
        <v>176</v>
      </c>
      <c r="E13" s="23" t="s">
        <v>170</v>
      </c>
    </row>
    <row r="14" spans="1:27">
      <c r="A14" t="s">
        <v>168</v>
      </c>
      <c r="B14">
        <v>2</v>
      </c>
      <c r="C14" s="22" t="s">
        <v>2803</v>
      </c>
      <c r="D14" t="s">
        <v>170</v>
      </c>
      <c r="E14" s="23" t="s">
        <v>2804</v>
      </c>
      <c r="F14" s="24" t="s">
        <v>172</v>
      </c>
      <c r="G14" s="25">
        <v>0.13</v>
      </c>
      <c r="H14" s="24">
        <v>1.06277</v>
      </c>
      <c r="I14" s="26">
        <f>ROUND(G14*H14,P4)</f>
        <v>0</v>
      </c>
      <c r="L14" s="26">
        <v>0</v>
      </c>
      <c r="M14" s="20">
        <f>ROUND(G14*L14,P4)</f>
        <v>0</v>
      </c>
      <c r="N14" s="21" t="s">
        <v>348</v>
      </c>
      <c r="O14" s="27">
        <f>M14*AA14</f>
        <v>0</v>
      </c>
      <c r="P14">
        <v>3</v>
      </c>
      <c r="AA14">
        <f>IF(P14=1,$O$3,IF(P14=2,$O$4,$O$5))</f>
        <v>0</v>
      </c>
    </row>
    <row r="15" spans="1:27" ht="52.9">
      <c r="A15" t="s">
        <v>173</v>
      </c>
      <c r="E15" s="23" t="s">
        <v>2805</v>
      </c>
    </row>
    <row r="16" spans="1:27">
      <c r="A16" t="s">
        <v>174</v>
      </c>
      <c r="E16" s="28" t="s">
        <v>9592</v>
      </c>
    </row>
    <row r="17" spans="1:27">
      <c r="A17" t="s">
        <v>176</v>
      </c>
      <c r="E17" s="23" t="s">
        <v>170</v>
      </c>
    </row>
    <row r="18" spans="1:27">
      <c r="A18" t="s">
        <v>168</v>
      </c>
      <c r="B18">
        <v>3</v>
      </c>
      <c r="C18" s="22" t="s">
        <v>9593</v>
      </c>
      <c r="D18" t="s">
        <v>170</v>
      </c>
      <c r="E18" s="23" t="s">
        <v>9594</v>
      </c>
      <c r="F18" s="24" t="s">
        <v>415</v>
      </c>
      <c r="G18" s="25">
        <v>15</v>
      </c>
      <c r="H18" s="24">
        <v>6.6600000000000006E-2</v>
      </c>
      <c r="I18" s="26">
        <f>ROUND(G18*H18,P4)</f>
        <v>0</v>
      </c>
      <c r="L18" s="26">
        <v>0</v>
      </c>
      <c r="M18" s="20">
        <f>ROUND(G18*L18,P4)</f>
        <v>0</v>
      </c>
      <c r="N18" s="21" t="s">
        <v>348</v>
      </c>
      <c r="O18" s="27">
        <f>M18*AA18</f>
        <v>0</v>
      </c>
      <c r="P18">
        <v>3</v>
      </c>
      <c r="AA18">
        <f>IF(P18=1,$O$3,IF(P18=2,$O$4,$O$5))</f>
        <v>0</v>
      </c>
    </row>
    <row r="19" spans="1:27" ht="39.6">
      <c r="A19" t="s">
        <v>173</v>
      </c>
      <c r="E19" s="23" t="s">
        <v>9595</v>
      </c>
    </row>
    <row r="20" spans="1:27">
      <c r="A20" t="s">
        <v>174</v>
      </c>
      <c r="E20" s="28" t="s">
        <v>375</v>
      </c>
    </row>
    <row r="21" spans="1:27">
      <c r="A21" t="s">
        <v>176</v>
      </c>
      <c r="E21" s="23" t="s">
        <v>170</v>
      </c>
    </row>
    <row r="22" spans="1:27" ht="26.45">
      <c r="A22" t="s">
        <v>168</v>
      </c>
      <c r="B22">
        <v>4</v>
      </c>
      <c r="C22" s="22" t="s">
        <v>9391</v>
      </c>
      <c r="D22" t="s">
        <v>170</v>
      </c>
      <c r="E22" s="23" t="s">
        <v>9392</v>
      </c>
      <c r="F22" s="24" t="s">
        <v>172</v>
      </c>
      <c r="G22" s="25">
        <v>0.875</v>
      </c>
      <c r="H22" s="24">
        <v>1.221E-2</v>
      </c>
      <c r="I22" s="26">
        <f>ROUND(G22*H22,P4)</f>
        <v>0</v>
      </c>
      <c r="L22" s="26">
        <v>0</v>
      </c>
      <c r="M22" s="20">
        <f>ROUND(G22*L22,P4)</f>
        <v>0</v>
      </c>
      <c r="N22" s="21" t="s">
        <v>348</v>
      </c>
      <c r="O22" s="27">
        <f>M22*AA22</f>
        <v>0</v>
      </c>
      <c r="P22">
        <v>3</v>
      </c>
      <c r="AA22">
        <f>IF(P22=1,$O$3,IF(P22=2,$O$4,$O$5))</f>
        <v>0</v>
      </c>
    </row>
    <row r="23" spans="1:27" ht="39.6">
      <c r="A23" t="s">
        <v>173</v>
      </c>
      <c r="E23" s="23" t="s">
        <v>9393</v>
      </c>
    </row>
    <row r="24" spans="1:27">
      <c r="A24" t="s">
        <v>174</v>
      </c>
      <c r="E24" s="28" t="s">
        <v>9596</v>
      </c>
    </row>
    <row r="25" spans="1:27">
      <c r="A25" t="s">
        <v>176</v>
      </c>
      <c r="E25" s="23" t="s">
        <v>170</v>
      </c>
    </row>
    <row r="26" spans="1:27">
      <c r="A26" t="s">
        <v>168</v>
      </c>
      <c r="B26">
        <v>5</v>
      </c>
      <c r="C26" s="22" t="s">
        <v>9597</v>
      </c>
      <c r="D26" t="s">
        <v>170</v>
      </c>
      <c r="E26" s="23" t="s">
        <v>9598</v>
      </c>
      <c r="F26" s="24" t="s">
        <v>172</v>
      </c>
      <c r="G26" s="25">
        <v>0.875</v>
      </c>
      <c r="H26" s="24">
        <v>1</v>
      </c>
      <c r="I26" s="26">
        <f>ROUND(G26*H26,P4)</f>
        <v>0</v>
      </c>
      <c r="L26" s="26">
        <v>0</v>
      </c>
      <c r="M26" s="20">
        <f>ROUND(G26*L26,P4)</f>
        <v>0</v>
      </c>
      <c r="N26" s="21" t="s">
        <v>348</v>
      </c>
      <c r="O26" s="27">
        <f>M26*AA26</f>
        <v>0</v>
      </c>
      <c r="P26">
        <v>3</v>
      </c>
      <c r="AA26">
        <f>IF(P26=1,$O$3,IF(P26=2,$O$4,$O$5))</f>
        <v>0</v>
      </c>
    </row>
    <row r="27" spans="1:27">
      <c r="A27" t="s">
        <v>173</v>
      </c>
      <c r="E27" s="23" t="s">
        <v>170</v>
      </c>
    </row>
    <row r="28" spans="1:27">
      <c r="A28" t="s">
        <v>174</v>
      </c>
      <c r="E28" s="28" t="s">
        <v>9599</v>
      </c>
    </row>
    <row r="29" spans="1:27">
      <c r="A29" t="s">
        <v>176</v>
      </c>
      <c r="E29" s="23" t="s">
        <v>170</v>
      </c>
    </row>
    <row r="30" spans="1:27" ht="26.45">
      <c r="A30" t="s">
        <v>168</v>
      </c>
      <c r="B30">
        <v>6</v>
      </c>
      <c r="C30" s="22" t="s">
        <v>2656</v>
      </c>
      <c r="D30" t="s">
        <v>170</v>
      </c>
      <c r="E30" s="23" t="s">
        <v>9600</v>
      </c>
      <c r="F30" s="24" t="s">
        <v>738</v>
      </c>
      <c r="G30" s="25">
        <v>8.2710000000000008</v>
      </c>
      <c r="H30" s="24">
        <v>1.0529999999999999E-2</v>
      </c>
      <c r="I30" s="26">
        <f>ROUND(G30*H30,P4)</f>
        <v>0</v>
      </c>
      <c r="L30" s="26">
        <v>0</v>
      </c>
      <c r="M30" s="20">
        <f>ROUND(G30*L30,P4)</f>
        <v>0</v>
      </c>
      <c r="N30" s="21" t="s">
        <v>170</v>
      </c>
      <c r="O30" s="27">
        <f>M30*AA30</f>
        <v>0</v>
      </c>
      <c r="P30">
        <v>3</v>
      </c>
      <c r="AA30">
        <f>IF(P30=1,$O$3,IF(P30=2,$O$4,$O$5))</f>
        <v>0</v>
      </c>
    </row>
    <row r="31" spans="1:27">
      <c r="A31" t="s">
        <v>173</v>
      </c>
      <c r="E31" s="23" t="s">
        <v>170</v>
      </c>
    </row>
    <row r="32" spans="1:27">
      <c r="A32" t="s">
        <v>174</v>
      </c>
      <c r="E32" s="28" t="s">
        <v>9601</v>
      </c>
    </row>
    <row r="33" spans="1:27">
      <c r="A33" t="s">
        <v>176</v>
      </c>
      <c r="E33" s="23" t="s">
        <v>170</v>
      </c>
    </row>
    <row r="34" spans="1:27">
      <c r="A34" t="s">
        <v>165</v>
      </c>
      <c r="C34" s="18" t="s">
        <v>7317</v>
      </c>
      <c r="E34" s="19" t="s">
        <v>7318</v>
      </c>
      <c r="L34" s="20">
        <f>SUMIFS(L35:L54,A35:A54,"P")</f>
        <v>0</v>
      </c>
      <c r="M34" s="20">
        <f>SUMIFS(M35:M54,A35:A54,"P")</f>
        <v>0</v>
      </c>
      <c r="N34" s="21"/>
    </row>
    <row r="35" spans="1:27" ht="26.45">
      <c r="A35" t="s">
        <v>168</v>
      </c>
      <c r="B35">
        <v>15</v>
      </c>
      <c r="C35" s="22" t="s">
        <v>9602</v>
      </c>
      <c r="D35" t="s">
        <v>170</v>
      </c>
      <c r="E35" s="23" t="s">
        <v>9603</v>
      </c>
      <c r="F35" s="24" t="s">
        <v>738</v>
      </c>
      <c r="G35" s="25">
        <v>14.356999999999999</v>
      </c>
      <c r="H35" s="24">
        <v>0</v>
      </c>
      <c r="I35" s="26">
        <f>ROUND(G35*H35,P4)</f>
        <v>0</v>
      </c>
      <c r="L35" s="26">
        <v>0</v>
      </c>
      <c r="M35" s="20">
        <f>ROUND(G35*L35,P4)</f>
        <v>0</v>
      </c>
      <c r="N35" s="21" t="s">
        <v>348</v>
      </c>
      <c r="O35" s="27">
        <f>M35*AA35</f>
        <v>0</v>
      </c>
      <c r="P35">
        <v>3</v>
      </c>
      <c r="AA35">
        <f>IF(P35=1,$O$3,IF(P35=2,$O$4,$O$5))</f>
        <v>0</v>
      </c>
    </row>
    <row r="36" spans="1:27" ht="39.6">
      <c r="A36" t="s">
        <v>173</v>
      </c>
      <c r="E36" s="23" t="s">
        <v>9604</v>
      </c>
    </row>
    <row r="37" spans="1:27">
      <c r="A37" t="s">
        <v>174</v>
      </c>
      <c r="E37" s="28" t="s">
        <v>9605</v>
      </c>
    </row>
    <row r="38" spans="1:27">
      <c r="A38" t="s">
        <v>176</v>
      </c>
      <c r="E38" s="23" t="s">
        <v>170</v>
      </c>
    </row>
    <row r="39" spans="1:27">
      <c r="A39" t="s">
        <v>168</v>
      </c>
      <c r="B39">
        <v>16</v>
      </c>
      <c r="C39" s="22" t="s">
        <v>9606</v>
      </c>
      <c r="D39" t="s">
        <v>170</v>
      </c>
      <c r="E39" s="23" t="s">
        <v>9607</v>
      </c>
      <c r="F39" s="24" t="s">
        <v>172</v>
      </c>
      <c r="G39" s="25">
        <v>5.0000000000000001E-3</v>
      </c>
      <c r="H39" s="24">
        <v>1</v>
      </c>
      <c r="I39" s="26">
        <f>ROUND(G39*H39,P4)</f>
        <v>0</v>
      </c>
      <c r="L39" s="26">
        <v>0</v>
      </c>
      <c r="M39" s="20">
        <f>ROUND(G39*L39,P4)</f>
        <v>0</v>
      </c>
      <c r="N39" s="21" t="s">
        <v>348</v>
      </c>
      <c r="O39" s="27">
        <f>M39*AA39</f>
        <v>0</v>
      </c>
      <c r="P39">
        <v>3</v>
      </c>
      <c r="AA39">
        <f>IF(P39=1,$O$3,IF(P39=2,$O$4,$O$5))</f>
        <v>0</v>
      </c>
    </row>
    <row r="40" spans="1:27">
      <c r="A40" t="s">
        <v>173</v>
      </c>
      <c r="E40" s="23" t="s">
        <v>170</v>
      </c>
    </row>
    <row r="41" spans="1:27">
      <c r="A41" t="s">
        <v>174</v>
      </c>
      <c r="E41" s="28" t="s">
        <v>9608</v>
      </c>
    </row>
    <row r="42" spans="1:27">
      <c r="A42" t="s">
        <v>176</v>
      </c>
      <c r="E42" s="23" t="s">
        <v>170</v>
      </c>
    </row>
    <row r="43" spans="1:27">
      <c r="A43" t="s">
        <v>168</v>
      </c>
      <c r="B43">
        <v>17</v>
      </c>
      <c r="C43" s="22" t="s">
        <v>7329</v>
      </c>
      <c r="D43" t="s">
        <v>170</v>
      </c>
      <c r="E43" s="23" t="s">
        <v>7330</v>
      </c>
      <c r="F43" s="24" t="s">
        <v>738</v>
      </c>
      <c r="G43" s="25">
        <v>14.356999999999999</v>
      </c>
      <c r="H43" s="24">
        <v>8.8000000000000003E-4</v>
      </c>
      <c r="I43" s="26">
        <f>ROUND(G43*H43,P4)</f>
        <v>0</v>
      </c>
      <c r="L43" s="26">
        <v>0</v>
      </c>
      <c r="M43" s="20">
        <f>ROUND(G43*L43,P4)</f>
        <v>0</v>
      </c>
      <c r="N43" s="21" t="s">
        <v>348</v>
      </c>
      <c r="O43" s="27">
        <f>M43*AA43</f>
        <v>0</v>
      </c>
      <c r="P43">
        <v>3</v>
      </c>
      <c r="AA43">
        <f>IF(P43=1,$O$3,IF(P43=2,$O$4,$O$5))</f>
        <v>0</v>
      </c>
    </row>
    <row r="44" spans="1:27" ht="39.6">
      <c r="A44" t="s">
        <v>173</v>
      </c>
      <c r="E44" s="23" t="s">
        <v>7331</v>
      </c>
    </row>
    <row r="45" spans="1:27">
      <c r="A45" t="s">
        <v>174</v>
      </c>
      <c r="E45" s="28" t="s">
        <v>9605</v>
      </c>
    </row>
    <row r="46" spans="1:27">
      <c r="A46" t="s">
        <v>176</v>
      </c>
      <c r="E46" s="23" t="s">
        <v>170</v>
      </c>
    </row>
    <row r="47" spans="1:27" ht="26.45">
      <c r="A47" t="s">
        <v>168</v>
      </c>
      <c r="B47">
        <v>18</v>
      </c>
      <c r="C47" s="22" t="s">
        <v>9609</v>
      </c>
      <c r="D47" t="s">
        <v>170</v>
      </c>
      <c r="E47" s="23" t="s">
        <v>9610</v>
      </c>
      <c r="F47" s="24" t="s">
        <v>738</v>
      </c>
      <c r="G47" s="25">
        <v>16.733000000000001</v>
      </c>
      <c r="H47" s="24">
        <v>5.4000000000000003E-3</v>
      </c>
      <c r="I47" s="26">
        <f>ROUND(G47*H47,P4)</f>
        <v>0</v>
      </c>
      <c r="L47" s="26">
        <v>0</v>
      </c>
      <c r="M47" s="20">
        <f>ROUND(G47*L47,P4)</f>
        <v>0</v>
      </c>
      <c r="N47" s="21" t="s">
        <v>348</v>
      </c>
      <c r="O47" s="27">
        <f>M47*AA47</f>
        <v>0</v>
      </c>
      <c r="P47">
        <v>3</v>
      </c>
      <c r="AA47">
        <f>IF(P47=1,$O$3,IF(P47=2,$O$4,$O$5))</f>
        <v>0</v>
      </c>
    </row>
    <row r="48" spans="1:27">
      <c r="A48" t="s">
        <v>173</v>
      </c>
      <c r="E48" s="23" t="s">
        <v>170</v>
      </c>
    </row>
    <row r="49" spans="1:27">
      <c r="A49" t="s">
        <v>174</v>
      </c>
      <c r="E49" s="28" t="s">
        <v>9611</v>
      </c>
    </row>
    <row r="50" spans="1:27">
      <c r="A50" t="s">
        <v>176</v>
      </c>
      <c r="E50" s="23" t="s">
        <v>170</v>
      </c>
    </row>
    <row r="51" spans="1:27">
      <c r="A51" t="s">
        <v>168</v>
      </c>
      <c r="B51">
        <v>19</v>
      </c>
      <c r="C51" s="22" t="s">
        <v>9612</v>
      </c>
      <c r="D51" t="s">
        <v>170</v>
      </c>
      <c r="E51" s="23" t="s">
        <v>9613</v>
      </c>
      <c r="F51" s="24" t="s">
        <v>172</v>
      </c>
      <c r="G51" s="25">
        <v>0.108</v>
      </c>
      <c r="H51" s="24">
        <v>0</v>
      </c>
      <c r="I51" s="26">
        <f>ROUND(G51*H51,P4)</f>
        <v>0</v>
      </c>
      <c r="L51" s="26">
        <v>0</v>
      </c>
      <c r="M51" s="20">
        <f>ROUND(G51*L51,P4)</f>
        <v>0</v>
      </c>
      <c r="N51" s="21" t="s">
        <v>348</v>
      </c>
      <c r="O51" s="27">
        <f>M51*AA51</f>
        <v>0</v>
      </c>
      <c r="P51">
        <v>3</v>
      </c>
      <c r="AA51">
        <f>IF(P51=1,$O$3,IF(P51=2,$O$4,$O$5))</f>
        <v>0</v>
      </c>
    </row>
    <row r="52" spans="1:27" ht="79.150000000000006">
      <c r="A52" t="s">
        <v>173</v>
      </c>
      <c r="E52" s="23" t="s">
        <v>9614</v>
      </c>
    </row>
    <row r="53" spans="1:27">
      <c r="A53" t="s">
        <v>174</v>
      </c>
      <c r="E53" s="28" t="s">
        <v>9615</v>
      </c>
    </row>
    <row r="54" spans="1:27">
      <c r="A54" t="s">
        <v>176</v>
      </c>
      <c r="E54" s="23" t="s">
        <v>170</v>
      </c>
    </row>
    <row r="55" spans="1:27">
      <c r="A55" t="s">
        <v>165</v>
      </c>
      <c r="C55" s="18" t="s">
        <v>7481</v>
      </c>
      <c r="E55" s="19" t="s">
        <v>7482</v>
      </c>
      <c r="L55" s="20">
        <f>SUMIFS(L56:L63,A56:A63,"P")</f>
        <v>0</v>
      </c>
      <c r="M55" s="20">
        <f>SUMIFS(M56:M63,A56:A63,"P")</f>
        <v>0</v>
      </c>
      <c r="N55" s="21"/>
    </row>
    <row r="56" spans="1:27">
      <c r="A56" t="s">
        <v>168</v>
      </c>
      <c r="B56">
        <v>20</v>
      </c>
      <c r="C56" s="22" t="s">
        <v>9616</v>
      </c>
      <c r="D56" t="s">
        <v>170</v>
      </c>
      <c r="E56" s="23" t="s">
        <v>9617</v>
      </c>
      <c r="F56" s="24" t="s">
        <v>738</v>
      </c>
      <c r="G56" s="25">
        <v>7.6829999999999998</v>
      </c>
      <c r="H56" s="24">
        <v>1.6920000000000001E-2</v>
      </c>
      <c r="I56" s="26">
        <f>ROUND(G56*H56,P4)</f>
        <v>0</v>
      </c>
      <c r="L56" s="26">
        <v>0</v>
      </c>
      <c r="M56" s="20">
        <f>ROUND(G56*L56,P4)</f>
        <v>0</v>
      </c>
      <c r="N56" s="21" t="s">
        <v>348</v>
      </c>
      <c r="O56" s="27">
        <f>M56*AA56</f>
        <v>0</v>
      </c>
      <c r="P56">
        <v>3</v>
      </c>
      <c r="AA56">
        <f>IF(P56=1,$O$3,IF(P56=2,$O$4,$O$5))</f>
        <v>0</v>
      </c>
    </row>
    <row r="57" spans="1:27" ht="52.9">
      <c r="A57" t="s">
        <v>173</v>
      </c>
      <c r="E57" s="23" t="s">
        <v>9618</v>
      </c>
    </row>
    <row r="58" spans="1:27">
      <c r="A58" t="s">
        <v>174</v>
      </c>
      <c r="E58" s="28" t="s">
        <v>9619</v>
      </c>
    </row>
    <row r="59" spans="1:27">
      <c r="A59" t="s">
        <v>176</v>
      </c>
      <c r="E59" s="23" t="s">
        <v>170</v>
      </c>
    </row>
    <row r="60" spans="1:27">
      <c r="A60" t="s">
        <v>168</v>
      </c>
      <c r="B60">
        <v>21</v>
      </c>
      <c r="C60" s="22" t="s">
        <v>7592</v>
      </c>
      <c r="D60" t="s">
        <v>170</v>
      </c>
      <c r="E60" s="23" t="s">
        <v>7593</v>
      </c>
      <c r="F60" s="24" t="s">
        <v>172</v>
      </c>
      <c r="G60" s="25">
        <v>0.13</v>
      </c>
      <c r="H60" s="24">
        <v>0</v>
      </c>
      <c r="I60" s="26">
        <f>ROUND(G60*H60,P4)</f>
        <v>0</v>
      </c>
      <c r="L60" s="26">
        <v>0</v>
      </c>
      <c r="M60" s="20">
        <f>ROUND(G60*L60,P4)</f>
        <v>0</v>
      </c>
      <c r="N60" s="21" t="s">
        <v>348</v>
      </c>
      <c r="O60" s="27">
        <f>M60*AA60</f>
        <v>0</v>
      </c>
      <c r="P60">
        <v>3</v>
      </c>
      <c r="AA60">
        <f>IF(P60=1,$O$3,IF(P60=2,$O$4,$O$5))</f>
        <v>0</v>
      </c>
    </row>
    <row r="61" spans="1:27" ht="92.45">
      <c r="A61" t="s">
        <v>173</v>
      </c>
      <c r="E61" s="23" t="s">
        <v>7594</v>
      </c>
    </row>
    <row r="62" spans="1:27">
      <c r="A62" t="s">
        <v>174</v>
      </c>
      <c r="E62" s="28" t="s">
        <v>9620</v>
      </c>
    </row>
    <row r="63" spans="1:27">
      <c r="A63" t="s">
        <v>176</v>
      </c>
      <c r="E63" s="23" t="s">
        <v>170</v>
      </c>
    </row>
    <row r="64" spans="1:27">
      <c r="A64" t="s">
        <v>165</v>
      </c>
      <c r="C64" s="18" t="s">
        <v>7596</v>
      </c>
      <c r="E64" s="19" t="s">
        <v>7597</v>
      </c>
      <c r="L64" s="20">
        <f>SUMIFS(L65:L68,A65:A68,"P")</f>
        <v>0</v>
      </c>
      <c r="M64" s="20">
        <f>SUMIFS(M65:M68,A65:A68,"P")</f>
        <v>0</v>
      </c>
      <c r="N64" s="21"/>
    </row>
    <row r="65" spans="1:27">
      <c r="A65" t="s">
        <v>168</v>
      </c>
      <c r="B65">
        <v>22</v>
      </c>
      <c r="C65" s="22" t="s">
        <v>9621</v>
      </c>
      <c r="D65" t="s">
        <v>170</v>
      </c>
      <c r="E65" s="23" t="s">
        <v>9622</v>
      </c>
      <c r="F65" s="24" t="s">
        <v>738</v>
      </c>
      <c r="G65" s="25">
        <v>16.768000000000001</v>
      </c>
      <c r="H65" s="24">
        <v>0</v>
      </c>
      <c r="I65" s="26">
        <f>ROUND(G65*H65,P4)</f>
        <v>0</v>
      </c>
      <c r="L65" s="26">
        <v>0</v>
      </c>
      <c r="M65" s="20">
        <f>ROUND(G65*L65,P4)</f>
        <v>0</v>
      </c>
      <c r="N65" s="21" t="s">
        <v>348</v>
      </c>
      <c r="O65" s="27">
        <f>M65*AA65</f>
        <v>0</v>
      </c>
      <c r="P65">
        <v>3</v>
      </c>
      <c r="AA65">
        <f>IF(P65=1,$O$3,IF(P65=2,$O$4,$O$5))</f>
        <v>0</v>
      </c>
    </row>
    <row r="66" spans="1:27" ht="39.6">
      <c r="A66" t="s">
        <v>173</v>
      </c>
      <c r="E66" s="23" t="s">
        <v>9623</v>
      </c>
    </row>
    <row r="67" spans="1:27">
      <c r="A67" t="s">
        <v>174</v>
      </c>
      <c r="E67" s="28" t="s">
        <v>9624</v>
      </c>
    </row>
    <row r="68" spans="1:27">
      <c r="A68" t="s">
        <v>176</v>
      </c>
      <c r="E68" s="23" t="s">
        <v>170</v>
      </c>
    </row>
    <row r="69" spans="1:27">
      <c r="A69" t="s">
        <v>165</v>
      </c>
      <c r="C69" s="18" t="s">
        <v>4026</v>
      </c>
      <c r="E69" s="19" t="s">
        <v>4027</v>
      </c>
      <c r="L69" s="20">
        <f>SUMIFS(L70:L89,A70:A89,"P")</f>
        <v>0</v>
      </c>
      <c r="M69" s="20">
        <f>SUMIFS(M70:M89,A70:A89,"P")</f>
        <v>0</v>
      </c>
      <c r="N69" s="21"/>
    </row>
    <row r="70" spans="1:27">
      <c r="A70" t="s">
        <v>168</v>
      </c>
      <c r="B70">
        <v>23</v>
      </c>
      <c r="C70" s="22" t="s">
        <v>8129</v>
      </c>
      <c r="D70" t="s">
        <v>170</v>
      </c>
      <c r="E70" s="23" t="s">
        <v>8130</v>
      </c>
      <c r="F70" s="24" t="s">
        <v>317</v>
      </c>
      <c r="G70" s="25">
        <v>2.6</v>
      </c>
      <c r="H70" s="24">
        <v>0</v>
      </c>
      <c r="I70" s="26">
        <f>ROUND(G70*H70,P4)</f>
        <v>0</v>
      </c>
      <c r="L70" s="26">
        <v>0</v>
      </c>
      <c r="M70" s="20">
        <f>ROUND(G70*L70,P4)</f>
        <v>0</v>
      </c>
      <c r="N70" s="21" t="s">
        <v>348</v>
      </c>
      <c r="O70" s="27">
        <f>M70*AA70</f>
        <v>0</v>
      </c>
      <c r="P70">
        <v>3</v>
      </c>
      <c r="AA70">
        <f>IF(P70=1,$O$3,IF(P70=2,$O$4,$O$5))</f>
        <v>0</v>
      </c>
    </row>
    <row r="71" spans="1:27" ht="39.6">
      <c r="A71" t="s">
        <v>173</v>
      </c>
      <c r="E71" s="23" t="s">
        <v>8131</v>
      </c>
    </row>
    <row r="72" spans="1:27">
      <c r="A72" t="s">
        <v>174</v>
      </c>
      <c r="E72" s="28" t="s">
        <v>9625</v>
      </c>
    </row>
    <row r="73" spans="1:27">
      <c r="A73" t="s">
        <v>176</v>
      </c>
      <c r="E73" s="23" t="s">
        <v>170</v>
      </c>
    </row>
    <row r="74" spans="1:27">
      <c r="A74" t="s">
        <v>168</v>
      </c>
      <c r="B74">
        <v>24</v>
      </c>
      <c r="C74" s="22" t="s">
        <v>9626</v>
      </c>
      <c r="D74" t="s">
        <v>170</v>
      </c>
      <c r="E74" s="23" t="s">
        <v>9627</v>
      </c>
      <c r="F74" s="24" t="s">
        <v>415</v>
      </c>
      <c r="G74" s="25">
        <v>1</v>
      </c>
      <c r="H74" s="24">
        <v>1.9199999999999998E-2</v>
      </c>
      <c r="I74" s="26">
        <f>ROUND(G74*H74,P4)</f>
        <v>0</v>
      </c>
      <c r="L74" s="26">
        <v>0</v>
      </c>
      <c r="M74" s="20">
        <f>ROUND(G74*L74,P4)</f>
        <v>0</v>
      </c>
      <c r="N74" s="21" t="s">
        <v>348</v>
      </c>
      <c r="O74" s="27">
        <f>M74*AA74</f>
        <v>0</v>
      </c>
      <c r="P74">
        <v>3</v>
      </c>
      <c r="AA74">
        <f>IF(P74=1,$O$3,IF(P74=2,$O$4,$O$5))</f>
        <v>0</v>
      </c>
    </row>
    <row r="75" spans="1:27">
      <c r="A75" t="s">
        <v>173</v>
      </c>
      <c r="E75" s="23" t="s">
        <v>170</v>
      </c>
    </row>
    <row r="76" spans="1:27">
      <c r="A76" t="s">
        <v>174</v>
      </c>
      <c r="E76" s="28" t="s">
        <v>183</v>
      </c>
    </row>
    <row r="77" spans="1:27">
      <c r="A77" t="s">
        <v>176</v>
      </c>
      <c r="E77" s="23" t="s">
        <v>170</v>
      </c>
    </row>
    <row r="78" spans="1:27" ht="26.45">
      <c r="A78" t="s">
        <v>168</v>
      </c>
      <c r="B78">
        <v>25</v>
      </c>
      <c r="C78" s="22" t="s">
        <v>9628</v>
      </c>
      <c r="D78" t="s">
        <v>170</v>
      </c>
      <c r="E78" s="23" t="s">
        <v>9629</v>
      </c>
      <c r="F78" s="24" t="s">
        <v>3152</v>
      </c>
      <c r="G78" s="25">
        <v>500</v>
      </c>
      <c r="H78" s="24">
        <v>0</v>
      </c>
      <c r="I78" s="26">
        <f>ROUND(G78*H78,P4)</f>
        <v>0</v>
      </c>
      <c r="L78" s="26">
        <v>0</v>
      </c>
      <c r="M78" s="20">
        <f>ROUND(G78*L78,P4)</f>
        <v>0</v>
      </c>
      <c r="N78" s="21" t="s">
        <v>348</v>
      </c>
      <c r="O78" s="27">
        <f>M78*AA78</f>
        <v>0</v>
      </c>
      <c r="P78">
        <v>3</v>
      </c>
      <c r="AA78">
        <f>IF(P78=1,$O$3,IF(P78=2,$O$4,$O$5))</f>
        <v>0</v>
      </c>
    </row>
    <row r="79" spans="1:27" ht="52.9">
      <c r="A79" t="s">
        <v>173</v>
      </c>
      <c r="E79" s="23" t="s">
        <v>9630</v>
      </c>
    </row>
    <row r="80" spans="1:27">
      <c r="A80" t="s">
        <v>174</v>
      </c>
      <c r="E80" s="28" t="s">
        <v>9631</v>
      </c>
    </row>
    <row r="81" spans="1:27">
      <c r="A81" t="s">
        <v>176</v>
      </c>
      <c r="E81" s="23" t="s">
        <v>170</v>
      </c>
    </row>
    <row r="82" spans="1:27">
      <c r="A82" t="s">
        <v>168</v>
      </c>
      <c r="B82">
        <v>26</v>
      </c>
      <c r="C82" s="22" t="s">
        <v>8283</v>
      </c>
      <c r="D82" t="s">
        <v>170</v>
      </c>
      <c r="E82" s="23" t="s">
        <v>8284</v>
      </c>
      <c r="F82" s="24" t="s">
        <v>172</v>
      </c>
      <c r="G82" s="25">
        <v>1.9E-2</v>
      </c>
      <c r="H82" s="24">
        <v>0</v>
      </c>
      <c r="I82" s="26">
        <f>ROUND(G82*H82,P4)</f>
        <v>0</v>
      </c>
      <c r="L82" s="26">
        <v>0</v>
      </c>
      <c r="M82" s="20">
        <f>ROUND(G82*L82,P4)</f>
        <v>0</v>
      </c>
      <c r="N82" s="21" t="s">
        <v>348</v>
      </c>
      <c r="O82" s="27">
        <f>M82*AA82</f>
        <v>0</v>
      </c>
      <c r="P82">
        <v>3</v>
      </c>
      <c r="AA82">
        <f>IF(P82=1,$O$3,IF(P82=2,$O$4,$O$5))</f>
        <v>0</v>
      </c>
    </row>
    <row r="83" spans="1:27" ht="79.150000000000006">
      <c r="A83" t="s">
        <v>173</v>
      </c>
      <c r="E83" s="23" t="s">
        <v>8285</v>
      </c>
    </row>
    <row r="84" spans="1:27">
      <c r="A84" t="s">
        <v>174</v>
      </c>
      <c r="E84" s="28" t="s">
        <v>9632</v>
      </c>
    </row>
    <row r="85" spans="1:27">
      <c r="A85" t="s">
        <v>176</v>
      </c>
      <c r="E85" s="23" t="s">
        <v>170</v>
      </c>
    </row>
    <row r="86" spans="1:27">
      <c r="A86" t="s">
        <v>168</v>
      </c>
      <c r="B86">
        <v>27</v>
      </c>
      <c r="C86" s="22" t="s">
        <v>2638</v>
      </c>
      <c r="D86" t="s">
        <v>170</v>
      </c>
      <c r="E86" s="23" t="s">
        <v>9633</v>
      </c>
      <c r="F86" s="24" t="s">
        <v>182</v>
      </c>
      <c r="G86" s="25">
        <v>1</v>
      </c>
      <c r="H86" s="24">
        <v>0</v>
      </c>
      <c r="I86" s="26">
        <f>ROUND(G86*H86,P4)</f>
        <v>0</v>
      </c>
      <c r="L86" s="26">
        <v>0</v>
      </c>
      <c r="M86" s="20">
        <f>ROUND(G86*L86,P4)</f>
        <v>0</v>
      </c>
      <c r="N86" s="21" t="s">
        <v>170</v>
      </c>
      <c r="O86" s="27">
        <f>M86*AA86</f>
        <v>0</v>
      </c>
      <c r="P86">
        <v>3</v>
      </c>
      <c r="AA86">
        <f>IF(P86=1,$O$3,IF(P86=2,$O$4,$O$5))</f>
        <v>0</v>
      </c>
    </row>
    <row r="87" spans="1:27">
      <c r="A87" t="s">
        <v>173</v>
      </c>
      <c r="E87" s="23" t="s">
        <v>170</v>
      </c>
    </row>
    <row r="88" spans="1:27">
      <c r="A88" t="s">
        <v>174</v>
      </c>
      <c r="E88" s="28" t="s">
        <v>183</v>
      </c>
    </row>
    <row r="89" spans="1:27">
      <c r="A89" t="s">
        <v>176</v>
      </c>
      <c r="E89" s="23" t="s">
        <v>170</v>
      </c>
    </row>
    <row r="90" spans="1:27">
      <c r="A90" t="s">
        <v>165</v>
      </c>
      <c r="C90" s="18" t="s">
        <v>2420</v>
      </c>
      <c r="E90" s="19" t="s">
        <v>2421</v>
      </c>
      <c r="L90" s="20">
        <f>SUMIFS(L91:L98,A91:A98,"P")</f>
        <v>0</v>
      </c>
      <c r="M90" s="20">
        <f>SUMIFS(M91:M98,A91:A98,"P")</f>
        <v>0</v>
      </c>
      <c r="N90" s="21"/>
    </row>
    <row r="91" spans="1:27" ht="26.45">
      <c r="A91" t="s">
        <v>168</v>
      </c>
      <c r="B91">
        <v>7</v>
      </c>
      <c r="C91" s="22" t="s">
        <v>9634</v>
      </c>
      <c r="D91" t="s">
        <v>170</v>
      </c>
      <c r="E91" s="23" t="s">
        <v>9635</v>
      </c>
      <c r="F91" s="24" t="s">
        <v>415</v>
      </c>
      <c r="G91" s="25">
        <v>1</v>
      </c>
      <c r="H91" s="24">
        <v>0.09</v>
      </c>
      <c r="I91" s="26">
        <f>ROUND(G91*H91,P4)</f>
        <v>0</v>
      </c>
      <c r="L91" s="26">
        <v>0</v>
      </c>
      <c r="M91" s="20">
        <f>ROUND(G91*L91,P4)</f>
        <v>0</v>
      </c>
      <c r="N91" s="21" t="s">
        <v>348</v>
      </c>
      <c r="O91" s="27">
        <f>M91*AA91</f>
        <v>0</v>
      </c>
      <c r="P91">
        <v>3</v>
      </c>
      <c r="AA91">
        <f>IF(P91=1,$O$3,IF(P91=2,$O$4,$O$5))</f>
        <v>0</v>
      </c>
    </row>
    <row r="92" spans="1:27" ht="66">
      <c r="A92" t="s">
        <v>173</v>
      </c>
      <c r="E92" s="23" t="s">
        <v>9636</v>
      </c>
    </row>
    <row r="93" spans="1:27">
      <c r="A93" t="s">
        <v>174</v>
      </c>
      <c r="E93" s="28" t="s">
        <v>183</v>
      </c>
    </row>
    <row r="94" spans="1:27">
      <c r="A94" t="s">
        <v>176</v>
      </c>
      <c r="E94" s="23" t="s">
        <v>170</v>
      </c>
    </row>
    <row r="95" spans="1:27">
      <c r="A95" t="s">
        <v>168</v>
      </c>
      <c r="B95">
        <v>8</v>
      </c>
      <c r="C95" s="22" t="s">
        <v>9637</v>
      </c>
      <c r="D95" t="s">
        <v>170</v>
      </c>
      <c r="E95" s="23" t="s">
        <v>9638</v>
      </c>
      <c r="F95" s="24" t="s">
        <v>415</v>
      </c>
      <c r="G95" s="25">
        <v>1</v>
      </c>
      <c r="H95" s="24">
        <v>4.65E-2</v>
      </c>
      <c r="I95" s="26">
        <f>ROUND(G95*H95,P4)</f>
        <v>0</v>
      </c>
      <c r="L95" s="26">
        <v>0</v>
      </c>
      <c r="M95" s="20">
        <f>ROUND(G95*L95,P4)</f>
        <v>0</v>
      </c>
      <c r="N95" s="21" t="s">
        <v>348</v>
      </c>
      <c r="O95" s="27">
        <f>M95*AA95</f>
        <v>0</v>
      </c>
      <c r="P95">
        <v>3</v>
      </c>
      <c r="AA95">
        <f>IF(P95=1,$O$3,IF(P95=2,$O$4,$O$5))</f>
        <v>0</v>
      </c>
    </row>
    <row r="96" spans="1:27">
      <c r="A96" t="s">
        <v>173</v>
      </c>
      <c r="E96" s="23" t="s">
        <v>170</v>
      </c>
    </row>
    <row r="97" spans="1:27">
      <c r="A97" t="s">
        <v>174</v>
      </c>
      <c r="E97" s="28" t="s">
        <v>183</v>
      </c>
    </row>
    <row r="98" spans="1:27">
      <c r="A98" t="s">
        <v>176</v>
      </c>
      <c r="E98" s="23" t="s">
        <v>170</v>
      </c>
    </row>
    <row r="99" spans="1:27">
      <c r="A99" t="s">
        <v>165</v>
      </c>
      <c r="C99" s="18" t="s">
        <v>2600</v>
      </c>
      <c r="E99" s="19" t="s">
        <v>2601</v>
      </c>
      <c r="L99" s="20">
        <f>SUMIFS(L100:L111,A100:A111,"P")</f>
        <v>0</v>
      </c>
      <c r="M99" s="20">
        <f>SUMIFS(M100:M111,A100:A111,"P")</f>
        <v>0</v>
      </c>
      <c r="N99" s="21"/>
    </row>
    <row r="100" spans="1:27" ht="26.45">
      <c r="A100" t="s">
        <v>168</v>
      </c>
      <c r="B100">
        <v>9</v>
      </c>
      <c r="C100" s="22" t="s">
        <v>9639</v>
      </c>
      <c r="D100" t="s">
        <v>170</v>
      </c>
      <c r="E100" s="23" t="s">
        <v>9640</v>
      </c>
      <c r="F100" s="24" t="s">
        <v>433</v>
      </c>
      <c r="G100" s="25">
        <v>18.532</v>
      </c>
      <c r="H100" s="24">
        <v>0</v>
      </c>
      <c r="I100" s="26">
        <f>ROUND(G100*H100,P4)</f>
        <v>0</v>
      </c>
      <c r="L100" s="26">
        <v>0</v>
      </c>
      <c r="M100" s="20">
        <f>ROUND(G100*L100,P4)</f>
        <v>0</v>
      </c>
      <c r="N100" s="21" t="s">
        <v>348</v>
      </c>
      <c r="O100" s="27">
        <f>M100*AA100</f>
        <v>0</v>
      </c>
      <c r="P100">
        <v>3</v>
      </c>
      <c r="AA100">
        <f>IF(P100=1,$O$3,IF(P100=2,$O$4,$O$5))</f>
        <v>0</v>
      </c>
    </row>
    <row r="101" spans="1:27" ht="52.9">
      <c r="A101" t="s">
        <v>173</v>
      </c>
      <c r="E101" s="23" t="s">
        <v>9641</v>
      </c>
    </row>
    <row r="102" spans="1:27">
      <c r="A102" t="s">
        <v>174</v>
      </c>
      <c r="E102" s="28" t="s">
        <v>9642</v>
      </c>
    </row>
    <row r="103" spans="1:27">
      <c r="A103" t="s">
        <v>176</v>
      </c>
      <c r="E103" s="23" t="s">
        <v>170</v>
      </c>
    </row>
    <row r="104" spans="1:27">
      <c r="A104" t="s">
        <v>168</v>
      </c>
      <c r="B104">
        <v>10</v>
      </c>
      <c r="C104" s="22" t="s">
        <v>9643</v>
      </c>
      <c r="D104" t="s">
        <v>170</v>
      </c>
      <c r="E104" s="23" t="s">
        <v>9644</v>
      </c>
      <c r="F104" s="24" t="s">
        <v>738</v>
      </c>
      <c r="G104" s="25">
        <v>10.4</v>
      </c>
      <c r="H104" s="24">
        <v>0</v>
      </c>
      <c r="I104" s="26">
        <f>ROUND(G104*H104,P4)</f>
        <v>0</v>
      </c>
      <c r="L104" s="26">
        <v>0</v>
      </c>
      <c r="M104" s="20">
        <f>ROUND(G104*L104,P4)</f>
        <v>0</v>
      </c>
      <c r="N104" s="21" t="s">
        <v>348</v>
      </c>
      <c r="O104" s="27">
        <f>M104*AA104</f>
        <v>0</v>
      </c>
      <c r="P104">
        <v>3</v>
      </c>
      <c r="AA104">
        <f>IF(P104=1,$O$3,IF(P104=2,$O$4,$O$5))</f>
        <v>0</v>
      </c>
    </row>
    <row r="105" spans="1:27" ht="52.9">
      <c r="A105" t="s">
        <v>173</v>
      </c>
      <c r="E105" s="23" t="s">
        <v>9645</v>
      </c>
    </row>
    <row r="106" spans="1:27">
      <c r="A106" t="s">
        <v>174</v>
      </c>
      <c r="E106" s="28" t="s">
        <v>9646</v>
      </c>
    </row>
    <row r="107" spans="1:27">
      <c r="A107" t="s">
        <v>176</v>
      </c>
      <c r="E107" s="23" t="s">
        <v>170</v>
      </c>
    </row>
    <row r="108" spans="1:27">
      <c r="A108" t="s">
        <v>168</v>
      </c>
      <c r="B108">
        <v>11</v>
      </c>
      <c r="C108" s="22" t="s">
        <v>9647</v>
      </c>
      <c r="D108" t="s">
        <v>170</v>
      </c>
      <c r="E108" s="23" t="s">
        <v>9648</v>
      </c>
      <c r="F108" s="24" t="s">
        <v>415</v>
      </c>
      <c r="G108" s="25">
        <v>15</v>
      </c>
      <c r="H108" s="24">
        <v>0</v>
      </c>
      <c r="I108" s="26">
        <f>ROUND(G108*H108,P4)</f>
        <v>0</v>
      </c>
      <c r="L108" s="26">
        <v>0</v>
      </c>
      <c r="M108" s="20">
        <f>ROUND(G108*L108,P4)</f>
        <v>0</v>
      </c>
      <c r="N108" s="21" t="s">
        <v>348</v>
      </c>
      <c r="O108" s="27">
        <f>M108*AA108</f>
        <v>0</v>
      </c>
      <c r="P108">
        <v>3</v>
      </c>
      <c r="AA108">
        <f>IF(P108=1,$O$3,IF(P108=2,$O$4,$O$5))</f>
        <v>0</v>
      </c>
    </row>
    <row r="109" spans="1:27" ht="52.9">
      <c r="A109" t="s">
        <v>173</v>
      </c>
      <c r="E109" s="23" t="s">
        <v>9649</v>
      </c>
    </row>
    <row r="110" spans="1:27">
      <c r="A110" t="s">
        <v>174</v>
      </c>
      <c r="E110" s="28" t="s">
        <v>8126</v>
      </c>
    </row>
    <row r="111" spans="1:27">
      <c r="A111" t="s">
        <v>176</v>
      </c>
      <c r="E111" s="23" t="s">
        <v>170</v>
      </c>
    </row>
    <row r="112" spans="1:27">
      <c r="A112" t="s">
        <v>165</v>
      </c>
      <c r="C112" s="18" t="s">
        <v>166</v>
      </c>
      <c r="E112" s="19" t="s">
        <v>167</v>
      </c>
      <c r="L112" s="20">
        <f>SUMIFS(L113:L120,A113:A120,"P")</f>
        <v>0</v>
      </c>
      <c r="M112" s="20">
        <f>SUMIFS(M113:M120,A113:A120,"P")</f>
        <v>0</v>
      </c>
      <c r="N112" s="21"/>
    </row>
    <row r="113" spans="1:27">
      <c r="A113" t="s">
        <v>168</v>
      </c>
      <c r="B113">
        <v>12</v>
      </c>
      <c r="C113" s="22" t="s">
        <v>9650</v>
      </c>
      <c r="D113" t="s">
        <v>170</v>
      </c>
      <c r="E113" s="23" t="s">
        <v>9651</v>
      </c>
      <c r="F113" s="24" t="s">
        <v>172</v>
      </c>
      <c r="G113" s="25">
        <v>48.768000000000001</v>
      </c>
      <c r="H113" s="24">
        <v>0</v>
      </c>
      <c r="I113" s="26">
        <f>ROUND(G113*H113,P4)</f>
        <v>0</v>
      </c>
      <c r="L113" s="26">
        <v>0</v>
      </c>
      <c r="M113" s="20">
        <f>ROUND(G113*L113,P4)</f>
        <v>0</v>
      </c>
      <c r="N113" s="21" t="s">
        <v>348</v>
      </c>
      <c r="O113" s="27">
        <f>M113*AA113</f>
        <v>0</v>
      </c>
      <c r="P113">
        <v>3</v>
      </c>
      <c r="AA113">
        <f>IF(P113=1,$O$3,IF(P113=2,$O$4,$O$5))</f>
        <v>0</v>
      </c>
    </row>
    <row r="114" spans="1:27" ht="66">
      <c r="A114" t="s">
        <v>173</v>
      </c>
      <c r="E114" s="23" t="s">
        <v>9652</v>
      </c>
    </row>
    <row r="115" spans="1:27">
      <c r="A115" t="s">
        <v>174</v>
      </c>
      <c r="E115" s="28" t="s">
        <v>9653</v>
      </c>
    </row>
    <row r="116" spans="1:27">
      <c r="A116" t="s">
        <v>176</v>
      </c>
      <c r="E116" s="23" t="s">
        <v>170</v>
      </c>
    </row>
    <row r="117" spans="1:27">
      <c r="A117" t="s">
        <v>168</v>
      </c>
      <c r="B117">
        <v>13</v>
      </c>
      <c r="C117" s="22" t="s">
        <v>8898</v>
      </c>
      <c r="D117" t="s">
        <v>170</v>
      </c>
      <c r="E117" s="23" t="s">
        <v>8899</v>
      </c>
      <c r="F117" s="24" t="s">
        <v>172</v>
      </c>
      <c r="G117" s="25">
        <v>48.151000000000003</v>
      </c>
      <c r="H117" s="24">
        <v>0</v>
      </c>
      <c r="I117" s="26">
        <f>ROUND(G117*H117,P4)</f>
        <v>0</v>
      </c>
      <c r="L117" s="26">
        <v>0</v>
      </c>
      <c r="M117" s="20">
        <f>ROUND(G117*L117,P4)</f>
        <v>0</v>
      </c>
      <c r="N117" s="21" t="s">
        <v>170</v>
      </c>
      <c r="O117" s="27">
        <f>M117*AA117</f>
        <v>0</v>
      </c>
      <c r="P117">
        <v>3</v>
      </c>
      <c r="AA117">
        <f>IF(P117=1,$O$3,IF(P117=2,$O$4,$O$5))</f>
        <v>0</v>
      </c>
    </row>
    <row r="118" spans="1:27">
      <c r="A118" t="s">
        <v>173</v>
      </c>
      <c r="E118" s="23" t="s">
        <v>170</v>
      </c>
    </row>
    <row r="119" spans="1:27">
      <c r="A119" t="s">
        <v>174</v>
      </c>
      <c r="E119" s="28" t="s">
        <v>9654</v>
      </c>
    </row>
    <row r="120" spans="1:27" ht="26.45">
      <c r="A120" t="s">
        <v>176</v>
      </c>
      <c r="E120" s="23" t="s">
        <v>177</v>
      </c>
    </row>
    <row r="121" spans="1:27">
      <c r="A121" t="s">
        <v>165</v>
      </c>
      <c r="C121" s="18" t="s">
        <v>2612</v>
      </c>
      <c r="E121" s="19" t="s">
        <v>2613</v>
      </c>
      <c r="L121" s="20">
        <f>SUMIFS(L122:L125,A122:A125,"P")</f>
        <v>0</v>
      </c>
      <c r="M121" s="20">
        <f>SUMIFS(M122:M125,A122:A125,"P")</f>
        <v>0</v>
      </c>
      <c r="N121" s="21"/>
    </row>
    <row r="122" spans="1:27">
      <c r="A122" t="s">
        <v>168</v>
      </c>
      <c r="B122">
        <v>14</v>
      </c>
      <c r="C122" s="22" t="s">
        <v>3382</v>
      </c>
      <c r="D122" t="s">
        <v>170</v>
      </c>
      <c r="E122" s="23" t="s">
        <v>3383</v>
      </c>
      <c r="F122" s="24" t="s">
        <v>172</v>
      </c>
      <c r="G122" s="25">
        <v>6.407</v>
      </c>
      <c r="H122" s="24">
        <v>0</v>
      </c>
      <c r="I122" s="26">
        <f>ROUND(G122*H122,P4)</f>
        <v>0</v>
      </c>
      <c r="L122" s="26">
        <v>0</v>
      </c>
      <c r="M122" s="20">
        <f>ROUND(G122*L122,P4)</f>
        <v>0</v>
      </c>
      <c r="N122" s="21" t="s">
        <v>348</v>
      </c>
      <c r="O122" s="27">
        <f>M122*AA122</f>
        <v>0</v>
      </c>
      <c r="P122">
        <v>3</v>
      </c>
      <c r="AA122">
        <f>IF(P122=1,$O$3,IF(P122=2,$O$4,$O$5))</f>
        <v>0</v>
      </c>
    </row>
    <row r="123" spans="1:27" ht="79.150000000000006">
      <c r="A123" t="s">
        <v>173</v>
      </c>
      <c r="E123" s="23" t="s">
        <v>3384</v>
      </c>
    </row>
    <row r="124" spans="1:27">
      <c r="A124" t="s">
        <v>174</v>
      </c>
      <c r="E124" s="28" t="s">
        <v>9655</v>
      </c>
    </row>
    <row r="125" spans="1:27">
      <c r="A125" t="s">
        <v>176</v>
      </c>
      <c r="E125" s="23" t="s">
        <v>170</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 right="0" top="0" bottom="0" header="0" footer="0"/>
  <pageSetup fitToHeight="0"/>
  <drawing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pageSetUpPr fitToPage="1"/>
  </sheetPr>
  <dimension ref="A1:AA57"/>
  <sheetViews>
    <sheetView workbookViewId="0"/>
  </sheetViews>
  <sheetFormatPr defaultRowHeight="13.15"/>
  <cols>
    <col min="1" max="1" width="8.85546875" hidden="1"/>
    <col min="2" max="2" width="11.5703125" customWidth="1"/>
    <col min="3" max="3" width="14.28515625" customWidth="1"/>
    <col min="5" max="5" width="71.28515625" customWidth="1"/>
    <col min="6" max="6" width="11.5703125" customWidth="1"/>
    <col min="7" max="9" width="16.28515625" customWidth="1"/>
    <col min="10" max="11" width="8.85546875" hidden="1"/>
    <col min="12" max="14" width="16.28515625" customWidth="1"/>
    <col min="15" max="17" width="8.85546875" hidden="1"/>
    <col min="19" max="19" width="31" customWidth="1"/>
    <col min="27" max="27" width="8.85546875" hidden="1"/>
  </cols>
  <sheetData>
    <row r="1" spans="1:27" ht="36.950000000000003" customHeight="1">
      <c r="A1" s="13" t="s">
        <v>143</v>
      </c>
      <c r="B1" s="1"/>
      <c r="C1" s="29"/>
      <c r="D1" s="1"/>
      <c r="E1" s="1"/>
      <c r="F1" s="1"/>
      <c r="G1" s="1"/>
      <c r="H1" s="1"/>
      <c r="I1" s="1"/>
      <c r="J1" s="1"/>
      <c r="K1" s="1"/>
      <c r="L1" s="1"/>
      <c r="M1" s="1"/>
      <c r="N1" s="1"/>
      <c r="P1">
        <v>3</v>
      </c>
    </row>
    <row r="2" spans="1:27" ht="19.899999999999999" customHeight="1">
      <c r="A2" s="13"/>
      <c r="B2" s="1"/>
      <c r="C2" s="29"/>
      <c r="D2" s="1"/>
      <c r="E2" s="1"/>
      <c r="F2" s="1"/>
      <c r="G2" s="1"/>
      <c r="H2" s="1"/>
      <c r="I2" s="1"/>
      <c r="J2" s="1"/>
      <c r="K2" s="1"/>
      <c r="L2" s="1"/>
      <c r="M2" s="1"/>
      <c r="N2" s="1"/>
    </row>
    <row r="3" spans="1:27" ht="33.950000000000003" customHeight="1">
      <c r="A3" s="13" t="s">
        <v>144</v>
      </c>
      <c r="B3" s="14" t="s">
        <v>145</v>
      </c>
      <c r="C3" s="33" t="s">
        <v>1</v>
      </c>
      <c r="D3" s="29"/>
      <c r="E3" s="34" t="s">
        <v>2</v>
      </c>
      <c r="F3" s="29"/>
      <c r="G3" s="29"/>
      <c r="H3" s="29"/>
      <c r="L3" s="15" t="s">
        <v>67</v>
      </c>
      <c r="M3" s="16">
        <f>Rekapitulace!C38</f>
        <v>0</v>
      </c>
      <c r="N3" s="3" t="s">
        <v>3</v>
      </c>
      <c r="O3">
        <v>0</v>
      </c>
      <c r="P3">
        <v>2</v>
      </c>
    </row>
    <row r="4" spans="1:27" ht="33.950000000000003" customHeight="1">
      <c r="A4" s="13" t="s">
        <v>146</v>
      </c>
      <c r="B4" s="14" t="s">
        <v>147</v>
      </c>
      <c r="C4" s="33" t="s">
        <v>67</v>
      </c>
      <c r="D4" s="29"/>
      <c r="E4" s="34" t="s">
        <v>68</v>
      </c>
      <c r="F4" s="29"/>
      <c r="G4" s="29"/>
      <c r="H4" s="29"/>
      <c r="O4">
        <v>0.12</v>
      </c>
      <c r="P4">
        <v>2</v>
      </c>
    </row>
    <row r="5" spans="1:27">
      <c r="A5" s="35" t="s">
        <v>148</v>
      </c>
      <c r="B5" s="35" t="s">
        <v>149</v>
      </c>
      <c r="C5" s="35" t="s">
        <v>150</v>
      </c>
      <c r="D5" s="35" t="s">
        <v>151</v>
      </c>
      <c r="E5" s="35" t="s">
        <v>152</v>
      </c>
      <c r="F5" s="35" t="s">
        <v>153</v>
      </c>
      <c r="G5" s="35" t="s">
        <v>154</v>
      </c>
      <c r="H5" s="35" t="s">
        <v>155</v>
      </c>
      <c r="I5" s="35" t="s">
        <v>156</v>
      </c>
      <c r="J5" s="17"/>
      <c r="K5" s="17"/>
      <c r="L5" s="35" t="s">
        <v>157</v>
      </c>
      <c r="M5" s="36"/>
      <c r="N5" s="35" t="s">
        <v>158</v>
      </c>
      <c r="O5">
        <v>0.21</v>
      </c>
    </row>
    <row r="6" spans="1:27">
      <c r="A6" s="35"/>
      <c r="B6" s="35"/>
      <c r="C6" s="35"/>
      <c r="D6" s="35"/>
      <c r="E6" s="35"/>
      <c r="F6" s="35"/>
      <c r="G6" s="35"/>
      <c r="H6" s="35"/>
      <c r="I6" s="35"/>
      <c r="J6" s="35" t="s">
        <v>159</v>
      </c>
      <c r="K6" s="36"/>
      <c r="L6" s="36"/>
      <c r="M6" s="36"/>
      <c r="N6" s="35"/>
    </row>
    <row r="7" spans="1:27" ht="26.45">
      <c r="A7" s="35"/>
      <c r="B7" s="35"/>
      <c r="C7" s="35"/>
      <c r="D7" s="35"/>
      <c r="E7" s="35"/>
      <c r="F7" s="35"/>
      <c r="G7" s="35"/>
      <c r="H7" s="35"/>
      <c r="I7" s="35"/>
      <c r="J7" s="6" t="s">
        <v>160</v>
      </c>
      <c r="K7" s="6" t="s">
        <v>161</v>
      </c>
      <c r="L7" s="6" t="s">
        <v>160</v>
      </c>
      <c r="M7" s="6" t="s">
        <v>161</v>
      </c>
      <c r="N7" s="35"/>
      <c r="S7" t="s">
        <v>162</v>
      </c>
      <c r="T7">
        <f>COUNTIFS(L8:L58,"=0",A8:A58,"P")+COUNTIFS(L8:L58,"",A8:A58,"P")+SUM(Q8:Q58)</f>
        <v>0</v>
      </c>
    </row>
    <row r="8" spans="1:27">
      <c r="A8" t="s">
        <v>163</v>
      </c>
      <c r="C8" s="18" t="s">
        <v>9656</v>
      </c>
      <c r="E8" s="19" t="s">
        <v>96</v>
      </c>
      <c r="L8" s="20">
        <f>L9+L22+L35+L44+L53</f>
        <v>0</v>
      </c>
      <c r="M8" s="20">
        <f>M9+M22+M35+M44+M53</f>
        <v>0</v>
      </c>
      <c r="N8" s="21"/>
    </row>
    <row r="9" spans="1:27">
      <c r="A9" t="s">
        <v>165</v>
      </c>
      <c r="C9" s="18" t="s">
        <v>2163</v>
      </c>
      <c r="E9" s="19" t="s">
        <v>2829</v>
      </c>
      <c r="L9" s="20">
        <f>SUMIFS(L10:L21,A10:A21,"P")</f>
        <v>0</v>
      </c>
      <c r="M9" s="20">
        <f>SUMIFS(M10:M21,A10:A21,"P")</f>
        <v>0</v>
      </c>
      <c r="N9" s="21"/>
    </row>
    <row r="10" spans="1:27">
      <c r="A10" t="s">
        <v>168</v>
      </c>
      <c r="B10">
        <v>1</v>
      </c>
      <c r="C10" s="22" t="s">
        <v>9657</v>
      </c>
      <c r="D10" t="s">
        <v>170</v>
      </c>
      <c r="E10" s="23" t="s">
        <v>9658</v>
      </c>
      <c r="F10" s="24" t="s">
        <v>738</v>
      </c>
      <c r="G10" s="25">
        <v>1.6</v>
      </c>
      <c r="H10" s="24">
        <v>2.3099999999999999E-2</v>
      </c>
      <c r="I10" s="26">
        <f>ROUND(G10*H10,P4)</f>
        <v>0</v>
      </c>
      <c r="L10" s="26">
        <v>0</v>
      </c>
      <c r="M10" s="20">
        <f>ROUND(G10*L10,P4)</f>
        <v>0</v>
      </c>
      <c r="N10" s="21" t="s">
        <v>348</v>
      </c>
      <c r="O10" s="27">
        <f>M10*AA10</f>
        <v>0</v>
      </c>
      <c r="P10">
        <v>3</v>
      </c>
      <c r="AA10">
        <f>IF(P10=1,$O$3,IF(P10=2,$O$4,$O$5))</f>
        <v>0</v>
      </c>
    </row>
    <row r="11" spans="1:27" ht="66">
      <c r="A11" t="s">
        <v>173</v>
      </c>
      <c r="E11" s="23" t="s">
        <v>9659</v>
      </c>
    </row>
    <row r="12" spans="1:27">
      <c r="A12" t="s">
        <v>174</v>
      </c>
      <c r="E12" s="28" t="s">
        <v>9660</v>
      </c>
    </row>
    <row r="13" spans="1:27">
      <c r="A13" t="s">
        <v>176</v>
      </c>
      <c r="E13" s="23" t="s">
        <v>170</v>
      </c>
    </row>
    <row r="14" spans="1:27">
      <c r="A14" t="s">
        <v>168</v>
      </c>
      <c r="B14">
        <v>2</v>
      </c>
      <c r="C14" s="22" t="s">
        <v>7061</v>
      </c>
      <c r="D14" t="s">
        <v>170</v>
      </c>
      <c r="E14" s="23" t="s">
        <v>7062</v>
      </c>
      <c r="F14" s="24" t="s">
        <v>738</v>
      </c>
      <c r="G14" s="25">
        <v>1.6</v>
      </c>
      <c r="H14" s="24">
        <v>2.5999999999999998E-4</v>
      </c>
      <c r="I14" s="26">
        <f>ROUND(G14*H14,P4)</f>
        <v>0</v>
      </c>
      <c r="L14" s="26">
        <v>0</v>
      </c>
      <c r="M14" s="20">
        <f>ROUND(G14*L14,P4)</f>
        <v>0</v>
      </c>
      <c r="N14" s="21" t="s">
        <v>348</v>
      </c>
      <c r="O14" s="27">
        <f>M14*AA14</f>
        <v>0</v>
      </c>
      <c r="P14">
        <v>3</v>
      </c>
      <c r="AA14">
        <f>IF(P14=1,$O$3,IF(P14=2,$O$4,$O$5))</f>
        <v>0</v>
      </c>
    </row>
    <row r="15" spans="1:27" ht="52.9">
      <c r="A15" t="s">
        <v>173</v>
      </c>
      <c r="E15" s="23" t="s">
        <v>7063</v>
      </c>
    </row>
    <row r="16" spans="1:27">
      <c r="A16" t="s">
        <v>174</v>
      </c>
      <c r="E16" s="28" t="s">
        <v>9661</v>
      </c>
    </row>
    <row r="17" spans="1:27">
      <c r="A17" t="s">
        <v>176</v>
      </c>
      <c r="E17" s="23" t="s">
        <v>170</v>
      </c>
    </row>
    <row r="18" spans="1:27">
      <c r="A18" t="s">
        <v>168</v>
      </c>
      <c r="B18">
        <v>3</v>
      </c>
      <c r="C18" s="22" t="s">
        <v>7086</v>
      </c>
      <c r="D18" t="s">
        <v>170</v>
      </c>
      <c r="E18" s="23" t="s">
        <v>7087</v>
      </c>
      <c r="F18" s="24" t="s">
        <v>738</v>
      </c>
      <c r="G18" s="25">
        <v>1.6</v>
      </c>
      <c r="H18" s="24">
        <v>2.3630000000000002E-2</v>
      </c>
      <c r="I18" s="26">
        <f>ROUND(G18*H18,P4)</f>
        <v>0</v>
      </c>
      <c r="L18" s="26">
        <v>0</v>
      </c>
      <c r="M18" s="20">
        <f>ROUND(G18*L18,P4)</f>
        <v>0</v>
      </c>
      <c r="N18" s="21" t="s">
        <v>348</v>
      </c>
      <c r="O18" s="27">
        <f>M18*AA18</f>
        <v>0</v>
      </c>
      <c r="P18">
        <v>3</v>
      </c>
      <c r="AA18">
        <f>IF(P18=1,$O$3,IF(P18=2,$O$4,$O$5))</f>
        <v>0</v>
      </c>
    </row>
    <row r="19" spans="1:27" ht="79.150000000000006">
      <c r="A19" t="s">
        <v>173</v>
      </c>
      <c r="E19" s="23" t="s">
        <v>7088</v>
      </c>
    </row>
    <row r="20" spans="1:27">
      <c r="A20" t="s">
        <v>174</v>
      </c>
      <c r="E20" s="28" t="s">
        <v>9660</v>
      </c>
    </row>
    <row r="21" spans="1:27">
      <c r="A21" t="s">
        <v>176</v>
      </c>
      <c r="E21" s="23" t="s">
        <v>170</v>
      </c>
    </row>
    <row r="22" spans="1:27">
      <c r="A22" t="s">
        <v>165</v>
      </c>
      <c r="C22" s="18" t="s">
        <v>6846</v>
      </c>
      <c r="E22" s="19" t="s">
        <v>6847</v>
      </c>
      <c r="L22" s="20">
        <f>SUMIFS(L23:L34,A23:A34,"P")</f>
        <v>0</v>
      </c>
      <c r="M22" s="20">
        <f>SUMIFS(M23:M34,A23:A34,"P")</f>
        <v>0</v>
      </c>
      <c r="N22" s="21"/>
    </row>
    <row r="23" spans="1:27" ht="26.45">
      <c r="A23" t="s">
        <v>168</v>
      </c>
      <c r="B23">
        <v>9</v>
      </c>
      <c r="C23" s="22" t="s">
        <v>9662</v>
      </c>
      <c r="D23" t="s">
        <v>170</v>
      </c>
      <c r="E23" s="23" t="s">
        <v>9663</v>
      </c>
      <c r="F23" s="24" t="s">
        <v>738</v>
      </c>
      <c r="G23" s="25">
        <v>154.364</v>
      </c>
      <c r="H23" s="24">
        <v>0</v>
      </c>
      <c r="I23" s="26">
        <f>ROUND(G23*H23,P4)</f>
        <v>0</v>
      </c>
      <c r="L23" s="26">
        <v>0</v>
      </c>
      <c r="M23" s="20">
        <f>ROUND(G23*L23,P4)</f>
        <v>0</v>
      </c>
      <c r="N23" s="21" t="s">
        <v>348</v>
      </c>
      <c r="O23" s="27">
        <f>M23*AA23</f>
        <v>0</v>
      </c>
      <c r="P23">
        <v>3</v>
      </c>
      <c r="AA23">
        <f>IF(P23=1,$O$3,IF(P23=2,$O$4,$O$5))</f>
        <v>0</v>
      </c>
    </row>
    <row r="24" spans="1:27" ht="39.6">
      <c r="A24" t="s">
        <v>173</v>
      </c>
      <c r="E24" s="23" t="s">
        <v>9664</v>
      </c>
    </row>
    <row r="25" spans="1:27">
      <c r="A25" t="s">
        <v>174</v>
      </c>
      <c r="E25" s="28" t="s">
        <v>9665</v>
      </c>
    </row>
    <row r="26" spans="1:27">
      <c r="A26" t="s">
        <v>176</v>
      </c>
      <c r="E26" s="23" t="s">
        <v>170</v>
      </c>
    </row>
    <row r="27" spans="1:27" ht="26.45">
      <c r="A27" t="s">
        <v>168</v>
      </c>
      <c r="B27">
        <v>10</v>
      </c>
      <c r="C27" s="22" t="s">
        <v>9666</v>
      </c>
      <c r="D27" t="s">
        <v>170</v>
      </c>
      <c r="E27" s="23" t="s">
        <v>9667</v>
      </c>
      <c r="F27" s="24" t="s">
        <v>738</v>
      </c>
      <c r="G27" s="25">
        <v>154.364</v>
      </c>
      <c r="H27" s="24">
        <v>4.4999999999999997E-3</v>
      </c>
      <c r="I27" s="26">
        <f>ROUND(G27*H27,P4)</f>
        <v>0</v>
      </c>
      <c r="L27" s="26">
        <v>0</v>
      </c>
      <c r="M27" s="20">
        <f>ROUND(G27*L27,P4)</f>
        <v>0</v>
      </c>
      <c r="N27" s="21" t="s">
        <v>348</v>
      </c>
      <c r="O27" s="27">
        <f>M27*AA27</f>
        <v>0</v>
      </c>
      <c r="P27">
        <v>3</v>
      </c>
      <c r="AA27">
        <f>IF(P27=1,$O$3,IF(P27=2,$O$4,$O$5))</f>
        <v>0</v>
      </c>
    </row>
    <row r="28" spans="1:27" ht="66">
      <c r="A28" t="s">
        <v>173</v>
      </c>
      <c r="E28" s="23" t="s">
        <v>9668</v>
      </c>
    </row>
    <row r="29" spans="1:27">
      <c r="A29" t="s">
        <v>174</v>
      </c>
      <c r="E29" s="28" t="s">
        <v>9665</v>
      </c>
    </row>
    <row r="30" spans="1:27">
      <c r="A30" t="s">
        <v>176</v>
      </c>
      <c r="E30" s="23" t="s">
        <v>170</v>
      </c>
    </row>
    <row r="31" spans="1:27">
      <c r="A31" t="s">
        <v>168</v>
      </c>
      <c r="B31">
        <v>11</v>
      </c>
      <c r="C31" s="22" t="s">
        <v>9669</v>
      </c>
      <c r="D31" t="s">
        <v>170</v>
      </c>
      <c r="E31" s="23" t="s">
        <v>9670</v>
      </c>
      <c r="F31" s="24" t="s">
        <v>172</v>
      </c>
      <c r="G31" s="25">
        <v>0.69499999999999995</v>
      </c>
      <c r="H31" s="24">
        <v>0</v>
      </c>
      <c r="I31" s="26">
        <f>ROUND(G31*H31,P4)</f>
        <v>0</v>
      </c>
      <c r="L31" s="26">
        <v>0</v>
      </c>
      <c r="M31" s="20">
        <f>ROUND(G31*L31,P4)</f>
        <v>0</v>
      </c>
      <c r="N31" s="21" t="s">
        <v>348</v>
      </c>
      <c r="O31" s="27">
        <f>M31*AA31</f>
        <v>0</v>
      </c>
      <c r="P31">
        <v>3</v>
      </c>
      <c r="AA31">
        <f>IF(P31=1,$O$3,IF(P31=2,$O$4,$O$5))</f>
        <v>0</v>
      </c>
    </row>
    <row r="32" spans="1:27" ht="79.150000000000006">
      <c r="A32" t="s">
        <v>173</v>
      </c>
      <c r="E32" s="23" t="s">
        <v>9671</v>
      </c>
    </row>
    <row r="33" spans="1:27">
      <c r="A33" t="s">
        <v>174</v>
      </c>
      <c r="E33" s="28" t="s">
        <v>9672</v>
      </c>
    </row>
    <row r="34" spans="1:27">
      <c r="A34" t="s">
        <v>176</v>
      </c>
      <c r="E34" s="23" t="s">
        <v>170</v>
      </c>
    </row>
    <row r="35" spans="1:27">
      <c r="A35" t="s">
        <v>165</v>
      </c>
      <c r="C35" s="18" t="s">
        <v>2600</v>
      </c>
      <c r="E35" s="19" t="s">
        <v>2601</v>
      </c>
      <c r="L35" s="20">
        <f>SUMIFS(L36:L43,A36:A43,"P")</f>
        <v>0</v>
      </c>
      <c r="M35" s="20">
        <f>SUMIFS(M36:M43,A36:A43,"P")</f>
        <v>0</v>
      </c>
      <c r="N35" s="21"/>
    </row>
    <row r="36" spans="1:27">
      <c r="A36" t="s">
        <v>168</v>
      </c>
      <c r="B36">
        <v>4</v>
      </c>
      <c r="C36" s="22" t="s">
        <v>6852</v>
      </c>
      <c r="D36" t="s">
        <v>170</v>
      </c>
      <c r="E36" s="23" t="s">
        <v>6853</v>
      </c>
      <c r="F36" s="24" t="s">
        <v>433</v>
      </c>
      <c r="G36" s="25">
        <v>2.6</v>
      </c>
      <c r="H36" s="24">
        <v>0</v>
      </c>
      <c r="I36" s="26">
        <f>ROUND(G36*H36,P4)</f>
        <v>0</v>
      </c>
      <c r="L36" s="26">
        <v>0</v>
      </c>
      <c r="M36" s="20">
        <f>ROUND(G36*L36,P4)</f>
        <v>0</v>
      </c>
      <c r="N36" s="21" t="s">
        <v>348</v>
      </c>
      <c r="O36" s="27">
        <f>M36*AA36</f>
        <v>0</v>
      </c>
      <c r="P36">
        <v>3</v>
      </c>
      <c r="AA36">
        <f>IF(P36=1,$O$3,IF(P36=2,$O$4,$O$5))</f>
        <v>0</v>
      </c>
    </row>
    <row r="37" spans="1:27" ht="52.9">
      <c r="A37" t="s">
        <v>173</v>
      </c>
      <c r="E37" s="23" t="s">
        <v>6854</v>
      </c>
    </row>
    <row r="38" spans="1:27">
      <c r="A38" t="s">
        <v>174</v>
      </c>
      <c r="E38" s="28" t="s">
        <v>9673</v>
      </c>
    </row>
    <row r="39" spans="1:27">
      <c r="A39" t="s">
        <v>176</v>
      </c>
      <c r="E39" s="23" t="s">
        <v>170</v>
      </c>
    </row>
    <row r="40" spans="1:27">
      <c r="A40" t="s">
        <v>168</v>
      </c>
      <c r="B40">
        <v>5</v>
      </c>
      <c r="C40" s="22" t="s">
        <v>9674</v>
      </c>
      <c r="D40" t="s">
        <v>170</v>
      </c>
      <c r="E40" s="23" t="s">
        <v>9675</v>
      </c>
      <c r="F40" s="24" t="s">
        <v>317</v>
      </c>
      <c r="G40" s="25">
        <v>6.5</v>
      </c>
      <c r="H40" s="24">
        <v>0</v>
      </c>
      <c r="I40" s="26">
        <f>ROUND(G40*H40,P4)</f>
        <v>0</v>
      </c>
      <c r="L40" s="26">
        <v>0</v>
      </c>
      <c r="M40" s="20">
        <f>ROUND(G40*L40,P4)</f>
        <v>0</v>
      </c>
      <c r="N40" s="21" t="s">
        <v>348</v>
      </c>
      <c r="O40" s="27">
        <f>M40*AA40</f>
        <v>0</v>
      </c>
      <c r="P40">
        <v>3</v>
      </c>
      <c r="AA40">
        <f>IF(P40=1,$O$3,IF(P40=2,$O$4,$O$5))</f>
        <v>0</v>
      </c>
    </row>
    <row r="41" spans="1:27" ht="39.6">
      <c r="A41" t="s">
        <v>173</v>
      </c>
      <c r="E41" s="23" t="s">
        <v>9676</v>
      </c>
    </row>
    <row r="42" spans="1:27">
      <c r="A42" t="s">
        <v>174</v>
      </c>
      <c r="E42" s="28" t="s">
        <v>9677</v>
      </c>
    </row>
    <row r="43" spans="1:27">
      <c r="A43" t="s">
        <v>176</v>
      </c>
      <c r="E43" s="23" t="s">
        <v>170</v>
      </c>
    </row>
    <row r="44" spans="1:27">
      <c r="A44" t="s">
        <v>165</v>
      </c>
      <c r="C44" s="18" t="s">
        <v>166</v>
      </c>
      <c r="E44" s="19" t="s">
        <v>167</v>
      </c>
      <c r="L44" s="20">
        <f>SUMIFS(L45:L52,A45:A52,"P")</f>
        <v>0</v>
      </c>
      <c r="M44" s="20">
        <f>SUMIFS(M45:M52,A45:A52,"P")</f>
        <v>0</v>
      </c>
      <c r="N44" s="21"/>
    </row>
    <row r="45" spans="1:27">
      <c r="A45" t="s">
        <v>168</v>
      </c>
      <c r="B45">
        <v>6</v>
      </c>
      <c r="C45" s="22" t="s">
        <v>6863</v>
      </c>
      <c r="D45" t="s">
        <v>170</v>
      </c>
      <c r="E45" s="23" t="s">
        <v>6864</v>
      </c>
      <c r="F45" s="24" t="s">
        <v>172</v>
      </c>
      <c r="G45" s="25">
        <v>0.36699999999999999</v>
      </c>
      <c r="H45" s="24">
        <v>0</v>
      </c>
      <c r="I45" s="26">
        <f>ROUND(G45*H45,P4)</f>
        <v>0</v>
      </c>
      <c r="L45" s="26">
        <v>0</v>
      </c>
      <c r="M45" s="20">
        <f>ROUND(G45*L45,P4)</f>
        <v>0</v>
      </c>
      <c r="N45" s="21" t="s">
        <v>170</v>
      </c>
      <c r="O45" s="27">
        <f>M45*AA45</f>
        <v>0</v>
      </c>
      <c r="P45">
        <v>3</v>
      </c>
      <c r="AA45">
        <f>IF(P45=1,$O$3,IF(P45=2,$O$4,$O$5))</f>
        <v>0</v>
      </c>
    </row>
    <row r="46" spans="1:27">
      <c r="A46" t="s">
        <v>173</v>
      </c>
      <c r="E46" s="23" t="s">
        <v>170</v>
      </c>
    </row>
    <row r="47" spans="1:27">
      <c r="A47" t="s">
        <v>174</v>
      </c>
      <c r="E47" s="28" t="s">
        <v>9678</v>
      </c>
    </row>
    <row r="48" spans="1:27" ht="26.45">
      <c r="A48" t="s">
        <v>176</v>
      </c>
      <c r="E48" s="23" t="s">
        <v>177</v>
      </c>
    </row>
    <row r="49" spans="1:27">
      <c r="A49" t="s">
        <v>168</v>
      </c>
      <c r="B49">
        <v>7</v>
      </c>
      <c r="C49" s="22" t="s">
        <v>608</v>
      </c>
      <c r="D49" t="s">
        <v>170</v>
      </c>
      <c r="E49" s="23" t="s">
        <v>609</v>
      </c>
      <c r="F49" s="24" t="s">
        <v>172</v>
      </c>
      <c r="G49" s="25">
        <v>4.68</v>
      </c>
      <c r="H49" s="24">
        <v>0</v>
      </c>
      <c r="I49" s="26">
        <f>ROUND(G49*H49,P4)</f>
        <v>0</v>
      </c>
      <c r="L49" s="26">
        <v>0</v>
      </c>
      <c r="M49" s="20">
        <f>ROUND(G49*L49,P4)</f>
        <v>0</v>
      </c>
      <c r="N49" s="21" t="s">
        <v>170</v>
      </c>
      <c r="O49" s="27">
        <f>M49*AA49</f>
        <v>0</v>
      </c>
      <c r="P49">
        <v>3</v>
      </c>
      <c r="AA49">
        <f>IF(P49=1,$O$3,IF(P49=2,$O$4,$O$5))</f>
        <v>0</v>
      </c>
    </row>
    <row r="50" spans="1:27">
      <c r="A50" t="s">
        <v>173</v>
      </c>
      <c r="E50" s="23" t="s">
        <v>170</v>
      </c>
    </row>
    <row r="51" spans="1:27">
      <c r="A51" t="s">
        <v>174</v>
      </c>
      <c r="E51" s="28" t="s">
        <v>9679</v>
      </c>
    </row>
    <row r="52" spans="1:27" ht="26.45">
      <c r="A52" t="s">
        <v>176</v>
      </c>
      <c r="E52" s="23" t="s">
        <v>177</v>
      </c>
    </row>
    <row r="53" spans="1:27">
      <c r="A53" t="s">
        <v>165</v>
      </c>
      <c r="C53" s="18" t="s">
        <v>2612</v>
      </c>
      <c r="E53" s="19" t="s">
        <v>2613</v>
      </c>
      <c r="L53" s="20">
        <f>SUMIFS(L54:L57,A54:A57,"P")</f>
        <v>0</v>
      </c>
      <c r="M53" s="20">
        <f>SUMIFS(M54:M57,A54:A57,"P")</f>
        <v>0</v>
      </c>
      <c r="N53" s="21"/>
    </row>
    <row r="54" spans="1:27">
      <c r="A54" t="s">
        <v>168</v>
      </c>
      <c r="B54">
        <v>8</v>
      </c>
      <c r="C54" s="22" t="s">
        <v>9680</v>
      </c>
      <c r="D54" t="s">
        <v>170</v>
      </c>
      <c r="E54" s="23" t="s">
        <v>9681</v>
      </c>
      <c r="F54" s="24" t="s">
        <v>172</v>
      </c>
      <c r="G54" s="25">
        <v>7.4999999999999997E-2</v>
      </c>
      <c r="H54" s="24">
        <v>0</v>
      </c>
      <c r="I54" s="26">
        <f>ROUND(G54*H54,P4)</f>
        <v>0</v>
      </c>
      <c r="L54" s="26">
        <v>0</v>
      </c>
      <c r="M54" s="20">
        <f>ROUND(G54*L54,P4)</f>
        <v>0</v>
      </c>
      <c r="N54" s="21" t="s">
        <v>348</v>
      </c>
      <c r="O54" s="27">
        <f>M54*AA54</f>
        <v>0</v>
      </c>
      <c r="P54">
        <v>3</v>
      </c>
      <c r="AA54">
        <f>IF(P54=1,$O$3,IF(P54=2,$O$4,$O$5))</f>
        <v>0</v>
      </c>
    </row>
    <row r="55" spans="1:27" ht="79.150000000000006">
      <c r="A55" t="s">
        <v>173</v>
      </c>
      <c r="E55" s="23" t="s">
        <v>9682</v>
      </c>
    </row>
    <row r="56" spans="1:27">
      <c r="A56" t="s">
        <v>174</v>
      </c>
      <c r="E56" s="28" t="s">
        <v>9683</v>
      </c>
    </row>
    <row r="57" spans="1:27">
      <c r="A57" t="s">
        <v>176</v>
      </c>
      <c r="E57" s="23" t="s">
        <v>170</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 right="0" top="0" bottom="0" header="0" footer="0"/>
  <pageSetup fitToHeight="0"/>
  <drawing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pageSetUpPr fitToPage="1"/>
  </sheetPr>
  <dimension ref="A1:AA66"/>
  <sheetViews>
    <sheetView workbookViewId="0"/>
  </sheetViews>
  <sheetFormatPr defaultRowHeight="13.15"/>
  <cols>
    <col min="1" max="1" width="8.85546875" hidden="1"/>
    <col min="2" max="2" width="11.5703125" customWidth="1"/>
    <col min="3" max="3" width="14.28515625" customWidth="1"/>
    <col min="5" max="5" width="71.28515625" customWidth="1"/>
    <col min="6" max="6" width="11.5703125" customWidth="1"/>
    <col min="7" max="9" width="16.28515625" customWidth="1"/>
    <col min="10" max="11" width="8.85546875" hidden="1"/>
    <col min="12" max="14" width="16.28515625" customWidth="1"/>
    <col min="15" max="17" width="8.85546875" hidden="1"/>
    <col min="19" max="19" width="31" customWidth="1"/>
    <col min="27" max="27" width="8.85546875" hidden="1"/>
  </cols>
  <sheetData>
    <row r="1" spans="1:27" ht="36.950000000000003" customHeight="1">
      <c r="A1" s="13" t="s">
        <v>143</v>
      </c>
      <c r="B1" s="1"/>
      <c r="C1" s="29"/>
      <c r="D1" s="1"/>
      <c r="E1" s="1"/>
      <c r="F1" s="1"/>
      <c r="G1" s="1"/>
      <c r="H1" s="1"/>
      <c r="I1" s="1"/>
      <c r="J1" s="1"/>
      <c r="K1" s="1"/>
      <c r="L1" s="1"/>
      <c r="M1" s="1"/>
      <c r="N1" s="1"/>
      <c r="P1">
        <v>3</v>
      </c>
    </row>
    <row r="2" spans="1:27" ht="19.899999999999999" customHeight="1">
      <c r="A2" s="13"/>
      <c r="B2" s="1"/>
      <c r="C2" s="29"/>
      <c r="D2" s="1"/>
      <c r="E2" s="1"/>
      <c r="F2" s="1"/>
      <c r="G2" s="1"/>
      <c r="H2" s="1"/>
      <c r="I2" s="1"/>
      <c r="J2" s="1"/>
      <c r="K2" s="1"/>
      <c r="L2" s="1"/>
      <c r="M2" s="1"/>
      <c r="N2" s="1"/>
    </row>
    <row r="3" spans="1:27" ht="33.950000000000003" customHeight="1">
      <c r="A3" s="13" t="s">
        <v>144</v>
      </c>
      <c r="B3" s="14" t="s">
        <v>145</v>
      </c>
      <c r="C3" s="33" t="s">
        <v>1</v>
      </c>
      <c r="D3" s="29"/>
      <c r="E3" s="34" t="s">
        <v>2</v>
      </c>
      <c r="F3" s="29"/>
      <c r="G3" s="29"/>
      <c r="H3" s="29"/>
      <c r="L3" s="15" t="s">
        <v>67</v>
      </c>
      <c r="M3" s="16">
        <f>Rekapitulace!C38</f>
        <v>0</v>
      </c>
      <c r="N3" s="3" t="s">
        <v>3</v>
      </c>
      <c r="O3">
        <v>0</v>
      </c>
      <c r="P3">
        <v>2</v>
      </c>
    </row>
    <row r="4" spans="1:27" ht="33.950000000000003" customHeight="1">
      <c r="A4" s="13" t="s">
        <v>146</v>
      </c>
      <c r="B4" s="14" t="s">
        <v>147</v>
      </c>
      <c r="C4" s="33" t="s">
        <v>67</v>
      </c>
      <c r="D4" s="29"/>
      <c r="E4" s="34" t="s">
        <v>68</v>
      </c>
      <c r="F4" s="29"/>
      <c r="G4" s="29"/>
      <c r="H4" s="29"/>
      <c r="O4">
        <v>0.12</v>
      </c>
      <c r="P4">
        <v>2</v>
      </c>
    </row>
    <row r="5" spans="1:27">
      <c r="A5" s="35" t="s">
        <v>148</v>
      </c>
      <c r="B5" s="35" t="s">
        <v>149</v>
      </c>
      <c r="C5" s="35" t="s">
        <v>150</v>
      </c>
      <c r="D5" s="35" t="s">
        <v>151</v>
      </c>
      <c r="E5" s="35" t="s">
        <v>152</v>
      </c>
      <c r="F5" s="35" t="s">
        <v>153</v>
      </c>
      <c r="G5" s="35" t="s">
        <v>154</v>
      </c>
      <c r="H5" s="35" t="s">
        <v>155</v>
      </c>
      <c r="I5" s="35" t="s">
        <v>156</v>
      </c>
      <c r="J5" s="17"/>
      <c r="K5" s="17"/>
      <c r="L5" s="35" t="s">
        <v>157</v>
      </c>
      <c r="M5" s="36"/>
      <c r="N5" s="35" t="s">
        <v>158</v>
      </c>
      <c r="O5">
        <v>0.21</v>
      </c>
    </row>
    <row r="6" spans="1:27">
      <c r="A6" s="35"/>
      <c r="B6" s="35"/>
      <c r="C6" s="35"/>
      <c r="D6" s="35"/>
      <c r="E6" s="35"/>
      <c r="F6" s="35"/>
      <c r="G6" s="35"/>
      <c r="H6" s="35"/>
      <c r="I6" s="35"/>
      <c r="J6" s="35" t="s">
        <v>159</v>
      </c>
      <c r="K6" s="36"/>
      <c r="L6" s="36"/>
      <c r="M6" s="36"/>
      <c r="N6" s="35"/>
    </row>
    <row r="7" spans="1:27" ht="26.45">
      <c r="A7" s="35"/>
      <c r="B7" s="35"/>
      <c r="C7" s="35"/>
      <c r="D7" s="35"/>
      <c r="E7" s="35"/>
      <c r="F7" s="35"/>
      <c r="G7" s="35"/>
      <c r="H7" s="35"/>
      <c r="I7" s="35"/>
      <c r="J7" s="6" t="s">
        <v>160</v>
      </c>
      <c r="K7" s="6" t="s">
        <v>161</v>
      </c>
      <c r="L7" s="6" t="s">
        <v>160</v>
      </c>
      <c r="M7" s="6" t="s">
        <v>161</v>
      </c>
      <c r="N7" s="35"/>
      <c r="S7" t="s">
        <v>162</v>
      </c>
      <c r="T7">
        <f>COUNTIFS(L8:L67,"=0",A8:A67,"P")+COUNTIFS(L8:L67,"",A8:A67,"P")+SUM(Q8:Q67)</f>
        <v>0</v>
      </c>
    </row>
    <row r="8" spans="1:27">
      <c r="A8" t="s">
        <v>163</v>
      </c>
      <c r="C8" s="18" t="s">
        <v>9684</v>
      </c>
      <c r="E8" s="19" t="s">
        <v>98</v>
      </c>
      <c r="L8" s="20">
        <f>L9+L14+L19+L36+L57+L62</f>
        <v>0</v>
      </c>
      <c r="M8" s="20">
        <f>M9+M14+M19+M36+M57+M62</f>
        <v>0</v>
      </c>
      <c r="N8" s="21"/>
    </row>
    <row r="9" spans="1:27">
      <c r="A9" t="s">
        <v>165</v>
      </c>
      <c r="C9" s="18" t="s">
        <v>2085</v>
      </c>
      <c r="E9" s="19" t="s">
        <v>2343</v>
      </c>
      <c r="L9" s="20">
        <f>SUMIFS(L10:L13,A10:A13,"P")</f>
        <v>0</v>
      </c>
      <c r="M9" s="20">
        <f>SUMIFS(M10:M13,A10:A13,"P")</f>
        <v>0</v>
      </c>
      <c r="N9" s="21"/>
    </row>
    <row r="10" spans="1:27">
      <c r="A10" t="s">
        <v>168</v>
      </c>
      <c r="B10">
        <v>1</v>
      </c>
      <c r="C10" s="22" t="s">
        <v>9685</v>
      </c>
      <c r="D10" t="s">
        <v>170</v>
      </c>
      <c r="E10" s="23" t="s">
        <v>9686</v>
      </c>
      <c r="F10" s="24" t="s">
        <v>317</v>
      </c>
      <c r="G10" s="25">
        <v>19.2</v>
      </c>
      <c r="H10" s="24">
        <v>0</v>
      </c>
      <c r="I10" s="26">
        <f>ROUND(G10*H10,P4)</f>
        <v>0</v>
      </c>
      <c r="L10" s="26">
        <v>0</v>
      </c>
      <c r="M10" s="20">
        <f>ROUND(G10*L10,P4)</f>
        <v>0</v>
      </c>
      <c r="N10" s="21" t="s">
        <v>348</v>
      </c>
      <c r="O10" s="27">
        <f>M10*AA10</f>
        <v>0</v>
      </c>
      <c r="P10">
        <v>3</v>
      </c>
      <c r="AA10">
        <f>IF(P10=1,$O$3,IF(P10=2,$O$4,$O$5))</f>
        <v>0</v>
      </c>
    </row>
    <row r="11" spans="1:27" ht="52.9">
      <c r="A11" t="s">
        <v>173</v>
      </c>
      <c r="E11" s="23" t="s">
        <v>9687</v>
      </c>
    </row>
    <row r="12" spans="1:27">
      <c r="A12" t="s">
        <v>174</v>
      </c>
      <c r="E12" s="28" t="s">
        <v>9688</v>
      </c>
    </row>
    <row r="13" spans="1:27">
      <c r="A13" t="s">
        <v>176</v>
      </c>
      <c r="E13" s="23" t="s">
        <v>170</v>
      </c>
    </row>
    <row r="14" spans="1:27">
      <c r="A14" t="s">
        <v>165</v>
      </c>
      <c r="C14" s="18" t="s">
        <v>9689</v>
      </c>
      <c r="E14" s="19" t="s">
        <v>9690</v>
      </c>
      <c r="L14" s="20">
        <f>SUMIFS(L15:L18,A15:A18,"P")</f>
        <v>0</v>
      </c>
      <c r="M14" s="20">
        <f>SUMIFS(M15:M18,A15:A18,"P")</f>
        <v>0</v>
      </c>
      <c r="N14" s="21"/>
    </row>
    <row r="15" spans="1:27" ht="39.6">
      <c r="A15" t="s">
        <v>168</v>
      </c>
      <c r="B15">
        <v>13</v>
      </c>
      <c r="C15" s="22" t="s">
        <v>9691</v>
      </c>
      <c r="D15" t="s">
        <v>170</v>
      </c>
      <c r="E15" s="23" t="s">
        <v>9692</v>
      </c>
      <c r="F15" s="24" t="s">
        <v>415</v>
      </c>
      <c r="G15" s="25">
        <v>2</v>
      </c>
      <c r="H15" s="24">
        <v>1.32E-3</v>
      </c>
      <c r="I15" s="26">
        <f>ROUND(G15*H15,P4)</f>
        <v>0</v>
      </c>
      <c r="L15" s="26">
        <v>0</v>
      </c>
      <c r="M15" s="20">
        <f>ROUND(G15*L15,P4)</f>
        <v>0</v>
      </c>
      <c r="N15" s="21" t="s">
        <v>170</v>
      </c>
      <c r="O15" s="27">
        <f>M15*AA15</f>
        <v>0</v>
      </c>
      <c r="P15">
        <v>3</v>
      </c>
      <c r="AA15">
        <f>IF(P15=1,$O$3,IF(P15=2,$O$4,$O$5))</f>
        <v>0</v>
      </c>
    </row>
    <row r="16" spans="1:27">
      <c r="A16" t="s">
        <v>173</v>
      </c>
      <c r="E16" s="23" t="s">
        <v>170</v>
      </c>
    </row>
    <row r="17" spans="1:27">
      <c r="A17" t="s">
        <v>174</v>
      </c>
      <c r="E17" s="28" t="s">
        <v>231</v>
      </c>
    </row>
    <row r="18" spans="1:27">
      <c r="A18" t="s">
        <v>176</v>
      </c>
      <c r="E18" s="23" t="s">
        <v>170</v>
      </c>
    </row>
    <row r="19" spans="1:27">
      <c r="A19" t="s">
        <v>165</v>
      </c>
      <c r="C19" s="18" t="s">
        <v>2111</v>
      </c>
      <c r="E19" s="19" t="s">
        <v>2509</v>
      </c>
      <c r="L19" s="20">
        <f>SUMIFS(L20:L35,A20:A35,"P")</f>
        <v>0</v>
      </c>
      <c r="M19" s="20">
        <f>SUMIFS(M20:M35,A20:A35,"P")</f>
        <v>0</v>
      </c>
      <c r="N19" s="21"/>
    </row>
    <row r="20" spans="1:27">
      <c r="A20" t="s">
        <v>168</v>
      </c>
      <c r="B20">
        <v>2</v>
      </c>
      <c r="C20" s="22" t="s">
        <v>9693</v>
      </c>
      <c r="D20" t="s">
        <v>170</v>
      </c>
      <c r="E20" s="23" t="s">
        <v>9694</v>
      </c>
      <c r="F20" s="24" t="s">
        <v>415</v>
      </c>
      <c r="G20" s="25">
        <v>24</v>
      </c>
      <c r="H20" s="24">
        <v>0.17488999999999999</v>
      </c>
      <c r="I20" s="26">
        <f>ROUND(G20*H20,P4)</f>
        <v>0</v>
      </c>
      <c r="L20" s="26">
        <v>0</v>
      </c>
      <c r="M20" s="20">
        <f>ROUND(G20*L20,P4)</f>
        <v>0</v>
      </c>
      <c r="N20" s="21" t="s">
        <v>348</v>
      </c>
      <c r="O20" s="27">
        <f>M20*AA20</f>
        <v>0</v>
      </c>
      <c r="P20">
        <v>3</v>
      </c>
      <c r="AA20">
        <f>IF(P20=1,$O$3,IF(P20=2,$O$4,$O$5))</f>
        <v>0</v>
      </c>
    </row>
    <row r="21" spans="1:27" ht="52.9">
      <c r="A21" t="s">
        <v>173</v>
      </c>
      <c r="E21" s="23" t="s">
        <v>9695</v>
      </c>
    </row>
    <row r="22" spans="1:27">
      <c r="A22" t="s">
        <v>174</v>
      </c>
      <c r="E22" s="28" t="s">
        <v>8982</v>
      </c>
    </row>
    <row r="23" spans="1:27">
      <c r="A23" t="s">
        <v>176</v>
      </c>
      <c r="E23" s="23" t="s">
        <v>170</v>
      </c>
    </row>
    <row r="24" spans="1:27">
      <c r="A24" t="s">
        <v>168</v>
      </c>
      <c r="B24">
        <v>3</v>
      </c>
      <c r="C24" s="22" t="s">
        <v>9696</v>
      </c>
      <c r="D24" t="s">
        <v>170</v>
      </c>
      <c r="E24" s="23" t="s">
        <v>9697</v>
      </c>
      <c r="F24" s="24" t="s">
        <v>415</v>
      </c>
      <c r="G24" s="25">
        <v>2</v>
      </c>
      <c r="H24" s="24">
        <v>0</v>
      </c>
      <c r="I24" s="26">
        <f>ROUND(G24*H24,P4)</f>
        <v>0</v>
      </c>
      <c r="L24" s="26">
        <v>0</v>
      </c>
      <c r="M24" s="20">
        <f>ROUND(G24*L24,P4)</f>
        <v>0</v>
      </c>
      <c r="N24" s="21" t="s">
        <v>348</v>
      </c>
      <c r="O24" s="27">
        <f>M24*AA24</f>
        <v>0</v>
      </c>
      <c r="P24">
        <v>3</v>
      </c>
      <c r="AA24">
        <f>IF(P24=1,$O$3,IF(P24=2,$O$4,$O$5))</f>
        <v>0</v>
      </c>
    </row>
    <row r="25" spans="1:27" ht="39.6">
      <c r="A25" t="s">
        <v>173</v>
      </c>
      <c r="E25" s="23" t="s">
        <v>9698</v>
      </c>
    </row>
    <row r="26" spans="1:27">
      <c r="A26" t="s">
        <v>174</v>
      </c>
      <c r="E26" s="28" t="s">
        <v>231</v>
      </c>
    </row>
    <row r="27" spans="1:27">
      <c r="A27" t="s">
        <v>176</v>
      </c>
      <c r="E27" s="23" t="s">
        <v>170</v>
      </c>
    </row>
    <row r="28" spans="1:27">
      <c r="A28" t="s">
        <v>168</v>
      </c>
      <c r="B28">
        <v>4</v>
      </c>
      <c r="C28" s="22" t="s">
        <v>9699</v>
      </c>
      <c r="D28" t="s">
        <v>170</v>
      </c>
      <c r="E28" s="23" t="s">
        <v>9700</v>
      </c>
      <c r="F28" s="24" t="s">
        <v>5255</v>
      </c>
      <c r="G28" s="25">
        <v>1</v>
      </c>
      <c r="H28" s="24">
        <v>1.4999999999999999E-2</v>
      </c>
      <c r="I28" s="26">
        <f>ROUND(G28*H28,P4)</f>
        <v>0</v>
      </c>
      <c r="L28" s="26">
        <v>0</v>
      </c>
      <c r="M28" s="20">
        <f>ROUND(G28*L28,P4)</f>
        <v>0</v>
      </c>
      <c r="N28" s="21" t="s">
        <v>348</v>
      </c>
      <c r="O28" s="27">
        <f>M28*AA28</f>
        <v>0</v>
      </c>
      <c r="P28">
        <v>3</v>
      </c>
      <c r="AA28">
        <f>IF(P28=1,$O$3,IF(P28=2,$O$4,$O$5))</f>
        <v>0</v>
      </c>
    </row>
    <row r="29" spans="1:27">
      <c r="A29" t="s">
        <v>173</v>
      </c>
      <c r="E29" s="23" t="s">
        <v>170</v>
      </c>
    </row>
    <row r="30" spans="1:27">
      <c r="A30" t="s">
        <v>174</v>
      </c>
      <c r="E30" s="28" t="s">
        <v>183</v>
      </c>
    </row>
    <row r="31" spans="1:27">
      <c r="A31" t="s">
        <v>176</v>
      </c>
      <c r="E31" s="23" t="s">
        <v>170</v>
      </c>
    </row>
    <row r="32" spans="1:27">
      <c r="A32" t="s">
        <v>168</v>
      </c>
      <c r="B32">
        <v>5</v>
      </c>
      <c r="C32" s="22" t="s">
        <v>9701</v>
      </c>
      <c r="D32" t="s">
        <v>170</v>
      </c>
      <c r="E32" s="23" t="s">
        <v>9702</v>
      </c>
      <c r="F32" s="24" t="s">
        <v>5255</v>
      </c>
      <c r="G32" s="25">
        <v>1</v>
      </c>
      <c r="H32" s="24">
        <v>1.4999999999999999E-2</v>
      </c>
      <c r="I32" s="26">
        <f>ROUND(G32*H32,P4)</f>
        <v>0</v>
      </c>
      <c r="L32" s="26">
        <v>0</v>
      </c>
      <c r="M32" s="20">
        <f>ROUND(G32*L32,P4)</f>
        <v>0</v>
      </c>
      <c r="N32" s="21" t="s">
        <v>170</v>
      </c>
      <c r="O32" s="27">
        <f>M32*AA32</f>
        <v>0</v>
      </c>
      <c r="P32">
        <v>3</v>
      </c>
      <c r="AA32">
        <f>IF(P32=1,$O$3,IF(P32=2,$O$4,$O$5))</f>
        <v>0</v>
      </c>
    </row>
    <row r="33" spans="1:27">
      <c r="A33" t="s">
        <v>173</v>
      </c>
      <c r="E33" s="23" t="s">
        <v>170</v>
      </c>
    </row>
    <row r="34" spans="1:27">
      <c r="A34" t="s">
        <v>174</v>
      </c>
      <c r="E34" s="28" t="s">
        <v>183</v>
      </c>
    </row>
    <row r="35" spans="1:27">
      <c r="A35" t="s">
        <v>176</v>
      </c>
      <c r="E35" s="23" t="s">
        <v>170</v>
      </c>
    </row>
    <row r="36" spans="1:27">
      <c r="A36" t="s">
        <v>165</v>
      </c>
      <c r="C36" s="18" t="s">
        <v>4026</v>
      </c>
      <c r="E36" s="19" t="s">
        <v>4027</v>
      </c>
      <c r="L36" s="20">
        <f>SUMIFS(L37:L56,A37:A56,"P")</f>
        <v>0</v>
      </c>
      <c r="M36" s="20">
        <f>SUMIFS(M37:M56,A37:A56,"P")</f>
        <v>0</v>
      </c>
      <c r="N36" s="21"/>
    </row>
    <row r="37" spans="1:27">
      <c r="A37" t="s">
        <v>168</v>
      </c>
      <c r="B37">
        <v>8</v>
      </c>
      <c r="C37" s="22" t="s">
        <v>8283</v>
      </c>
      <c r="D37" t="s">
        <v>170</v>
      </c>
      <c r="E37" s="23" t="s">
        <v>8284</v>
      </c>
      <c r="F37" s="24" t="s">
        <v>172</v>
      </c>
      <c r="G37" s="25">
        <v>2.758</v>
      </c>
      <c r="H37" s="24">
        <v>0</v>
      </c>
      <c r="I37" s="26">
        <f>ROUND(G37*H37,P4)</f>
        <v>0</v>
      </c>
      <c r="L37" s="26">
        <v>0</v>
      </c>
      <c r="M37" s="20">
        <f>ROUND(G37*L37,P4)</f>
        <v>0</v>
      </c>
      <c r="N37" s="21" t="s">
        <v>348</v>
      </c>
      <c r="O37" s="27">
        <f>M37*AA37</f>
        <v>0</v>
      </c>
      <c r="P37">
        <v>3</v>
      </c>
      <c r="AA37">
        <f>IF(P37=1,$O$3,IF(P37=2,$O$4,$O$5))</f>
        <v>0</v>
      </c>
    </row>
    <row r="38" spans="1:27" ht="79.150000000000006">
      <c r="A38" t="s">
        <v>173</v>
      </c>
      <c r="E38" s="23" t="s">
        <v>8285</v>
      </c>
    </row>
    <row r="39" spans="1:27">
      <c r="A39" t="s">
        <v>174</v>
      </c>
      <c r="E39" s="28" t="s">
        <v>9703</v>
      </c>
    </row>
    <row r="40" spans="1:27">
      <c r="A40" t="s">
        <v>176</v>
      </c>
      <c r="E40" s="23" t="s">
        <v>170</v>
      </c>
    </row>
    <row r="41" spans="1:27">
      <c r="A41" t="s">
        <v>168</v>
      </c>
      <c r="B41">
        <v>9</v>
      </c>
      <c r="C41" s="22" t="s">
        <v>9704</v>
      </c>
      <c r="D41" t="s">
        <v>170</v>
      </c>
      <c r="E41" s="23" t="s">
        <v>9705</v>
      </c>
      <c r="F41" s="24" t="s">
        <v>3152</v>
      </c>
      <c r="G41" s="25">
        <v>1361.769</v>
      </c>
      <c r="H41" s="24">
        <v>1E-3</v>
      </c>
      <c r="I41" s="26">
        <f>ROUND(G41*H41,P4)</f>
        <v>0</v>
      </c>
      <c r="L41" s="26">
        <v>0</v>
      </c>
      <c r="M41" s="20">
        <f>ROUND(G41*L41,P4)</f>
        <v>0</v>
      </c>
      <c r="N41" s="21" t="s">
        <v>170</v>
      </c>
      <c r="O41" s="27">
        <f>M41*AA41</f>
        <v>0</v>
      </c>
      <c r="P41">
        <v>3</v>
      </c>
      <c r="AA41">
        <f>IF(P41=1,$O$3,IF(P41=2,$O$4,$O$5))</f>
        <v>0</v>
      </c>
    </row>
    <row r="42" spans="1:27">
      <c r="A42" t="s">
        <v>173</v>
      </c>
      <c r="E42" s="23" t="s">
        <v>170</v>
      </c>
    </row>
    <row r="43" spans="1:27">
      <c r="A43" t="s">
        <v>174</v>
      </c>
      <c r="E43" s="28" t="s">
        <v>9706</v>
      </c>
    </row>
    <row r="44" spans="1:27" ht="92.45">
      <c r="A44" t="s">
        <v>176</v>
      </c>
      <c r="E44" s="23" t="s">
        <v>9707</v>
      </c>
    </row>
    <row r="45" spans="1:27">
      <c r="A45" t="s">
        <v>168</v>
      </c>
      <c r="B45">
        <v>10</v>
      </c>
      <c r="C45" s="22" t="s">
        <v>9708</v>
      </c>
      <c r="D45" t="s">
        <v>170</v>
      </c>
      <c r="E45" s="23" t="s">
        <v>9709</v>
      </c>
      <c r="F45" s="24" t="s">
        <v>3152</v>
      </c>
      <c r="G45" s="25">
        <v>160.44300000000001</v>
      </c>
      <c r="H45" s="24">
        <v>1E-3</v>
      </c>
      <c r="I45" s="26">
        <f>ROUND(G45*H45,P4)</f>
        <v>0</v>
      </c>
      <c r="L45" s="26">
        <v>0</v>
      </c>
      <c r="M45" s="20">
        <f>ROUND(G45*L45,P4)</f>
        <v>0</v>
      </c>
      <c r="N45" s="21" t="s">
        <v>170</v>
      </c>
      <c r="O45" s="27">
        <f>M45*AA45</f>
        <v>0</v>
      </c>
      <c r="P45">
        <v>3</v>
      </c>
      <c r="AA45">
        <f>IF(P45=1,$O$3,IF(P45=2,$O$4,$O$5))</f>
        <v>0</v>
      </c>
    </row>
    <row r="46" spans="1:27">
      <c r="A46" t="s">
        <v>173</v>
      </c>
      <c r="E46" s="23" t="s">
        <v>170</v>
      </c>
    </row>
    <row r="47" spans="1:27">
      <c r="A47" t="s">
        <v>174</v>
      </c>
      <c r="E47" s="28" t="s">
        <v>9710</v>
      </c>
    </row>
    <row r="48" spans="1:27" ht="52.9">
      <c r="A48" t="s">
        <v>176</v>
      </c>
      <c r="E48" s="23" t="s">
        <v>9711</v>
      </c>
    </row>
    <row r="49" spans="1:27" ht="26.45">
      <c r="A49" t="s">
        <v>168</v>
      </c>
      <c r="B49">
        <v>11</v>
      </c>
      <c r="C49" s="22" t="s">
        <v>9712</v>
      </c>
      <c r="D49" t="s">
        <v>170</v>
      </c>
      <c r="E49" s="23" t="s">
        <v>9713</v>
      </c>
      <c r="F49" s="24" t="s">
        <v>3152</v>
      </c>
      <c r="G49" s="25">
        <v>531.10400000000004</v>
      </c>
      <c r="H49" s="24">
        <v>1E-3</v>
      </c>
      <c r="I49" s="26">
        <f>ROUND(G49*H49,P4)</f>
        <v>0</v>
      </c>
      <c r="L49" s="26">
        <v>0</v>
      </c>
      <c r="M49" s="20">
        <f>ROUND(G49*L49,P4)</f>
        <v>0</v>
      </c>
      <c r="N49" s="21" t="s">
        <v>170</v>
      </c>
      <c r="O49" s="27">
        <f>M49*AA49</f>
        <v>0</v>
      </c>
      <c r="P49">
        <v>3</v>
      </c>
      <c r="AA49">
        <f>IF(P49=1,$O$3,IF(P49=2,$O$4,$O$5))</f>
        <v>0</v>
      </c>
    </row>
    <row r="50" spans="1:27">
      <c r="A50" t="s">
        <v>173</v>
      </c>
      <c r="E50" s="23" t="s">
        <v>170</v>
      </c>
    </row>
    <row r="51" spans="1:27">
      <c r="A51" t="s">
        <v>174</v>
      </c>
      <c r="E51" s="28" t="s">
        <v>9714</v>
      </c>
    </row>
    <row r="52" spans="1:27" ht="52.9">
      <c r="A52" t="s">
        <v>176</v>
      </c>
      <c r="E52" s="23" t="s">
        <v>9715</v>
      </c>
    </row>
    <row r="53" spans="1:27">
      <c r="A53" t="s">
        <v>168</v>
      </c>
      <c r="B53">
        <v>12</v>
      </c>
      <c r="C53" s="22" t="s">
        <v>9716</v>
      </c>
      <c r="D53" t="s">
        <v>170</v>
      </c>
      <c r="E53" s="23" t="s">
        <v>9717</v>
      </c>
      <c r="F53" s="24" t="s">
        <v>3152</v>
      </c>
      <c r="G53" s="25">
        <v>705.05</v>
      </c>
      <c r="H53" s="24">
        <v>1E-3</v>
      </c>
      <c r="I53" s="26">
        <f>ROUND(G53*H53,P4)</f>
        <v>0</v>
      </c>
      <c r="L53" s="26">
        <v>0</v>
      </c>
      <c r="M53" s="20">
        <f>ROUND(G53*L53,P4)</f>
        <v>0</v>
      </c>
      <c r="N53" s="21" t="s">
        <v>170</v>
      </c>
      <c r="O53" s="27">
        <f>M53*AA53</f>
        <v>0</v>
      </c>
      <c r="P53">
        <v>3</v>
      </c>
      <c r="AA53">
        <f>IF(P53=1,$O$3,IF(P53=2,$O$4,$O$5))</f>
        <v>0</v>
      </c>
    </row>
    <row r="54" spans="1:27">
      <c r="A54" t="s">
        <v>173</v>
      </c>
      <c r="E54" s="23" t="s">
        <v>170</v>
      </c>
    </row>
    <row r="55" spans="1:27">
      <c r="A55" t="s">
        <v>174</v>
      </c>
      <c r="E55" s="28" t="s">
        <v>9718</v>
      </c>
    </row>
    <row r="56" spans="1:27" ht="92.45">
      <c r="A56" t="s">
        <v>176</v>
      </c>
      <c r="E56" s="23" t="s">
        <v>9719</v>
      </c>
    </row>
    <row r="57" spans="1:27">
      <c r="A57" t="s">
        <v>165</v>
      </c>
      <c r="C57" s="18" t="s">
        <v>166</v>
      </c>
      <c r="E57" s="19" t="s">
        <v>167</v>
      </c>
      <c r="L57" s="20">
        <f>SUMIFS(L58:L61,A58:A61,"P")</f>
        <v>0</v>
      </c>
      <c r="M57" s="20">
        <f>SUMIFS(M58:M61,A58:A61,"P")</f>
        <v>0</v>
      </c>
      <c r="N57" s="21"/>
    </row>
    <row r="58" spans="1:27">
      <c r="A58" t="s">
        <v>168</v>
      </c>
      <c r="B58">
        <v>6</v>
      </c>
      <c r="C58" s="22" t="s">
        <v>459</v>
      </c>
      <c r="D58" t="s">
        <v>170</v>
      </c>
      <c r="E58" s="23" t="s">
        <v>460</v>
      </c>
      <c r="F58" s="24" t="s">
        <v>172</v>
      </c>
      <c r="G58" s="25">
        <v>2.4540000000000002</v>
      </c>
      <c r="H58" s="24">
        <v>0</v>
      </c>
      <c r="I58" s="26">
        <f>ROUND(G58*H58,P4)</f>
        <v>0</v>
      </c>
      <c r="L58" s="26">
        <v>0</v>
      </c>
      <c r="M58" s="20">
        <f>ROUND(G58*L58,P4)</f>
        <v>0</v>
      </c>
      <c r="N58" s="21" t="s">
        <v>170</v>
      </c>
      <c r="O58" s="27">
        <f>M58*AA58</f>
        <v>0</v>
      </c>
      <c r="P58">
        <v>3</v>
      </c>
      <c r="AA58">
        <f>IF(P58=1,$O$3,IF(P58=2,$O$4,$O$5))</f>
        <v>0</v>
      </c>
    </row>
    <row r="59" spans="1:27">
      <c r="A59" t="s">
        <v>173</v>
      </c>
      <c r="E59" s="23" t="s">
        <v>170</v>
      </c>
    </row>
    <row r="60" spans="1:27">
      <c r="A60" t="s">
        <v>174</v>
      </c>
      <c r="E60" s="28" t="s">
        <v>9720</v>
      </c>
    </row>
    <row r="61" spans="1:27" ht="26.45">
      <c r="A61" t="s">
        <v>176</v>
      </c>
      <c r="E61" s="23" t="s">
        <v>177</v>
      </c>
    </row>
    <row r="62" spans="1:27">
      <c r="A62" t="s">
        <v>165</v>
      </c>
      <c r="C62" s="18" t="s">
        <v>2612</v>
      </c>
      <c r="E62" s="19" t="s">
        <v>2613</v>
      </c>
      <c r="L62" s="20">
        <f>SUMIFS(L63:L66,A63:A66,"P")</f>
        <v>0</v>
      </c>
      <c r="M62" s="20">
        <f>SUMIFS(M63:M66,A63:A66,"P")</f>
        <v>0</v>
      </c>
      <c r="N62" s="21"/>
    </row>
    <row r="63" spans="1:27">
      <c r="A63" t="s">
        <v>168</v>
      </c>
      <c r="B63">
        <v>7</v>
      </c>
      <c r="C63" s="22" t="s">
        <v>9721</v>
      </c>
      <c r="D63" t="s">
        <v>170</v>
      </c>
      <c r="E63" s="23" t="s">
        <v>9722</v>
      </c>
      <c r="F63" s="24" t="s">
        <v>172</v>
      </c>
      <c r="G63" s="25">
        <v>4.2270000000000003</v>
      </c>
      <c r="H63" s="24">
        <v>0</v>
      </c>
      <c r="I63" s="26">
        <f>ROUND(G63*H63,P4)</f>
        <v>0</v>
      </c>
      <c r="L63" s="26">
        <v>0</v>
      </c>
      <c r="M63" s="20">
        <f>ROUND(G63*L63,P4)</f>
        <v>0</v>
      </c>
      <c r="N63" s="21" t="s">
        <v>348</v>
      </c>
      <c r="O63" s="27">
        <f>M63*AA63</f>
        <v>0</v>
      </c>
      <c r="P63">
        <v>3</v>
      </c>
      <c r="AA63">
        <f>IF(P63=1,$O$3,IF(P63=2,$O$4,$O$5))</f>
        <v>0</v>
      </c>
    </row>
    <row r="64" spans="1:27" ht="66">
      <c r="A64" t="s">
        <v>173</v>
      </c>
      <c r="E64" s="23" t="s">
        <v>9723</v>
      </c>
    </row>
    <row r="65" spans="1:5">
      <c r="A65" t="s">
        <v>174</v>
      </c>
      <c r="E65" s="28" t="s">
        <v>9724</v>
      </c>
    </row>
    <row r="66" spans="1:5">
      <c r="A66" t="s">
        <v>176</v>
      </c>
      <c r="E66" s="23" t="s">
        <v>170</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 right="0" top="0" bottom="0" header="0" footer="0"/>
  <pageSetup fitToHeight="0"/>
  <drawing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pageSetUpPr fitToPage="1"/>
  </sheetPr>
  <dimension ref="A1:AA126"/>
  <sheetViews>
    <sheetView workbookViewId="0"/>
  </sheetViews>
  <sheetFormatPr defaultRowHeight="13.15"/>
  <cols>
    <col min="1" max="1" width="8.85546875" hidden="1"/>
    <col min="2" max="2" width="11.5703125" customWidth="1"/>
    <col min="3" max="3" width="14.28515625" customWidth="1"/>
    <col min="5" max="5" width="71.28515625" customWidth="1"/>
    <col min="6" max="6" width="11.5703125" customWidth="1"/>
    <col min="7" max="9" width="16.28515625" customWidth="1"/>
    <col min="10" max="11" width="8.85546875" hidden="1"/>
    <col min="12" max="14" width="16.28515625" customWidth="1"/>
    <col min="15" max="17" width="8.85546875" hidden="1"/>
    <col min="19" max="19" width="31" customWidth="1"/>
    <col min="27" max="27" width="8.85546875" hidden="1"/>
  </cols>
  <sheetData>
    <row r="1" spans="1:27" ht="36.950000000000003" customHeight="1">
      <c r="A1" s="13" t="s">
        <v>143</v>
      </c>
      <c r="B1" s="1"/>
      <c r="C1" s="29"/>
      <c r="D1" s="1"/>
      <c r="E1" s="1"/>
      <c r="F1" s="1"/>
      <c r="G1" s="1"/>
      <c r="H1" s="1"/>
      <c r="I1" s="1"/>
      <c r="J1" s="1"/>
      <c r="K1" s="1"/>
      <c r="L1" s="1"/>
      <c r="M1" s="1"/>
      <c r="N1" s="1"/>
      <c r="P1">
        <v>3</v>
      </c>
    </row>
    <row r="2" spans="1:27" ht="19.899999999999999" customHeight="1">
      <c r="A2" s="13"/>
      <c r="B2" s="1"/>
      <c r="C2" s="29"/>
      <c r="D2" s="1"/>
      <c r="E2" s="1"/>
      <c r="F2" s="1"/>
      <c r="G2" s="1"/>
      <c r="H2" s="1"/>
      <c r="I2" s="1"/>
      <c r="J2" s="1"/>
      <c r="K2" s="1"/>
      <c r="L2" s="1"/>
      <c r="M2" s="1"/>
      <c r="N2" s="1"/>
    </row>
    <row r="3" spans="1:27" ht="33.950000000000003" customHeight="1">
      <c r="A3" s="13" t="s">
        <v>144</v>
      </c>
      <c r="B3" s="14" t="s">
        <v>145</v>
      </c>
      <c r="C3" s="33" t="s">
        <v>1</v>
      </c>
      <c r="D3" s="29"/>
      <c r="E3" s="34" t="s">
        <v>2</v>
      </c>
      <c r="F3" s="29"/>
      <c r="G3" s="29"/>
      <c r="H3" s="29"/>
      <c r="L3" s="15" t="s">
        <v>67</v>
      </c>
      <c r="M3" s="16">
        <f>Rekapitulace!C38</f>
        <v>0</v>
      </c>
      <c r="N3" s="3" t="s">
        <v>3</v>
      </c>
      <c r="O3">
        <v>0</v>
      </c>
      <c r="P3">
        <v>2</v>
      </c>
    </row>
    <row r="4" spans="1:27" ht="33.950000000000003" customHeight="1">
      <c r="A4" s="13" t="s">
        <v>146</v>
      </c>
      <c r="B4" s="14" t="s">
        <v>147</v>
      </c>
      <c r="C4" s="33" t="s">
        <v>67</v>
      </c>
      <c r="D4" s="29"/>
      <c r="E4" s="34" t="s">
        <v>68</v>
      </c>
      <c r="F4" s="29"/>
      <c r="G4" s="29"/>
      <c r="H4" s="29"/>
      <c r="O4">
        <v>0.12</v>
      </c>
      <c r="P4">
        <v>2</v>
      </c>
    </row>
    <row r="5" spans="1:27">
      <c r="A5" s="35" t="s">
        <v>148</v>
      </c>
      <c r="B5" s="35" t="s">
        <v>149</v>
      </c>
      <c r="C5" s="35" t="s">
        <v>150</v>
      </c>
      <c r="D5" s="35" t="s">
        <v>151</v>
      </c>
      <c r="E5" s="35" t="s">
        <v>152</v>
      </c>
      <c r="F5" s="35" t="s">
        <v>153</v>
      </c>
      <c r="G5" s="35" t="s">
        <v>154</v>
      </c>
      <c r="H5" s="35" t="s">
        <v>155</v>
      </c>
      <c r="I5" s="35" t="s">
        <v>156</v>
      </c>
      <c r="J5" s="17"/>
      <c r="K5" s="17"/>
      <c r="L5" s="35" t="s">
        <v>157</v>
      </c>
      <c r="M5" s="36"/>
      <c r="N5" s="35" t="s">
        <v>158</v>
      </c>
      <c r="O5">
        <v>0.21</v>
      </c>
    </row>
    <row r="6" spans="1:27">
      <c r="A6" s="35"/>
      <c r="B6" s="35"/>
      <c r="C6" s="35"/>
      <c r="D6" s="35"/>
      <c r="E6" s="35"/>
      <c r="F6" s="35"/>
      <c r="G6" s="35"/>
      <c r="H6" s="35"/>
      <c r="I6" s="35"/>
      <c r="J6" s="35" t="s">
        <v>159</v>
      </c>
      <c r="K6" s="36"/>
      <c r="L6" s="36"/>
      <c r="M6" s="36"/>
      <c r="N6" s="35"/>
    </row>
    <row r="7" spans="1:27" ht="26.45">
      <c r="A7" s="35"/>
      <c r="B7" s="35"/>
      <c r="C7" s="35"/>
      <c r="D7" s="35"/>
      <c r="E7" s="35"/>
      <c r="F7" s="35"/>
      <c r="G7" s="35"/>
      <c r="H7" s="35"/>
      <c r="I7" s="35"/>
      <c r="J7" s="6" t="s">
        <v>160</v>
      </c>
      <c r="K7" s="6" t="s">
        <v>161</v>
      </c>
      <c r="L7" s="6" t="s">
        <v>160</v>
      </c>
      <c r="M7" s="6" t="s">
        <v>161</v>
      </c>
      <c r="N7" s="35"/>
      <c r="S7" t="s">
        <v>162</v>
      </c>
      <c r="T7">
        <f>COUNTIFS(L8:L127,"=0",A8:A127,"P")+COUNTIFS(L8:L127,"",A8:A127,"P")+SUM(Q8:Q127)</f>
        <v>0</v>
      </c>
    </row>
    <row r="8" spans="1:27">
      <c r="A8" t="s">
        <v>163</v>
      </c>
      <c r="C8" s="18" t="s">
        <v>9725</v>
      </c>
      <c r="E8" s="19" t="s">
        <v>100</v>
      </c>
      <c r="L8" s="20">
        <f>L9+L18+L27+L52+L77+L98</f>
        <v>0</v>
      </c>
      <c r="M8" s="20">
        <f>M9+M18+M27+M52+M77+M98</f>
        <v>0</v>
      </c>
      <c r="N8" s="21"/>
    </row>
    <row r="9" spans="1:27">
      <c r="A9" t="s">
        <v>165</v>
      </c>
      <c r="C9" s="18" t="s">
        <v>166</v>
      </c>
      <c r="E9" s="19" t="s">
        <v>167</v>
      </c>
      <c r="L9" s="20">
        <f>SUMIFS(L10:L17,A10:A17,"P")</f>
        <v>0</v>
      </c>
      <c r="M9" s="20">
        <f>SUMIFS(M10:M17,A10:A17,"P")</f>
        <v>0</v>
      </c>
      <c r="N9" s="21"/>
    </row>
    <row r="10" spans="1:27">
      <c r="A10" t="s">
        <v>168</v>
      </c>
      <c r="B10">
        <v>27</v>
      </c>
      <c r="C10" s="22" t="s">
        <v>2897</v>
      </c>
      <c r="D10" t="s">
        <v>170</v>
      </c>
      <c r="E10" s="23" t="s">
        <v>2898</v>
      </c>
      <c r="F10" s="24" t="s">
        <v>172</v>
      </c>
      <c r="G10" s="25">
        <v>0.05</v>
      </c>
      <c r="H10" s="24">
        <v>0</v>
      </c>
      <c r="I10" s="26">
        <f>ROUND(G10*H10,P4)</f>
        <v>0</v>
      </c>
      <c r="L10" s="26">
        <v>0</v>
      </c>
      <c r="M10" s="20">
        <f>ROUND(G10*L10,P4)</f>
        <v>0</v>
      </c>
      <c r="N10" s="21" t="s">
        <v>170</v>
      </c>
      <c r="O10" s="27">
        <f>M10*AA10</f>
        <v>0</v>
      </c>
      <c r="P10">
        <v>3</v>
      </c>
      <c r="AA10">
        <f>IF(P10=1,$O$3,IF(P10=2,$O$4,$O$5))</f>
        <v>0</v>
      </c>
    </row>
    <row r="11" spans="1:27">
      <c r="A11" t="s">
        <v>173</v>
      </c>
      <c r="E11" s="23" t="s">
        <v>170</v>
      </c>
    </row>
    <row r="12" spans="1:27">
      <c r="A12" t="s">
        <v>174</v>
      </c>
      <c r="E12" s="28" t="s">
        <v>9726</v>
      </c>
    </row>
    <row r="13" spans="1:27" ht="26.45">
      <c r="A13" t="s">
        <v>176</v>
      </c>
      <c r="E13" s="23" t="s">
        <v>177</v>
      </c>
    </row>
    <row r="14" spans="1:27">
      <c r="A14" t="s">
        <v>168</v>
      </c>
      <c r="B14">
        <v>28</v>
      </c>
      <c r="C14" s="22" t="s">
        <v>459</v>
      </c>
      <c r="D14" t="s">
        <v>170</v>
      </c>
      <c r="E14" s="23" t="s">
        <v>460</v>
      </c>
      <c r="F14" s="24" t="s">
        <v>172</v>
      </c>
      <c r="G14" s="25">
        <v>0.9</v>
      </c>
      <c r="H14" s="24">
        <v>0</v>
      </c>
      <c r="I14" s="26">
        <f>ROUND(G14*H14,P4)</f>
        <v>0</v>
      </c>
      <c r="L14" s="26">
        <v>0</v>
      </c>
      <c r="M14" s="20">
        <f>ROUND(G14*L14,P4)</f>
        <v>0</v>
      </c>
      <c r="N14" s="21" t="s">
        <v>170</v>
      </c>
      <c r="O14" s="27">
        <f>M14*AA14</f>
        <v>0</v>
      </c>
      <c r="P14">
        <v>3</v>
      </c>
      <c r="AA14">
        <f>IF(P14=1,$O$3,IF(P14=2,$O$4,$O$5))</f>
        <v>0</v>
      </c>
    </row>
    <row r="15" spans="1:27">
      <c r="A15" t="s">
        <v>173</v>
      </c>
      <c r="E15" s="23" t="s">
        <v>170</v>
      </c>
    </row>
    <row r="16" spans="1:27">
      <c r="A16" t="s">
        <v>174</v>
      </c>
      <c r="E16" s="28" t="s">
        <v>9727</v>
      </c>
    </row>
    <row r="17" spans="1:27" ht="26.45">
      <c r="A17" t="s">
        <v>176</v>
      </c>
      <c r="E17" s="23" t="s">
        <v>177</v>
      </c>
    </row>
    <row r="18" spans="1:27">
      <c r="A18" t="s">
        <v>165</v>
      </c>
      <c r="C18" s="18" t="s">
        <v>178</v>
      </c>
      <c r="E18" s="19" t="s">
        <v>5770</v>
      </c>
      <c r="L18" s="20">
        <f>SUMIFS(L19:L26,A19:A26,"P")</f>
        <v>0</v>
      </c>
      <c r="M18" s="20">
        <f>SUMIFS(M19:M26,A19:A26,"P")</f>
        <v>0</v>
      </c>
      <c r="N18" s="21"/>
    </row>
    <row r="19" spans="1:27" ht="26.45">
      <c r="A19" t="s">
        <v>168</v>
      </c>
      <c r="B19">
        <v>1</v>
      </c>
      <c r="C19" s="22" t="s">
        <v>481</v>
      </c>
      <c r="D19" t="s">
        <v>170</v>
      </c>
      <c r="E19" s="23" t="s">
        <v>482</v>
      </c>
      <c r="F19" s="24" t="s">
        <v>218</v>
      </c>
      <c r="G19" s="25">
        <v>1</v>
      </c>
      <c r="H19" s="24">
        <v>0</v>
      </c>
      <c r="I19" s="26">
        <f>ROUND(G19*H19,P4)</f>
        <v>0</v>
      </c>
      <c r="L19" s="26">
        <v>0</v>
      </c>
      <c r="M19" s="20">
        <f>ROUND(G19*L19,P4)</f>
        <v>0</v>
      </c>
      <c r="N19" s="21" t="s">
        <v>192</v>
      </c>
      <c r="O19" s="27">
        <f>M19*AA19</f>
        <v>0</v>
      </c>
      <c r="P19">
        <v>3</v>
      </c>
      <c r="AA19">
        <f>IF(P19=1,$O$3,IF(P19=2,$O$4,$O$5))</f>
        <v>0</v>
      </c>
    </row>
    <row r="20" spans="1:27">
      <c r="A20" t="s">
        <v>173</v>
      </c>
      <c r="E20" s="23" t="s">
        <v>170</v>
      </c>
    </row>
    <row r="21" spans="1:27">
      <c r="A21" t="s">
        <v>174</v>
      </c>
      <c r="E21" s="28" t="s">
        <v>183</v>
      </c>
    </row>
    <row r="22" spans="1:27">
      <c r="A22" t="s">
        <v>176</v>
      </c>
      <c r="E22" s="23" t="s">
        <v>170</v>
      </c>
    </row>
    <row r="23" spans="1:27" ht="26.45">
      <c r="A23" t="s">
        <v>168</v>
      </c>
      <c r="B23">
        <v>2</v>
      </c>
      <c r="C23" s="22" t="s">
        <v>5862</v>
      </c>
      <c r="D23" t="s">
        <v>170</v>
      </c>
      <c r="E23" s="23" t="s">
        <v>5863</v>
      </c>
      <c r="F23" s="24" t="s">
        <v>218</v>
      </c>
      <c r="G23" s="25">
        <v>4</v>
      </c>
      <c r="H23" s="24">
        <v>0</v>
      </c>
      <c r="I23" s="26">
        <f>ROUND(G23*H23,P4)</f>
        <v>0</v>
      </c>
      <c r="L23" s="26">
        <v>0</v>
      </c>
      <c r="M23" s="20">
        <f>ROUND(G23*L23,P4)</f>
        <v>0</v>
      </c>
      <c r="N23" s="21" t="s">
        <v>192</v>
      </c>
      <c r="O23" s="27">
        <f>M23*AA23</f>
        <v>0</v>
      </c>
      <c r="P23">
        <v>3</v>
      </c>
      <c r="AA23">
        <f>IF(P23=1,$O$3,IF(P23=2,$O$4,$O$5))</f>
        <v>0</v>
      </c>
    </row>
    <row r="24" spans="1:27">
      <c r="A24" t="s">
        <v>173</v>
      </c>
      <c r="E24" s="23" t="s">
        <v>170</v>
      </c>
    </row>
    <row r="25" spans="1:27">
      <c r="A25" t="s">
        <v>174</v>
      </c>
      <c r="E25" s="28" t="s">
        <v>549</v>
      </c>
    </row>
    <row r="26" spans="1:27">
      <c r="A26" t="s">
        <v>176</v>
      </c>
      <c r="E26" s="23" t="s">
        <v>170</v>
      </c>
    </row>
    <row r="27" spans="1:27">
      <c r="A27" t="s">
        <v>165</v>
      </c>
      <c r="C27" s="18" t="s">
        <v>745</v>
      </c>
      <c r="E27" s="19" t="s">
        <v>5871</v>
      </c>
      <c r="L27" s="20">
        <f>SUMIFS(L28:L51,A28:A51,"P")</f>
        <v>0</v>
      </c>
      <c r="M27" s="20">
        <f>SUMIFS(M28:M51,A28:A51,"P")</f>
        <v>0</v>
      </c>
      <c r="N27" s="21"/>
    </row>
    <row r="28" spans="1:27" ht="26.45">
      <c r="A28" t="s">
        <v>168</v>
      </c>
      <c r="B28">
        <v>3</v>
      </c>
      <c r="C28" s="22" t="s">
        <v>5872</v>
      </c>
      <c r="D28" t="s">
        <v>170</v>
      </c>
      <c r="E28" s="23" t="s">
        <v>5873</v>
      </c>
      <c r="F28" s="24" t="s">
        <v>236</v>
      </c>
      <c r="G28" s="25">
        <v>80</v>
      </c>
      <c r="H28" s="24">
        <v>0</v>
      </c>
      <c r="I28" s="26">
        <f>ROUND(G28*H28,P4)</f>
        <v>0</v>
      </c>
      <c r="L28" s="26">
        <v>0</v>
      </c>
      <c r="M28" s="20">
        <f>ROUND(G28*L28,P4)</f>
        <v>0</v>
      </c>
      <c r="N28" s="21" t="s">
        <v>192</v>
      </c>
      <c r="O28" s="27">
        <f>M28*AA28</f>
        <v>0</v>
      </c>
      <c r="P28">
        <v>3</v>
      </c>
      <c r="AA28">
        <f>IF(P28=1,$O$3,IF(P28=2,$O$4,$O$5))</f>
        <v>0</v>
      </c>
    </row>
    <row r="29" spans="1:27">
      <c r="A29" t="s">
        <v>173</v>
      </c>
      <c r="E29" s="23" t="s">
        <v>170</v>
      </c>
    </row>
    <row r="30" spans="1:27">
      <c r="A30" t="s">
        <v>174</v>
      </c>
      <c r="E30" s="28" t="s">
        <v>1944</v>
      </c>
    </row>
    <row r="31" spans="1:27">
      <c r="A31" t="s">
        <v>176</v>
      </c>
      <c r="E31" s="23" t="s">
        <v>170</v>
      </c>
    </row>
    <row r="32" spans="1:27" ht="26.45">
      <c r="A32" t="s">
        <v>168</v>
      </c>
      <c r="B32">
        <v>4</v>
      </c>
      <c r="C32" s="22" t="s">
        <v>5882</v>
      </c>
      <c r="D32" t="s">
        <v>170</v>
      </c>
      <c r="E32" s="23" t="s">
        <v>5883</v>
      </c>
      <c r="F32" s="24" t="s">
        <v>236</v>
      </c>
      <c r="G32" s="25">
        <v>230</v>
      </c>
      <c r="H32" s="24">
        <v>0</v>
      </c>
      <c r="I32" s="26">
        <f>ROUND(G32*H32,P4)</f>
        <v>0</v>
      </c>
      <c r="L32" s="26">
        <v>0</v>
      </c>
      <c r="M32" s="20">
        <f>ROUND(G32*L32,P4)</f>
        <v>0</v>
      </c>
      <c r="N32" s="21" t="s">
        <v>192</v>
      </c>
      <c r="O32" s="27">
        <f>M32*AA32</f>
        <v>0</v>
      </c>
      <c r="P32">
        <v>3</v>
      </c>
      <c r="AA32">
        <f>IF(P32=1,$O$3,IF(P32=2,$O$4,$O$5))</f>
        <v>0</v>
      </c>
    </row>
    <row r="33" spans="1:27">
      <c r="A33" t="s">
        <v>173</v>
      </c>
      <c r="E33" s="23" t="s">
        <v>170</v>
      </c>
    </row>
    <row r="34" spans="1:27">
      <c r="A34" t="s">
        <v>174</v>
      </c>
      <c r="E34" s="28" t="s">
        <v>6216</v>
      </c>
    </row>
    <row r="35" spans="1:27">
      <c r="A35" t="s">
        <v>176</v>
      </c>
      <c r="E35" s="23" t="s">
        <v>170</v>
      </c>
    </row>
    <row r="36" spans="1:27" ht="26.45">
      <c r="A36" t="s">
        <v>168</v>
      </c>
      <c r="B36">
        <v>5</v>
      </c>
      <c r="C36" s="22" t="s">
        <v>5885</v>
      </c>
      <c r="D36" t="s">
        <v>170</v>
      </c>
      <c r="E36" s="23" t="s">
        <v>5886</v>
      </c>
      <c r="F36" s="24" t="s">
        <v>236</v>
      </c>
      <c r="G36" s="25">
        <v>270</v>
      </c>
      <c r="H36" s="24">
        <v>0</v>
      </c>
      <c r="I36" s="26">
        <f>ROUND(G36*H36,P4)</f>
        <v>0</v>
      </c>
      <c r="L36" s="26">
        <v>0</v>
      </c>
      <c r="M36" s="20">
        <f>ROUND(G36*L36,P4)</f>
        <v>0</v>
      </c>
      <c r="N36" s="21" t="s">
        <v>192</v>
      </c>
      <c r="O36" s="27">
        <f>M36*AA36</f>
        <v>0</v>
      </c>
      <c r="P36">
        <v>3</v>
      </c>
      <c r="AA36">
        <f>IF(P36=1,$O$3,IF(P36=2,$O$4,$O$5))</f>
        <v>0</v>
      </c>
    </row>
    <row r="37" spans="1:27">
      <c r="A37" t="s">
        <v>173</v>
      </c>
      <c r="E37" s="23" t="s">
        <v>170</v>
      </c>
    </row>
    <row r="38" spans="1:27">
      <c r="A38" t="s">
        <v>174</v>
      </c>
      <c r="E38" s="28" t="s">
        <v>5418</v>
      </c>
    </row>
    <row r="39" spans="1:27">
      <c r="A39" t="s">
        <v>176</v>
      </c>
      <c r="E39" s="23" t="s">
        <v>170</v>
      </c>
    </row>
    <row r="40" spans="1:27">
      <c r="A40" t="s">
        <v>168</v>
      </c>
      <c r="B40">
        <v>6</v>
      </c>
      <c r="C40" s="22" t="s">
        <v>2144</v>
      </c>
      <c r="D40" t="s">
        <v>170</v>
      </c>
      <c r="E40" s="23" t="s">
        <v>2145</v>
      </c>
      <c r="F40" s="24" t="s">
        <v>236</v>
      </c>
      <c r="G40" s="25">
        <v>360</v>
      </c>
      <c r="H40" s="24">
        <v>0</v>
      </c>
      <c r="I40" s="26">
        <f>ROUND(G40*H40,P4)</f>
        <v>0</v>
      </c>
      <c r="L40" s="26">
        <v>0</v>
      </c>
      <c r="M40" s="20">
        <f>ROUND(G40*L40,P4)</f>
        <v>0</v>
      </c>
      <c r="N40" s="21" t="s">
        <v>192</v>
      </c>
      <c r="O40" s="27">
        <f>M40*AA40</f>
        <v>0</v>
      </c>
      <c r="P40">
        <v>3</v>
      </c>
      <c r="AA40">
        <f>IF(P40=1,$O$3,IF(P40=2,$O$4,$O$5))</f>
        <v>0</v>
      </c>
    </row>
    <row r="41" spans="1:27">
      <c r="A41" t="s">
        <v>173</v>
      </c>
      <c r="E41" s="23" t="s">
        <v>170</v>
      </c>
    </row>
    <row r="42" spans="1:27">
      <c r="A42" t="s">
        <v>174</v>
      </c>
      <c r="E42" s="28" t="s">
        <v>1589</v>
      </c>
    </row>
    <row r="43" spans="1:27">
      <c r="A43" t="s">
        <v>176</v>
      </c>
      <c r="E43" s="23" t="s">
        <v>170</v>
      </c>
    </row>
    <row r="44" spans="1:27">
      <c r="A44" t="s">
        <v>168</v>
      </c>
      <c r="B44">
        <v>7</v>
      </c>
      <c r="C44" s="22" t="s">
        <v>5928</v>
      </c>
      <c r="D44" t="s">
        <v>170</v>
      </c>
      <c r="E44" s="23" t="s">
        <v>5929</v>
      </c>
      <c r="F44" s="24" t="s">
        <v>218</v>
      </c>
      <c r="G44" s="25">
        <v>8</v>
      </c>
      <c r="H44" s="24">
        <v>0</v>
      </c>
      <c r="I44" s="26">
        <f>ROUND(G44*H44,P4)</f>
        <v>0</v>
      </c>
      <c r="L44" s="26">
        <v>0</v>
      </c>
      <c r="M44" s="20">
        <f>ROUND(G44*L44,P4)</f>
        <v>0</v>
      </c>
      <c r="N44" s="21" t="s">
        <v>192</v>
      </c>
      <c r="O44" s="27">
        <f>M44*AA44</f>
        <v>0</v>
      </c>
      <c r="P44">
        <v>3</v>
      </c>
      <c r="AA44">
        <f>IF(P44=1,$O$3,IF(P44=2,$O$4,$O$5))</f>
        <v>0</v>
      </c>
    </row>
    <row r="45" spans="1:27">
      <c r="A45" t="s">
        <v>173</v>
      </c>
      <c r="E45" s="23" t="s">
        <v>170</v>
      </c>
    </row>
    <row r="46" spans="1:27">
      <c r="A46" t="s">
        <v>174</v>
      </c>
      <c r="E46" s="28" t="s">
        <v>396</v>
      </c>
    </row>
    <row r="47" spans="1:27">
      <c r="A47" t="s">
        <v>176</v>
      </c>
      <c r="E47" s="23" t="s">
        <v>170</v>
      </c>
    </row>
    <row r="48" spans="1:27">
      <c r="A48" t="s">
        <v>168</v>
      </c>
      <c r="B48">
        <v>8</v>
      </c>
      <c r="C48" s="22" t="s">
        <v>6780</v>
      </c>
      <c r="D48" t="s">
        <v>170</v>
      </c>
      <c r="E48" s="23" t="s">
        <v>6781</v>
      </c>
      <c r="F48" s="24" t="s">
        <v>236</v>
      </c>
      <c r="G48" s="25">
        <v>140</v>
      </c>
      <c r="H48" s="24">
        <v>0</v>
      </c>
      <c r="I48" s="26">
        <f>ROUND(G48*H48,P4)</f>
        <v>0</v>
      </c>
      <c r="L48" s="26">
        <v>0</v>
      </c>
      <c r="M48" s="20">
        <f>ROUND(G48*L48,P4)</f>
        <v>0</v>
      </c>
      <c r="N48" s="21" t="s">
        <v>192</v>
      </c>
      <c r="O48" s="27">
        <f>M48*AA48</f>
        <v>0</v>
      </c>
      <c r="P48">
        <v>3</v>
      </c>
      <c r="AA48">
        <f>IF(P48=1,$O$3,IF(P48=2,$O$4,$O$5))</f>
        <v>0</v>
      </c>
    </row>
    <row r="49" spans="1:27">
      <c r="A49" t="s">
        <v>173</v>
      </c>
      <c r="E49" s="23" t="s">
        <v>170</v>
      </c>
    </row>
    <row r="50" spans="1:27">
      <c r="A50" t="s">
        <v>174</v>
      </c>
      <c r="E50" s="28" t="s">
        <v>5734</v>
      </c>
    </row>
    <row r="51" spans="1:27">
      <c r="A51" t="s">
        <v>176</v>
      </c>
      <c r="E51" s="23" t="s">
        <v>170</v>
      </c>
    </row>
    <row r="52" spans="1:27">
      <c r="A52" t="s">
        <v>165</v>
      </c>
      <c r="C52" s="18" t="s">
        <v>184</v>
      </c>
      <c r="E52" s="19" t="s">
        <v>9728</v>
      </c>
      <c r="L52" s="20">
        <f>SUMIFS(L53:L76,A53:A76,"P")</f>
        <v>0</v>
      </c>
      <c r="M52" s="20">
        <f>SUMIFS(M53:M76,A53:A76,"P")</f>
        <v>0</v>
      </c>
      <c r="N52" s="21"/>
    </row>
    <row r="53" spans="1:27">
      <c r="A53" t="s">
        <v>168</v>
      </c>
      <c r="B53">
        <v>9</v>
      </c>
      <c r="C53" s="22" t="s">
        <v>2152</v>
      </c>
      <c r="D53" t="s">
        <v>170</v>
      </c>
      <c r="E53" s="23" t="s">
        <v>2153</v>
      </c>
      <c r="F53" s="24" t="s">
        <v>236</v>
      </c>
      <c r="G53" s="25">
        <v>90</v>
      </c>
      <c r="H53" s="24">
        <v>0</v>
      </c>
      <c r="I53" s="26">
        <f>ROUND(G53*H53,P4)</f>
        <v>0</v>
      </c>
      <c r="L53" s="26">
        <v>0</v>
      </c>
      <c r="M53" s="20">
        <f>ROUND(G53*L53,P4)</f>
        <v>0</v>
      </c>
      <c r="N53" s="21" t="s">
        <v>192</v>
      </c>
      <c r="O53" s="27">
        <f>M53*AA53</f>
        <v>0</v>
      </c>
      <c r="P53">
        <v>3</v>
      </c>
      <c r="AA53">
        <f>IF(P53=1,$O$3,IF(P53=2,$O$4,$O$5))</f>
        <v>0</v>
      </c>
    </row>
    <row r="54" spans="1:27">
      <c r="A54" t="s">
        <v>173</v>
      </c>
      <c r="E54" s="23" t="s">
        <v>170</v>
      </c>
    </row>
    <row r="55" spans="1:27">
      <c r="A55" t="s">
        <v>174</v>
      </c>
      <c r="E55" s="28" t="s">
        <v>777</v>
      </c>
    </row>
    <row r="56" spans="1:27">
      <c r="A56" t="s">
        <v>176</v>
      </c>
      <c r="E56" s="23" t="s">
        <v>170</v>
      </c>
    </row>
    <row r="57" spans="1:27">
      <c r="A57" t="s">
        <v>168</v>
      </c>
      <c r="B57">
        <v>10</v>
      </c>
      <c r="C57" s="22" t="s">
        <v>9729</v>
      </c>
      <c r="D57" t="s">
        <v>170</v>
      </c>
      <c r="E57" s="23" t="s">
        <v>9730</v>
      </c>
      <c r="F57" s="24" t="s">
        <v>236</v>
      </c>
      <c r="G57" s="25">
        <v>20</v>
      </c>
      <c r="H57" s="24">
        <v>0</v>
      </c>
      <c r="I57" s="26">
        <f>ROUND(G57*H57,P4)</f>
        <v>0</v>
      </c>
      <c r="L57" s="26">
        <v>0</v>
      </c>
      <c r="M57" s="20">
        <f>ROUND(G57*L57,P4)</f>
        <v>0</v>
      </c>
      <c r="N57" s="21" t="s">
        <v>192</v>
      </c>
      <c r="O57" s="27">
        <f>M57*AA57</f>
        <v>0</v>
      </c>
      <c r="P57">
        <v>3</v>
      </c>
      <c r="AA57">
        <f>IF(P57=1,$O$3,IF(P57=2,$O$4,$O$5))</f>
        <v>0</v>
      </c>
    </row>
    <row r="58" spans="1:27">
      <c r="A58" t="s">
        <v>173</v>
      </c>
      <c r="E58" s="23" t="s">
        <v>170</v>
      </c>
    </row>
    <row r="59" spans="1:27">
      <c r="A59" t="s">
        <v>174</v>
      </c>
      <c r="E59" s="28" t="s">
        <v>237</v>
      </c>
    </row>
    <row r="60" spans="1:27">
      <c r="A60" t="s">
        <v>176</v>
      </c>
      <c r="E60" s="23" t="s">
        <v>170</v>
      </c>
    </row>
    <row r="61" spans="1:27" ht="26.45">
      <c r="A61" t="s">
        <v>168</v>
      </c>
      <c r="B61">
        <v>11</v>
      </c>
      <c r="C61" s="22" t="s">
        <v>9731</v>
      </c>
      <c r="D61" t="s">
        <v>170</v>
      </c>
      <c r="E61" s="23" t="s">
        <v>9732</v>
      </c>
      <c r="F61" s="24" t="s">
        <v>218</v>
      </c>
      <c r="G61" s="25">
        <v>1</v>
      </c>
      <c r="H61" s="24">
        <v>0</v>
      </c>
      <c r="I61" s="26">
        <f>ROUND(G61*H61,P4)</f>
        <v>0</v>
      </c>
      <c r="L61" s="26">
        <v>0</v>
      </c>
      <c r="M61" s="20">
        <f>ROUND(G61*L61,P4)</f>
        <v>0</v>
      </c>
      <c r="N61" s="21" t="s">
        <v>192</v>
      </c>
      <c r="O61" s="27">
        <f>M61*AA61</f>
        <v>0</v>
      </c>
      <c r="P61">
        <v>3</v>
      </c>
      <c r="AA61">
        <f>IF(P61=1,$O$3,IF(P61=2,$O$4,$O$5))</f>
        <v>0</v>
      </c>
    </row>
    <row r="62" spans="1:27">
      <c r="A62" t="s">
        <v>173</v>
      </c>
      <c r="E62" s="23" t="s">
        <v>170</v>
      </c>
    </row>
    <row r="63" spans="1:27">
      <c r="A63" t="s">
        <v>174</v>
      </c>
      <c r="E63" s="28" t="s">
        <v>183</v>
      </c>
    </row>
    <row r="64" spans="1:27">
      <c r="A64" t="s">
        <v>176</v>
      </c>
      <c r="E64" s="23" t="s">
        <v>170</v>
      </c>
    </row>
    <row r="65" spans="1:27" ht="26.45">
      <c r="A65" t="s">
        <v>168</v>
      </c>
      <c r="B65">
        <v>12</v>
      </c>
      <c r="C65" s="22" t="s">
        <v>9733</v>
      </c>
      <c r="D65" t="s">
        <v>170</v>
      </c>
      <c r="E65" s="23" t="s">
        <v>9734</v>
      </c>
      <c r="F65" s="24" t="s">
        <v>218</v>
      </c>
      <c r="G65" s="25">
        <v>4</v>
      </c>
      <c r="H65" s="24">
        <v>0</v>
      </c>
      <c r="I65" s="26">
        <f>ROUND(G65*H65,P4)</f>
        <v>0</v>
      </c>
      <c r="L65" s="26">
        <v>0</v>
      </c>
      <c r="M65" s="20">
        <f>ROUND(G65*L65,P4)</f>
        <v>0</v>
      </c>
      <c r="N65" s="21" t="s">
        <v>192</v>
      </c>
      <c r="O65" s="27">
        <f>M65*AA65</f>
        <v>0</v>
      </c>
      <c r="P65">
        <v>3</v>
      </c>
      <c r="AA65">
        <f>IF(P65=1,$O$3,IF(P65=2,$O$4,$O$5))</f>
        <v>0</v>
      </c>
    </row>
    <row r="66" spans="1:27">
      <c r="A66" t="s">
        <v>173</v>
      </c>
      <c r="E66" s="23" t="s">
        <v>170</v>
      </c>
    </row>
    <row r="67" spans="1:27">
      <c r="A67" t="s">
        <v>174</v>
      </c>
      <c r="E67" s="28" t="s">
        <v>549</v>
      </c>
    </row>
    <row r="68" spans="1:27">
      <c r="A68" t="s">
        <v>176</v>
      </c>
      <c r="E68" s="23" t="s">
        <v>170</v>
      </c>
    </row>
    <row r="69" spans="1:27" ht="26.45">
      <c r="A69" t="s">
        <v>168</v>
      </c>
      <c r="B69">
        <v>13</v>
      </c>
      <c r="C69" s="22" t="s">
        <v>1653</v>
      </c>
      <c r="D69" t="s">
        <v>170</v>
      </c>
      <c r="E69" s="23" t="s">
        <v>1654</v>
      </c>
      <c r="F69" s="24" t="s">
        <v>236</v>
      </c>
      <c r="G69" s="25">
        <v>20</v>
      </c>
      <c r="H69" s="24">
        <v>0</v>
      </c>
      <c r="I69" s="26">
        <f>ROUND(G69*H69,P4)</f>
        <v>0</v>
      </c>
      <c r="L69" s="26">
        <v>0</v>
      </c>
      <c r="M69" s="20">
        <f>ROUND(G69*L69,P4)</f>
        <v>0</v>
      </c>
      <c r="N69" s="21" t="s">
        <v>192</v>
      </c>
      <c r="O69" s="27">
        <f>M69*AA69</f>
        <v>0</v>
      </c>
      <c r="P69">
        <v>3</v>
      </c>
      <c r="AA69">
        <f>IF(P69=1,$O$3,IF(P69=2,$O$4,$O$5))</f>
        <v>0</v>
      </c>
    </row>
    <row r="70" spans="1:27">
      <c r="A70" t="s">
        <v>173</v>
      </c>
      <c r="E70" s="23" t="s">
        <v>170</v>
      </c>
    </row>
    <row r="71" spans="1:27">
      <c r="A71" t="s">
        <v>174</v>
      </c>
      <c r="E71" s="28" t="s">
        <v>237</v>
      </c>
    </row>
    <row r="72" spans="1:27">
      <c r="A72" t="s">
        <v>176</v>
      </c>
      <c r="E72" s="23" t="s">
        <v>170</v>
      </c>
    </row>
    <row r="73" spans="1:27">
      <c r="A73" t="s">
        <v>168</v>
      </c>
      <c r="B73">
        <v>14</v>
      </c>
      <c r="C73" s="22" t="s">
        <v>6765</v>
      </c>
      <c r="D73" t="s">
        <v>170</v>
      </c>
      <c r="E73" s="23" t="s">
        <v>6248</v>
      </c>
      <c r="F73" s="24" t="s">
        <v>9543</v>
      </c>
      <c r="G73" s="25">
        <v>1</v>
      </c>
      <c r="H73" s="24">
        <v>0</v>
      </c>
      <c r="I73" s="26">
        <f>ROUND(G73*H73,P4)</f>
        <v>0</v>
      </c>
      <c r="L73" s="26">
        <v>0</v>
      </c>
      <c r="M73" s="20">
        <f>ROUND(G73*L73,P4)</f>
        <v>0</v>
      </c>
      <c r="N73" s="21" t="s">
        <v>170</v>
      </c>
      <c r="O73" s="27">
        <f>M73*AA73</f>
        <v>0</v>
      </c>
      <c r="P73">
        <v>3</v>
      </c>
      <c r="AA73">
        <f>IF(P73=1,$O$3,IF(P73=2,$O$4,$O$5))</f>
        <v>0</v>
      </c>
    </row>
    <row r="74" spans="1:27">
      <c r="A74" t="s">
        <v>173</v>
      </c>
      <c r="E74" s="23" t="s">
        <v>170</v>
      </c>
    </row>
    <row r="75" spans="1:27">
      <c r="A75" t="s">
        <v>174</v>
      </c>
      <c r="E75" s="28" t="s">
        <v>183</v>
      </c>
    </row>
    <row r="76" spans="1:27">
      <c r="A76" t="s">
        <v>176</v>
      </c>
      <c r="E76" s="23" t="s">
        <v>170</v>
      </c>
    </row>
    <row r="77" spans="1:27">
      <c r="A77" t="s">
        <v>165</v>
      </c>
      <c r="C77" s="18" t="s">
        <v>204</v>
      </c>
      <c r="E77" s="19" t="s">
        <v>9735</v>
      </c>
      <c r="L77" s="20">
        <f>SUMIFS(L78:L97,A78:A97,"P")</f>
        <v>0</v>
      </c>
      <c r="M77" s="20">
        <f>SUMIFS(M78:M97,A78:A97,"P")</f>
        <v>0</v>
      </c>
      <c r="N77" s="21"/>
    </row>
    <row r="78" spans="1:27">
      <c r="A78" t="s">
        <v>168</v>
      </c>
      <c r="B78">
        <v>15</v>
      </c>
      <c r="C78" s="22" t="s">
        <v>9736</v>
      </c>
      <c r="D78" t="s">
        <v>170</v>
      </c>
      <c r="E78" s="23" t="s">
        <v>9737</v>
      </c>
      <c r="F78" s="24" t="s">
        <v>9738</v>
      </c>
      <c r="G78" s="25">
        <v>8</v>
      </c>
      <c r="H78" s="24">
        <v>0</v>
      </c>
      <c r="I78" s="26">
        <f>ROUND(G78*H78,P4)</f>
        <v>0</v>
      </c>
      <c r="L78" s="26">
        <v>0</v>
      </c>
      <c r="M78" s="20">
        <f>ROUND(G78*L78,P4)</f>
        <v>0</v>
      </c>
      <c r="N78" s="21" t="s">
        <v>192</v>
      </c>
      <c r="O78" s="27">
        <f>M78*AA78</f>
        <v>0</v>
      </c>
      <c r="P78">
        <v>3</v>
      </c>
      <c r="AA78">
        <f>IF(P78=1,$O$3,IF(P78=2,$O$4,$O$5))</f>
        <v>0</v>
      </c>
    </row>
    <row r="79" spans="1:27">
      <c r="A79" t="s">
        <v>173</v>
      </c>
      <c r="E79" s="23" t="s">
        <v>170</v>
      </c>
    </row>
    <row r="80" spans="1:27">
      <c r="A80" t="s">
        <v>174</v>
      </c>
      <c r="E80" s="28" t="s">
        <v>396</v>
      </c>
    </row>
    <row r="81" spans="1:27">
      <c r="A81" t="s">
        <v>176</v>
      </c>
      <c r="E81" s="23" t="s">
        <v>170</v>
      </c>
    </row>
    <row r="82" spans="1:27" ht="26.45">
      <c r="A82" t="s">
        <v>168</v>
      </c>
      <c r="B82">
        <v>16</v>
      </c>
      <c r="C82" s="22" t="s">
        <v>6768</v>
      </c>
      <c r="D82" t="s">
        <v>170</v>
      </c>
      <c r="E82" s="23" t="s">
        <v>9739</v>
      </c>
      <c r="F82" s="24" t="s">
        <v>236</v>
      </c>
      <c r="G82" s="25">
        <v>20</v>
      </c>
      <c r="H82" s="24">
        <v>0</v>
      </c>
      <c r="I82" s="26">
        <f>ROUND(G82*H82,P4)</f>
        <v>0</v>
      </c>
      <c r="L82" s="26">
        <v>0</v>
      </c>
      <c r="M82" s="20">
        <f>ROUND(G82*L82,P4)</f>
        <v>0</v>
      </c>
      <c r="N82" s="21" t="s">
        <v>170</v>
      </c>
      <c r="O82" s="27">
        <f>M82*AA82</f>
        <v>0</v>
      </c>
      <c r="P82">
        <v>3</v>
      </c>
      <c r="AA82">
        <f>IF(P82=1,$O$3,IF(P82=2,$O$4,$O$5))</f>
        <v>0</v>
      </c>
    </row>
    <row r="83" spans="1:27">
      <c r="A83" t="s">
        <v>173</v>
      </c>
      <c r="E83" s="23" t="s">
        <v>170</v>
      </c>
    </row>
    <row r="84" spans="1:27">
      <c r="A84" t="s">
        <v>174</v>
      </c>
      <c r="E84" s="28" t="s">
        <v>237</v>
      </c>
    </row>
    <row r="85" spans="1:27">
      <c r="A85" t="s">
        <v>176</v>
      </c>
      <c r="E85" s="23" t="s">
        <v>170</v>
      </c>
    </row>
    <row r="86" spans="1:27">
      <c r="A86" t="s">
        <v>168</v>
      </c>
      <c r="B86">
        <v>17</v>
      </c>
      <c r="C86" s="22" t="s">
        <v>9740</v>
      </c>
      <c r="D86" t="s">
        <v>170</v>
      </c>
      <c r="E86" s="23" t="s">
        <v>9741</v>
      </c>
      <c r="F86" s="24" t="s">
        <v>9738</v>
      </c>
      <c r="G86" s="25">
        <v>7.5</v>
      </c>
      <c r="H86" s="24">
        <v>0</v>
      </c>
      <c r="I86" s="26">
        <f>ROUND(G86*H86,P4)</f>
        <v>0</v>
      </c>
      <c r="L86" s="26">
        <v>0</v>
      </c>
      <c r="M86" s="20">
        <f>ROUND(G86*L86,P4)</f>
        <v>0</v>
      </c>
      <c r="N86" s="21" t="s">
        <v>192</v>
      </c>
      <c r="O86" s="27">
        <f>M86*AA86</f>
        <v>0</v>
      </c>
      <c r="P86">
        <v>3</v>
      </c>
      <c r="AA86">
        <f>IF(P86=1,$O$3,IF(P86=2,$O$4,$O$5))</f>
        <v>0</v>
      </c>
    </row>
    <row r="87" spans="1:27">
      <c r="A87" t="s">
        <v>173</v>
      </c>
      <c r="E87" s="23" t="s">
        <v>170</v>
      </c>
    </row>
    <row r="88" spans="1:27">
      <c r="A88" t="s">
        <v>174</v>
      </c>
      <c r="E88" s="28" t="s">
        <v>9742</v>
      </c>
    </row>
    <row r="89" spans="1:27">
      <c r="A89" t="s">
        <v>176</v>
      </c>
      <c r="E89" s="23" t="s">
        <v>170</v>
      </c>
    </row>
    <row r="90" spans="1:27">
      <c r="A90" t="s">
        <v>168</v>
      </c>
      <c r="B90">
        <v>18</v>
      </c>
      <c r="C90" s="22" t="s">
        <v>9743</v>
      </c>
      <c r="D90" t="s">
        <v>170</v>
      </c>
      <c r="E90" s="23" t="s">
        <v>9744</v>
      </c>
      <c r="F90" s="24" t="s">
        <v>236</v>
      </c>
      <c r="G90" s="25">
        <v>45</v>
      </c>
      <c r="H90" s="24">
        <v>0</v>
      </c>
      <c r="I90" s="26">
        <f>ROUND(G90*H90,P4)</f>
        <v>0</v>
      </c>
      <c r="L90" s="26">
        <v>0</v>
      </c>
      <c r="M90" s="20">
        <f>ROUND(G90*L90,P4)</f>
        <v>0</v>
      </c>
      <c r="N90" s="21" t="s">
        <v>192</v>
      </c>
      <c r="O90" s="27">
        <f>M90*AA90</f>
        <v>0</v>
      </c>
      <c r="P90">
        <v>3</v>
      </c>
      <c r="AA90">
        <f>IF(P90=1,$O$3,IF(P90=2,$O$4,$O$5))</f>
        <v>0</v>
      </c>
    </row>
    <row r="91" spans="1:27">
      <c r="A91" t="s">
        <v>173</v>
      </c>
      <c r="E91" s="23" t="s">
        <v>170</v>
      </c>
    </row>
    <row r="92" spans="1:27">
      <c r="A92" t="s">
        <v>174</v>
      </c>
      <c r="E92" s="28" t="s">
        <v>1632</v>
      </c>
    </row>
    <row r="93" spans="1:27">
      <c r="A93" t="s">
        <v>176</v>
      </c>
      <c r="E93" s="23" t="s">
        <v>170</v>
      </c>
    </row>
    <row r="94" spans="1:27" ht="26.45">
      <c r="A94" t="s">
        <v>168</v>
      </c>
      <c r="B94">
        <v>19</v>
      </c>
      <c r="C94" s="22" t="s">
        <v>9745</v>
      </c>
      <c r="D94" t="s">
        <v>170</v>
      </c>
      <c r="E94" s="23" t="s">
        <v>9746</v>
      </c>
      <c r="F94" s="24" t="s">
        <v>218</v>
      </c>
      <c r="G94" s="25">
        <v>1</v>
      </c>
      <c r="H94" s="24">
        <v>0</v>
      </c>
      <c r="I94" s="26">
        <f>ROUND(G94*H94,P4)</f>
        <v>0</v>
      </c>
      <c r="L94" s="26">
        <v>0</v>
      </c>
      <c r="M94" s="20">
        <f>ROUND(G94*L94,P4)</f>
        <v>0</v>
      </c>
      <c r="N94" s="21" t="s">
        <v>192</v>
      </c>
      <c r="O94" s="27">
        <f>M94*AA94</f>
        <v>0</v>
      </c>
      <c r="P94">
        <v>3</v>
      </c>
      <c r="AA94">
        <f>IF(P94=1,$O$3,IF(P94=2,$O$4,$O$5))</f>
        <v>0</v>
      </c>
    </row>
    <row r="95" spans="1:27">
      <c r="A95" t="s">
        <v>173</v>
      </c>
      <c r="E95" s="23" t="s">
        <v>170</v>
      </c>
    </row>
    <row r="96" spans="1:27">
      <c r="A96" t="s">
        <v>174</v>
      </c>
      <c r="E96" s="28" t="s">
        <v>183</v>
      </c>
    </row>
    <row r="97" spans="1:27">
      <c r="A97" t="s">
        <v>176</v>
      </c>
      <c r="E97" s="23" t="s">
        <v>170</v>
      </c>
    </row>
    <row r="98" spans="1:27">
      <c r="A98" t="s">
        <v>165</v>
      </c>
      <c r="C98" s="18" t="s">
        <v>212</v>
      </c>
      <c r="E98" s="19" t="s">
        <v>9747</v>
      </c>
      <c r="L98" s="20">
        <f>SUMIFS(L99:L126,A99:A126,"P")</f>
        <v>0</v>
      </c>
      <c r="M98" s="20">
        <f>SUMIFS(M99:M126,A99:A126,"P")</f>
        <v>0</v>
      </c>
      <c r="N98" s="21"/>
    </row>
    <row r="99" spans="1:27">
      <c r="A99" t="s">
        <v>168</v>
      </c>
      <c r="B99">
        <v>20</v>
      </c>
      <c r="C99" s="22" t="s">
        <v>6270</v>
      </c>
      <c r="D99" t="s">
        <v>170</v>
      </c>
      <c r="E99" s="23" t="s">
        <v>6271</v>
      </c>
      <c r="F99" s="24" t="s">
        <v>218</v>
      </c>
      <c r="G99" s="25">
        <v>1</v>
      </c>
      <c r="H99" s="24">
        <v>0</v>
      </c>
      <c r="I99" s="26">
        <f>ROUND(G99*H99,P4)</f>
        <v>0</v>
      </c>
      <c r="L99" s="26">
        <v>0</v>
      </c>
      <c r="M99" s="20">
        <f>ROUND(G99*L99,P4)</f>
        <v>0</v>
      </c>
      <c r="N99" s="21" t="s">
        <v>192</v>
      </c>
      <c r="O99" s="27">
        <f>M99*AA99</f>
        <v>0</v>
      </c>
      <c r="P99">
        <v>3</v>
      </c>
      <c r="AA99">
        <f>IF(P99=1,$O$3,IF(P99=2,$O$4,$O$5))</f>
        <v>0</v>
      </c>
    </row>
    <row r="100" spans="1:27">
      <c r="A100" t="s">
        <v>173</v>
      </c>
      <c r="E100" s="23" t="s">
        <v>170</v>
      </c>
    </row>
    <row r="101" spans="1:27">
      <c r="A101" t="s">
        <v>174</v>
      </c>
      <c r="E101" s="28" t="s">
        <v>183</v>
      </c>
    </row>
    <row r="102" spans="1:27">
      <c r="A102" t="s">
        <v>176</v>
      </c>
      <c r="E102" s="23" t="s">
        <v>170</v>
      </c>
    </row>
    <row r="103" spans="1:27">
      <c r="A103" t="s">
        <v>168</v>
      </c>
      <c r="B103">
        <v>21</v>
      </c>
      <c r="C103" s="22" t="s">
        <v>6274</v>
      </c>
      <c r="D103" t="s">
        <v>170</v>
      </c>
      <c r="E103" s="23" t="s">
        <v>6275</v>
      </c>
      <c r="F103" s="24" t="s">
        <v>218</v>
      </c>
      <c r="G103" s="25">
        <v>4</v>
      </c>
      <c r="H103" s="24">
        <v>0</v>
      </c>
      <c r="I103" s="26">
        <f>ROUND(G103*H103,P4)</f>
        <v>0</v>
      </c>
      <c r="L103" s="26">
        <v>0</v>
      </c>
      <c r="M103" s="20">
        <f>ROUND(G103*L103,P4)</f>
        <v>0</v>
      </c>
      <c r="N103" s="21" t="s">
        <v>192</v>
      </c>
      <c r="O103" s="27">
        <f>M103*AA103</f>
        <v>0</v>
      </c>
      <c r="P103">
        <v>3</v>
      </c>
      <c r="AA103">
        <f>IF(P103=1,$O$3,IF(P103=2,$O$4,$O$5))</f>
        <v>0</v>
      </c>
    </row>
    <row r="104" spans="1:27">
      <c r="A104" t="s">
        <v>173</v>
      </c>
      <c r="E104" s="23" t="s">
        <v>170</v>
      </c>
    </row>
    <row r="105" spans="1:27">
      <c r="A105" t="s">
        <v>174</v>
      </c>
      <c r="E105" s="28" t="s">
        <v>549</v>
      </c>
    </row>
    <row r="106" spans="1:27">
      <c r="A106" t="s">
        <v>176</v>
      </c>
      <c r="E106" s="23" t="s">
        <v>170</v>
      </c>
    </row>
    <row r="107" spans="1:27">
      <c r="A107" t="s">
        <v>168</v>
      </c>
      <c r="B107">
        <v>22</v>
      </c>
      <c r="C107" s="22" t="s">
        <v>6277</v>
      </c>
      <c r="D107" t="s">
        <v>170</v>
      </c>
      <c r="E107" s="23" t="s">
        <v>6278</v>
      </c>
      <c r="F107" s="24" t="s">
        <v>218</v>
      </c>
      <c r="G107" s="25">
        <v>4</v>
      </c>
      <c r="H107" s="24">
        <v>0</v>
      </c>
      <c r="I107" s="26">
        <f>ROUND(G107*H107,P4)</f>
        <v>0</v>
      </c>
      <c r="L107" s="26">
        <v>0</v>
      </c>
      <c r="M107" s="20">
        <f>ROUND(G107*L107,P4)</f>
        <v>0</v>
      </c>
      <c r="N107" s="21" t="s">
        <v>192</v>
      </c>
      <c r="O107" s="27">
        <f>M107*AA107</f>
        <v>0</v>
      </c>
      <c r="P107">
        <v>3</v>
      </c>
      <c r="AA107">
        <f>IF(P107=1,$O$3,IF(P107=2,$O$4,$O$5))</f>
        <v>0</v>
      </c>
    </row>
    <row r="108" spans="1:27">
      <c r="A108" t="s">
        <v>173</v>
      </c>
      <c r="E108" s="23" t="s">
        <v>170</v>
      </c>
    </row>
    <row r="109" spans="1:27">
      <c r="A109" t="s">
        <v>174</v>
      </c>
      <c r="E109" s="28" t="s">
        <v>549</v>
      </c>
    </row>
    <row r="110" spans="1:27">
      <c r="A110" t="s">
        <v>176</v>
      </c>
      <c r="E110" s="23" t="s">
        <v>170</v>
      </c>
    </row>
    <row r="111" spans="1:27" ht="26.45">
      <c r="A111" t="s">
        <v>168</v>
      </c>
      <c r="B111">
        <v>23</v>
      </c>
      <c r="C111" s="22" t="s">
        <v>490</v>
      </c>
      <c r="D111" t="s">
        <v>170</v>
      </c>
      <c r="E111" s="23" t="s">
        <v>491</v>
      </c>
      <c r="F111" s="24" t="s">
        <v>218</v>
      </c>
      <c r="G111" s="25">
        <v>1</v>
      </c>
      <c r="H111" s="24">
        <v>0</v>
      </c>
      <c r="I111" s="26">
        <f>ROUND(G111*H111,P4)</f>
        <v>0</v>
      </c>
      <c r="L111" s="26">
        <v>0</v>
      </c>
      <c r="M111" s="20">
        <f>ROUND(G111*L111,P4)</f>
        <v>0</v>
      </c>
      <c r="N111" s="21" t="s">
        <v>192</v>
      </c>
      <c r="O111" s="27">
        <f>M111*AA111</f>
        <v>0</v>
      </c>
      <c r="P111">
        <v>3</v>
      </c>
      <c r="AA111">
        <f>IF(P111=1,$O$3,IF(P111=2,$O$4,$O$5))</f>
        <v>0</v>
      </c>
    </row>
    <row r="112" spans="1:27">
      <c r="A112" t="s">
        <v>173</v>
      </c>
      <c r="E112" s="23" t="s">
        <v>170</v>
      </c>
    </row>
    <row r="113" spans="1:27">
      <c r="A113" t="s">
        <v>174</v>
      </c>
      <c r="E113" s="28" t="s">
        <v>183</v>
      </c>
    </row>
    <row r="114" spans="1:27">
      <c r="A114" t="s">
        <v>176</v>
      </c>
      <c r="E114" s="23" t="s">
        <v>170</v>
      </c>
    </row>
    <row r="115" spans="1:27">
      <c r="A115" t="s">
        <v>168</v>
      </c>
      <c r="B115">
        <v>24</v>
      </c>
      <c r="C115" s="22" t="s">
        <v>497</v>
      </c>
      <c r="D115" t="s">
        <v>170</v>
      </c>
      <c r="E115" s="23" t="s">
        <v>498</v>
      </c>
      <c r="F115" s="24" t="s">
        <v>499</v>
      </c>
      <c r="G115" s="25">
        <v>6</v>
      </c>
      <c r="H115" s="24">
        <v>0</v>
      </c>
      <c r="I115" s="26">
        <f>ROUND(G115*H115,P4)</f>
        <v>0</v>
      </c>
      <c r="L115" s="26">
        <v>0</v>
      </c>
      <c r="M115" s="20">
        <f>ROUND(G115*L115,P4)</f>
        <v>0</v>
      </c>
      <c r="N115" s="21" t="s">
        <v>192</v>
      </c>
      <c r="O115" s="27">
        <f>M115*AA115</f>
        <v>0</v>
      </c>
      <c r="P115">
        <v>3</v>
      </c>
      <c r="AA115">
        <f>IF(P115=1,$O$3,IF(P115=2,$O$4,$O$5))</f>
        <v>0</v>
      </c>
    </row>
    <row r="116" spans="1:27">
      <c r="A116" t="s">
        <v>173</v>
      </c>
      <c r="E116" s="23" t="s">
        <v>170</v>
      </c>
    </row>
    <row r="117" spans="1:27">
      <c r="A117" t="s">
        <v>174</v>
      </c>
      <c r="E117" s="28" t="s">
        <v>649</v>
      </c>
    </row>
    <row r="118" spans="1:27">
      <c r="A118" t="s">
        <v>176</v>
      </c>
      <c r="E118" s="23" t="s">
        <v>170</v>
      </c>
    </row>
    <row r="119" spans="1:27">
      <c r="A119" t="s">
        <v>168</v>
      </c>
      <c r="B119">
        <v>25</v>
      </c>
      <c r="C119" s="22" t="s">
        <v>502</v>
      </c>
      <c r="D119" t="s">
        <v>170</v>
      </c>
      <c r="E119" s="23" t="s">
        <v>503</v>
      </c>
      <c r="F119" s="24" t="s">
        <v>499</v>
      </c>
      <c r="G119" s="25">
        <v>2</v>
      </c>
      <c r="H119" s="24">
        <v>0</v>
      </c>
      <c r="I119" s="26">
        <f>ROUND(G119*H119,P4)</f>
        <v>0</v>
      </c>
      <c r="L119" s="26">
        <v>0</v>
      </c>
      <c r="M119" s="20">
        <f>ROUND(G119*L119,P4)</f>
        <v>0</v>
      </c>
      <c r="N119" s="21" t="s">
        <v>192</v>
      </c>
      <c r="O119" s="27">
        <f>M119*AA119</f>
        <v>0</v>
      </c>
      <c r="P119">
        <v>3</v>
      </c>
      <c r="AA119">
        <f>IF(P119=1,$O$3,IF(P119=2,$O$4,$O$5))</f>
        <v>0</v>
      </c>
    </row>
    <row r="120" spans="1:27">
      <c r="A120" t="s">
        <v>173</v>
      </c>
      <c r="E120" s="23" t="s">
        <v>170</v>
      </c>
    </row>
    <row r="121" spans="1:27">
      <c r="A121" t="s">
        <v>174</v>
      </c>
      <c r="E121" s="28" t="s">
        <v>231</v>
      </c>
    </row>
    <row r="122" spans="1:27">
      <c r="A122" t="s">
        <v>176</v>
      </c>
      <c r="E122" s="23" t="s">
        <v>170</v>
      </c>
    </row>
    <row r="123" spans="1:27" ht="26.45">
      <c r="A123" t="s">
        <v>168</v>
      </c>
      <c r="B123">
        <v>26</v>
      </c>
      <c r="C123" s="22" t="s">
        <v>9748</v>
      </c>
      <c r="D123" t="s">
        <v>170</v>
      </c>
      <c r="E123" s="23" t="s">
        <v>9749</v>
      </c>
      <c r="F123" s="24" t="s">
        <v>218</v>
      </c>
      <c r="G123" s="25">
        <v>1</v>
      </c>
      <c r="H123" s="24">
        <v>0</v>
      </c>
      <c r="I123" s="26">
        <f>ROUND(G123*H123,P4)</f>
        <v>0</v>
      </c>
      <c r="L123" s="26">
        <v>0</v>
      </c>
      <c r="M123" s="20">
        <f>ROUND(G123*L123,P4)</f>
        <v>0</v>
      </c>
      <c r="N123" s="21" t="s">
        <v>192</v>
      </c>
      <c r="O123" s="27">
        <f>M123*AA123</f>
        <v>0</v>
      </c>
      <c r="P123">
        <v>3</v>
      </c>
      <c r="AA123">
        <f>IF(P123=1,$O$3,IF(P123=2,$O$4,$O$5))</f>
        <v>0</v>
      </c>
    </row>
    <row r="124" spans="1:27">
      <c r="A124" t="s">
        <v>173</v>
      </c>
      <c r="E124" s="23" t="s">
        <v>170</v>
      </c>
    </row>
    <row r="125" spans="1:27">
      <c r="A125" t="s">
        <v>174</v>
      </c>
      <c r="E125" s="28" t="s">
        <v>183</v>
      </c>
    </row>
    <row r="126" spans="1:27">
      <c r="A126" t="s">
        <v>176</v>
      </c>
      <c r="E126" s="23" t="s">
        <v>170</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 right="0" top="0" bottom="0" header="0" footer="0"/>
  <pageSetup fitToHeight="0"/>
  <drawing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pageSetUpPr fitToPage="1"/>
  </sheetPr>
  <dimension ref="A1:AA102"/>
  <sheetViews>
    <sheetView workbookViewId="0"/>
  </sheetViews>
  <sheetFormatPr defaultRowHeight="13.15"/>
  <cols>
    <col min="1" max="1" width="8.85546875" hidden="1"/>
    <col min="2" max="2" width="11.5703125" customWidth="1"/>
    <col min="3" max="3" width="14.28515625" customWidth="1"/>
    <col min="5" max="5" width="71.28515625" customWidth="1"/>
    <col min="6" max="6" width="11.5703125" customWidth="1"/>
    <col min="7" max="9" width="16.28515625" customWidth="1"/>
    <col min="10" max="11" width="8.85546875" hidden="1"/>
    <col min="12" max="14" width="16.28515625" customWidth="1"/>
    <col min="15" max="17" width="8.85546875" hidden="1"/>
    <col min="19" max="19" width="31" customWidth="1"/>
    <col min="27" max="27" width="8.85546875" hidden="1"/>
  </cols>
  <sheetData>
    <row r="1" spans="1:27" ht="36.950000000000003" customHeight="1">
      <c r="A1" s="13" t="s">
        <v>143</v>
      </c>
      <c r="B1" s="1"/>
      <c r="C1" s="29"/>
      <c r="D1" s="1"/>
      <c r="E1" s="1"/>
      <c r="F1" s="1"/>
      <c r="G1" s="1"/>
      <c r="H1" s="1"/>
      <c r="I1" s="1"/>
      <c r="J1" s="1"/>
      <c r="K1" s="1"/>
      <c r="L1" s="1"/>
      <c r="M1" s="1"/>
      <c r="N1" s="1"/>
      <c r="P1">
        <v>3</v>
      </c>
    </row>
    <row r="2" spans="1:27" ht="19.899999999999999" customHeight="1">
      <c r="A2" s="13"/>
      <c r="B2" s="1"/>
      <c r="C2" s="29"/>
      <c r="D2" s="1"/>
      <c r="E2" s="1"/>
      <c r="F2" s="1"/>
      <c r="G2" s="1"/>
      <c r="H2" s="1"/>
      <c r="I2" s="1"/>
      <c r="J2" s="1"/>
      <c r="K2" s="1"/>
      <c r="L2" s="1"/>
      <c r="M2" s="1"/>
      <c r="N2" s="1"/>
    </row>
    <row r="3" spans="1:27" ht="33.950000000000003" customHeight="1">
      <c r="A3" s="13" t="s">
        <v>144</v>
      </c>
      <c r="B3" s="14" t="s">
        <v>145</v>
      </c>
      <c r="C3" s="33" t="s">
        <v>1</v>
      </c>
      <c r="D3" s="29"/>
      <c r="E3" s="34" t="s">
        <v>2</v>
      </c>
      <c r="F3" s="29"/>
      <c r="G3" s="29"/>
      <c r="H3" s="29"/>
      <c r="L3" s="15" t="s">
        <v>67</v>
      </c>
      <c r="M3" s="16">
        <f>Rekapitulace!C38</f>
        <v>0</v>
      </c>
      <c r="N3" s="3" t="s">
        <v>3</v>
      </c>
      <c r="O3">
        <v>0</v>
      </c>
      <c r="P3">
        <v>2</v>
      </c>
    </row>
    <row r="4" spans="1:27" ht="33.950000000000003" customHeight="1">
      <c r="A4" s="13" t="s">
        <v>146</v>
      </c>
      <c r="B4" s="14" t="s">
        <v>147</v>
      </c>
      <c r="C4" s="33" t="s">
        <v>67</v>
      </c>
      <c r="D4" s="29"/>
      <c r="E4" s="34" t="s">
        <v>68</v>
      </c>
      <c r="F4" s="29"/>
      <c r="G4" s="29"/>
      <c r="H4" s="29"/>
      <c r="O4">
        <v>0.12</v>
      </c>
      <c r="P4">
        <v>2</v>
      </c>
    </row>
    <row r="5" spans="1:27">
      <c r="A5" s="35" t="s">
        <v>148</v>
      </c>
      <c r="B5" s="35" t="s">
        <v>149</v>
      </c>
      <c r="C5" s="35" t="s">
        <v>150</v>
      </c>
      <c r="D5" s="35" t="s">
        <v>151</v>
      </c>
      <c r="E5" s="35" t="s">
        <v>152</v>
      </c>
      <c r="F5" s="35" t="s">
        <v>153</v>
      </c>
      <c r="G5" s="35" t="s">
        <v>154</v>
      </c>
      <c r="H5" s="35" t="s">
        <v>155</v>
      </c>
      <c r="I5" s="35" t="s">
        <v>156</v>
      </c>
      <c r="J5" s="17"/>
      <c r="K5" s="17"/>
      <c r="L5" s="35" t="s">
        <v>157</v>
      </c>
      <c r="M5" s="36"/>
      <c r="N5" s="35" t="s">
        <v>158</v>
      </c>
      <c r="O5">
        <v>0.21</v>
      </c>
    </row>
    <row r="6" spans="1:27">
      <c r="A6" s="35"/>
      <c r="B6" s="35"/>
      <c r="C6" s="35"/>
      <c r="D6" s="35"/>
      <c r="E6" s="35"/>
      <c r="F6" s="35"/>
      <c r="G6" s="35"/>
      <c r="H6" s="35"/>
      <c r="I6" s="35"/>
      <c r="J6" s="35" t="s">
        <v>159</v>
      </c>
      <c r="K6" s="36"/>
      <c r="L6" s="36"/>
      <c r="M6" s="36"/>
      <c r="N6" s="35"/>
    </row>
    <row r="7" spans="1:27" ht="26.45">
      <c r="A7" s="35"/>
      <c r="B7" s="35"/>
      <c r="C7" s="35"/>
      <c r="D7" s="35"/>
      <c r="E7" s="35"/>
      <c r="F7" s="35"/>
      <c r="G7" s="35"/>
      <c r="H7" s="35"/>
      <c r="I7" s="35"/>
      <c r="J7" s="6" t="s">
        <v>160</v>
      </c>
      <c r="K7" s="6" t="s">
        <v>161</v>
      </c>
      <c r="L7" s="6" t="s">
        <v>160</v>
      </c>
      <c r="M7" s="6" t="s">
        <v>161</v>
      </c>
      <c r="N7" s="35"/>
      <c r="S7" t="s">
        <v>162</v>
      </c>
      <c r="T7">
        <f>COUNTIFS(L8:L103,"=0",A8:A103,"P")+COUNTIFS(L8:L103,"",A8:A103,"P")+SUM(Q8:Q103)</f>
        <v>0</v>
      </c>
    </row>
    <row r="8" spans="1:27">
      <c r="A8" t="s">
        <v>163</v>
      </c>
      <c r="C8" s="18" t="s">
        <v>9750</v>
      </c>
      <c r="E8" s="19" t="s">
        <v>102</v>
      </c>
      <c r="L8" s="20">
        <f>L9+L18+L23+L40+L53+L74</f>
        <v>0</v>
      </c>
      <c r="M8" s="20">
        <f>M9+M18+M23+M40+M53+M74</f>
        <v>0</v>
      </c>
      <c r="N8" s="21"/>
    </row>
    <row r="9" spans="1:27">
      <c r="A9" t="s">
        <v>165</v>
      </c>
      <c r="C9" s="18" t="s">
        <v>166</v>
      </c>
      <c r="E9" s="19" t="s">
        <v>167</v>
      </c>
      <c r="L9" s="20">
        <f>SUMIFS(L10:L17,A10:A17,"P")</f>
        <v>0</v>
      </c>
      <c r="M9" s="20">
        <f>SUMIFS(M10:M17,A10:A17,"P")</f>
        <v>0</v>
      </c>
      <c r="N9" s="21"/>
    </row>
    <row r="10" spans="1:27">
      <c r="A10" t="s">
        <v>168</v>
      </c>
      <c r="B10">
        <v>21</v>
      </c>
      <c r="C10" s="22" t="s">
        <v>2897</v>
      </c>
      <c r="D10" t="s">
        <v>170</v>
      </c>
      <c r="E10" s="23" t="s">
        <v>2898</v>
      </c>
      <c r="F10" s="24" t="s">
        <v>172</v>
      </c>
      <c r="G10" s="25">
        <v>0.05</v>
      </c>
      <c r="H10" s="24">
        <v>0</v>
      </c>
      <c r="I10" s="26">
        <f>ROUND(G10*H10,P4)</f>
        <v>0</v>
      </c>
      <c r="L10" s="26">
        <v>0</v>
      </c>
      <c r="M10" s="20">
        <f>ROUND(G10*L10,P4)</f>
        <v>0</v>
      </c>
      <c r="N10" s="21" t="s">
        <v>170</v>
      </c>
      <c r="O10" s="27">
        <f>M10*AA10</f>
        <v>0</v>
      </c>
      <c r="P10">
        <v>3</v>
      </c>
      <c r="AA10">
        <f>IF(P10=1,$O$3,IF(P10=2,$O$4,$O$5))</f>
        <v>0</v>
      </c>
    </row>
    <row r="11" spans="1:27">
      <c r="A11" t="s">
        <v>173</v>
      </c>
      <c r="E11" s="23" t="s">
        <v>170</v>
      </c>
    </row>
    <row r="12" spans="1:27">
      <c r="A12" t="s">
        <v>174</v>
      </c>
      <c r="E12" s="28" t="s">
        <v>9726</v>
      </c>
    </row>
    <row r="13" spans="1:27" ht="26.45">
      <c r="A13" t="s">
        <v>176</v>
      </c>
      <c r="E13" s="23" t="s">
        <v>177</v>
      </c>
    </row>
    <row r="14" spans="1:27">
      <c r="A14" t="s">
        <v>168</v>
      </c>
      <c r="B14">
        <v>22</v>
      </c>
      <c r="C14" s="22" t="s">
        <v>459</v>
      </c>
      <c r="D14" t="s">
        <v>170</v>
      </c>
      <c r="E14" s="23" t="s">
        <v>460</v>
      </c>
      <c r="F14" s="24" t="s">
        <v>172</v>
      </c>
      <c r="G14" s="25">
        <v>0.9</v>
      </c>
      <c r="H14" s="24">
        <v>0</v>
      </c>
      <c r="I14" s="26">
        <f>ROUND(G14*H14,P4)</f>
        <v>0</v>
      </c>
      <c r="L14" s="26">
        <v>0</v>
      </c>
      <c r="M14" s="20">
        <f>ROUND(G14*L14,P4)</f>
        <v>0</v>
      </c>
      <c r="N14" s="21" t="s">
        <v>170</v>
      </c>
      <c r="O14" s="27">
        <f>M14*AA14</f>
        <v>0</v>
      </c>
      <c r="P14">
        <v>3</v>
      </c>
      <c r="AA14">
        <f>IF(P14=1,$O$3,IF(P14=2,$O$4,$O$5))</f>
        <v>0</v>
      </c>
    </row>
    <row r="15" spans="1:27">
      <c r="A15" t="s">
        <v>173</v>
      </c>
      <c r="E15" s="23" t="s">
        <v>170</v>
      </c>
    </row>
    <row r="16" spans="1:27">
      <c r="A16" t="s">
        <v>174</v>
      </c>
      <c r="E16" s="28" t="s">
        <v>9727</v>
      </c>
    </row>
    <row r="17" spans="1:27" ht="26.45">
      <c r="A17" t="s">
        <v>176</v>
      </c>
      <c r="E17" s="23" t="s">
        <v>177</v>
      </c>
    </row>
    <row r="18" spans="1:27">
      <c r="A18" t="s">
        <v>165</v>
      </c>
      <c r="C18" s="18" t="s">
        <v>178</v>
      </c>
      <c r="E18" s="19" t="s">
        <v>5770</v>
      </c>
      <c r="L18" s="20">
        <f>SUMIFS(L19:L22,A19:A22,"P")</f>
        <v>0</v>
      </c>
      <c r="M18" s="20">
        <f>SUMIFS(M19:M22,A19:A22,"P")</f>
        <v>0</v>
      </c>
      <c r="N18" s="21"/>
    </row>
    <row r="19" spans="1:27" ht="26.45">
      <c r="A19" t="s">
        <v>168</v>
      </c>
      <c r="B19">
        <v>1</v>
      </c>
      <c r="C19" s="22" t="s">
        <v>5862</v>
      </c>
      <c r="D19" t="s">
        <v>170</v>
      </c>
      <c r="E19" s="23" t="s">
        <v>5863</v>
      </c>
      <c r="F19" s="24" t="s">
        <v>218</v>
      </c>
      <c r="G19" s="25">
        <v>4</v>
      </c>
      <c r="H19" s="24">
        <v>0</v>
      </c>
      <c r="I19" s="26">
        <f>ROUND(G19*H19,P4)</f>
        <v>0</v>
      </c>
      <c r="L19" s="26">
        <v>0</v>
      </c>
      <c r="M19" s="20">
        <f>ROUND(G19*L19,P4)</f>
        <v>0</v>
      </c>
      <c r="N19" s="21" t="s">
        <v>192</v>
      </c>
      <c r="O19" s="27">
        <f>M19*AA19</f>
        <v>0</v>
      </c>
      <c r="P19">
        <v>3</v>
      </c>
      <c r="AA19">
        <f>IF(P19=1,$O$3,IF(P19=2,$O$4,$O$5))</f>
        <v>0</v>
      </c>
    </row>
    <row r="20" spans="1:27">
      <c r="A20" t="s">
        <v>173</v>
      </c>
      <c r="E20" s="23" t="s">
        <v>170</v>
      </c>
    </row>
    <row r="21" spans="1:27">
      <c r="A21" t="s">
        <v>174</v>
      </c>
      <c r="E21" s="28" t="s">
        <v>549</v>
      </c>
    </row>
    <row r="22" spans="1:27">
      <c r="A22" t="s">
        <v>176</v>
      </c>
      <c r="E22" s="23" t="s">
        <v>170</v>
      </c>
    </row>
    <row r="23" spans="1:27">
      <c r="A23" t="s">
        <v>165</v>
      </c>
      <c r="C23" s="18" t="s">
        <v>745</v>
      </c>
      <c r="E23" s="19" t="s">
        <v>5871</v>
      </c>
      <c r="L23" s="20">
        <f>SUMIFS(L24:L39,A24:A39,"P")</f>
        <v>0</v>
      </c>
      <c r="M23" s="20">
        <f>SUMIFS(M24:M39,A24:A39,"P")</f>
        <v>0</v>
      </c>
      <c r="N23" s="21"/>
    </row>
    <row r="24" spans="1:27" ht="26.45">
      <c r="A24" t="s">
        <v>168</v>
      </c>
      <c r="B24">
        <v>2</v>
      </c>
      <c r="C24" s="22" t="s">
        <v>5885</v>
      </c>
      <c r="D24" t="s">
        <v>170</v>
      </c>
      <c r="E24" s="23" t="s">
        <v>5886</v>
      </c>
      <c r="F24" s="24" t="s">
        <v>236</v>
      </c>
      <c r="G24" s="25">
        <v>560</v>
      </c>
      <c r="H24" s="24">
        <v>0</v>
      </c>
      <c r="I24" s="26">
        <f>ROUND(G24*H24,P4)</f>
        <v>0</v>
      </c>
      <c r="L24" s="26">
        <v>0</v>
      </c>
      <c r="M24" s="20">
        <f>ROUND(G24*L24,P4)</f>
        <v>0</v>
      </c>
      <c r="N24" s="21" t="s">
        <v>192</v>
      </c>
      <c r="O24" s="27">
        <f>M24*AA24</f>
        <v>0</v>
      </c>
      <c r="P24">
        <v>3</v>
      </c>
      <c r="AA24">
        <f>IF(P24=1,$O$3,IF(P24=2,$O$4,$O$5))</f>
        <v>0</v>
      </c>
    </row>
    <row r="25" spans="1:27">
      <c r="A25" t="s">
        <v>173</v>
      </c>
      <c r="E25" s="23" t="s">
        <v>170</v>
      </c>
    </row>
    <row r="26" spans="1:27">
      <c r="A26" t="s">
        <v>174</v>
      </c>
      <c r="E26" s="28" t="s">
        <v>4983</v>
      </c>
    </row>
    <row r="27" spans="1:27">
      <c r="A27" t="s">
        <v>176</v>
      </c>
      <c r="E27" s="23" t="s">
        <v>170</v>
      </c>
    </row>
    <row r="28" spans="1:27">
      <c r="A28" t="s">
        <v>168</v>
      </c>
      <c r="B28">
        <v>3</v>
      </c>
      <c r="C28" s="22" t="s">
        <v>2144</v>
      </c>
      <c r="D28" t="s">
        <v>170</v>
      </c>
      <c r="E28" s="23" t="s">
        <v>2145</v>
      </c>
      <c r="F28" s="24" t="s">
        <v>236</v>
      </c>
      <c r="G28" s="25">
        <v>280</v>
      </c>
      <c r="H28" s="24">
        <v>0</v>
      </c>
      <c r="I28" s="26">
        <f>ROUND(G28*H28,P4)</f>
        <v>0</v>
      </c>
      <c r="L28" s="26">
        <v>0</v>
      </c>
      <c r="M28" s="20">
        <f>ROUND(G28*L28,P4)</f>
        <v>0</v>
      </c>
      <c r="N28" s="21" t="s">
        <v>192</v>
      </c>
      <c r="O28" s="27">
        <f>M28*AA28</f>
        <v>0</v>
      </c>
      <c r="P28">
        <v>3</v>
      </c>
      <c r="AA28">
        <f>IF(P28=1,$O$3,IF(P28=2,$O$4,$O$5))</f>
        <v>0</v>
      </c>
    </row>
    <row r="29" spans="1:27">
      <c r="A29" t="s">
        <v>173</v>
      </c>
      <c r="E29" s="23" t="s">
        <v>170</v>
      </c>
    </row>
    <row r="30" spans="1:27">
      <c r="A30" t="s">
        <v>174</v>
      </c>
      <c r="E30" s="28" t="s">
        <v>2128</v>
      </c>
    </row>
    <row r="31" spans="1:27">
      <c r="A31" t="s">
        <v>176</v>
      </c>
      <c r="E31" s="23" t="s">
        <v>170</v>
      </c>
    </row>
    <row r="32" spans="1:27">
      <c r="A32" t="s">
        <v>168</v>
      </c>
      <c r="B32">
        <v>4</v>
      </c>
      <c r="C32" s="22" t="s">
        <v>5928</v>
      </c>
      <c r="D32" t="s">
        <v>170</v>
      </c>
      <c r="E32" s="23" t="s">
        <v>5929</v>
      </c>
      <c r="F32" s="24" t="s">
        <v>218</v>
      </c>
      <c r="G32" s="25">
        <v>6</v>
      </c>
      <c r="H32" s="24">
        <v>0</v>
      </c>
      <c r="I32" s="26">
        <f>ROUND(G32*H32,P4)</f>
        <v>0</v>
      </c>
      <c r="L32" s="26">
        <v>0</v>
      </c>
      <c r="M32" s="20">
        <f>ROUND(G32*L32,P4)</f>
        <v>0</v>
      </c>
      <c r="N32" s="21" t="s">
        <v>192</v>
      </c>
      <c r="O32" s="27">
        <f>M32*AA32</f>
        <v>0</v>
      </c>
      <c r="P32">
        <v>3</v>
      </c>
      <c r="AA32">
        <f>IF(P32=1,$O$3,IF(P32=2,$O$4,$O$5))</f>
        <v>0</v>
      </c>
    </row>
    <row r="33" spans="1:27">
      <c r="A33" t="s">
        <v>173</v>
      </c>
      <c r="E33" s="23" t="s">
        <v>170</v>
      </c>
    </row>
    <row r="34" spans="1:27">
      <c r="A34" t="s">
        <v>174</v>
      </c>
      <c r="E34" s="28" t="s">
        <v>649</v>
      </c>
    </row>
    <row r="35" spans="1:27">
      <c r="A35" t="s">
        <v>176</v>
      </c>
      <c r="E35" s="23" t="s">
        <v>170</v>
      </c>
    </row>
    <row r="36" spans="1:27">
      <c r="A36" t="s">
        <v>168</v>
      </c>
      <c r="B36">
        <v>5</v>
      </c>
      <c r="C36" s="22" t="s">
        <v>6780</v>
      </c>
      <c r="D36" t="s">
        <v>170</v>
      </c>
      <c r="E36" s="23" t="s">
        <v>6781</v>
      </c>
      <c r="F36" s="24" t="s">
        <v>236</v>
      </c>
      <c r="G36" s="25">
        <v>50</v>
      </c>
      <c r="H36" s="24">
        <v>0</v>
      </c>
      <c r="I36" s="26">
        <f>ROUND(G36*H36,P4)</f>
        <v>0</v>
      </c>
      <c r="L36" s="26">
        <v>0</v>
      </c>
      <c r="M36" s="20">
        <f>ROUND(G36*L36,P4)</f>
        <v>0</v>
      </c>
      <c r="N36" s="21" t="s">
        <v>192</v>
      </c>
      <c r="O36" s="27">
        <f>M36*AA36</f>
        <v>0</v>
      </c>
      <c r="P36">
        <v>3</v>
      </c>
      <c r="AA36">
        <f>IF(P36=1,$O$3,IF(P36=2,$O$4,$O$5))</f>
        <v>0</v>
      </c>
    </row>
    <row r="37" spans="1:27">
      <c r="A37" t="s">
        <v>173</v>
      </c>
      <c r="E37" s="23" t="s">
        <v>170</v>
      </c>
    </row>
    <row r="38" spans="1:27">
      <c r="A38" t="s">
        <v>174</v>
      </c>
      <c r="E38" s="28" t="s">
        <v>334</v>
      </c>
    </row>
    <row r="39" spans="1:27">
      <c r="A39" t="s">
        <v>176</v>
      </c>
      <c r="E39" s="23" t="s">
        <v>170</v>
      </c>
    </row>
    <row r="40" spans="1:27">
      <c r="A40" t="s">
        <v>165</v>
      </c>
      <c r="C40" s="18" t="s">
        <v>184</v>
      </c>
      <c r="E40" s="19" t="s">
        <v>9728</v>
      </c>
      <c r="L40" s="20">
        <f>SUMIFS(L41:L52,A41:A52,"P")</f>
        <v>0</v>
      </c>
      <c r="M40" s="20">
        <f>SUMIFS(M41:M52,A41:A52,"P")</f>
        <v>0</v>
      </c>
      <c r="N40" s="21"/>
    </row>
    <row r="41" spans="1:27">
      <c r="A41" t="s">
        <v>168</v>
      </c>
      <c r="B41">
        <v>6</v>
      </c>
      <c r="C41" s="22" t="s">
        <v>2152</v>
      </c>
      <c r="D41" t="s">
        <v>170</v>
      </c>
      <c r="E41" s="23" t="s">
        <v>2153</v>
      </c>
      <c r="F41" s="24" t="s">
        <v>236</v>
      </c>
      <c r="G41" s="25">
        <v>50</v>
      </c>
      <c r="H41" s="24">
        <v>0</v>
      </c>
      <c r="I41" s="26">
        <f>ROUND(G41*H41,P4)</f>
        <v>0</v>
      </c>
      <c r="L41" s="26">
        <v>0</v>
      </c>
      <c r="M41" s="20">
        <f>ROUND(G41*L41,P4)</f>
        <v>0</v>
      </c>
      <c r="N41" s="21" t="s">
        <v>192</v>
      </c>
      <c r="O41" s="27">
        <f>M41*AA41</f>
        <v>0</v>
      </c>
      <c r="P41">
        <v>3</v>
      </c>
      <c r="AA41">
        <f>IF(P41=1,$O$3,IF(P41=2,$O$4,$O$5))</f>
        <v>0</v>
      </c>
    </row>
    <row r="42" spans="1:27">
      <c r="A42" t="s">
        <v>173</v>
      </c>
      <c r="E42" s="23" t="s">
        <v>170</v>
      </c>
    </row>
    <row r="43" spans="1:27">
      <c r="A43" t="s">
        <v>174</v>
      </c>
      <c r="E43" s="28" t="s">
        <v>334</v>
      </c>
    </row>
    <row r="44" spans="1:27">
      <c r="A44" t="s">
        <v>176</v>
      </c>
      <c r="E44" s="23" t="s">
        <v>170</v>
      </c>
    </row>
    <row r="45" spans="1:27" ht="26.45">
      <c r="A45" t="s">
        <v>168</v>
      </c>
      <c r="B45">
        <v>7</v>
      </c>
      <c r="C45" s="22" t="s">
        <v>9733</v>
      </c>
      <c r="D45" t="s">
        <v>170</v>
      </c>
      <c r="E45" s="23" t="s">
        <v>9734</v>
      </c>
      <c r="F45" s="24" t="s">
        <v>218</v>
      </c>
      <c r="G45" s="25">
        <v>4</v>
      </c>
      <c r="H45" s="24">
        <v>0</v>
      </c>
      <c r="I45" s="26">
        <f>ROUND(G45*H45,P4)</f>
        <v>0</v>
      </c>
      <c r="L45" s="26">
        <v>0</v>
      </c>
      <c r="M45" s="20">
        <f>ROUND(G45*L45,P4)</f>
        <v>0</v>
      </c>
      <c r="N45" s="21" t="s">
        <v>192</v>
      </c>
      <c r="O45" s="27">
        <f>M45*AA45</f>
        <v>0</v>
      </c>
      <c r="P45">
        <v>3</v>
      </c>
      <c r="AA45">
        <f>IF(P45=1,$O$3,IF(P45=2,$O$4,$O$5))</f>
        <v>0</v>
      </c>
    </row>
    <row r="46" spans="1:27">
      <c r="A46" t="s">
        <v>173</v>
      </c>
      <c r="E46" s="23" t="s">
        <v>170</v>
      </c>
    </row>
    <row r="47" spans="1:27">
      <c r="A47" t="s">
        <v>174</v>
      </c>
      <c r="E47" s="28" t="s">
        <v>549</v>
      </c>
    </row>
    <row r="48" spans="1:27">
      <c r="A48" t="s">
        <v>176</v>
      </c>
      <c r="E48" s="23" t="s">
        <v>170</v>
      </c>
    </row>
    <row r="49" spans="1:27">
      <c r="A49" t="s">
        <v>168</v>
      </c>
      <c r="B49">
        <v>8</v>
      </c>
      <c r="C49" s="22" t="s">
        <v>6765</v>
      </c>
      <c r="D49" t="s">
        <v>170</v>
      </c>
      <c r="E49" s="23" t="s">
        <v>6248</v>
      </c>
      <c r="F49" s="24" t="s">
        <v>9543</v>
      </c>
      <c r="G49" s="25">
        <v>1</v>
      </c>
      <c r="H49" s="24">
        <v>0</v>
      </c>
      <c r="I49" s="26">
        <f>ROUND(G49*H49,P4)</f>
        <v>0</v>
      </c>
      <c r="L49" s="26">
        <v>0</v>
      </c>
      <c r="M49" s="20">
        <f>ROUND(G49*L49,P4)</f>
        <v>0</v>
      </c>
      <c r="N49" s="21" t="s">
        <v>170</v>
      </c>
      <c r="O49" s="27">
        <f>M49*AA49</f>
        <v>0</v>
      </c>
      <c r="P49">
        <v>3</v>
      </c>
      <c r="AA49">
        <f>IF(P49=1,$O$3,IF(P49=2,$O$4,$O$5))</f>
        <v>0</v>
      </c>
    </row>
    <row r="50" spans="1:27">
      <c r="A50" t="s">
        <v>173</v>
      </c>
      <c r="E50" s="23" t="s">
        <v>170</v>
      </c>
    </row>
    <row r="51" spans="1:27">
      <c r="A51" t="s">
        <v>174</v>
      </c>
      <c r="E51" s="28" t="s">
        <v>183</v>
      </c>
    </row>
    <row r="52" spans="1:27">
      <c r="A52" t="s">
        <v>176</v>
      </c>
      <c r="E52" s="23" t="s">
        <v>170</v>
      </c>
    </row>
    <row r="53" spans="1:27">
      <c r="A53" t="s">
        <v>165</v>
      </c>
      <c r="C53" s="18" t="s">
        <v>204</v>
      </c>
      <c r="E53" s="19" t="s">
        <v>9735</v>
      </c>
      <c r="L53" s="20">
        <f>SUMIFS(L54:L73,A54:A73,"P")</f>
        <v>0</v>
      </c>
      <c r="M53" s="20">
        <f>SUMIFS(M54:M73,A54:A73,"P")</f>
        <v>0</v>
      </c>
      <c r="N53" s="21"/>
    </row>
    <row r="54" spans="1:27">
      <c r="A54" t="s">
        <v>168</v>
      </c>
      <c r="B54">
        <v>9</v>
      </c>
      <c r="C54" s="22" t="s">
        <v>9736</v>
      </c>
      <c r="D54" t="s">
        <v>170</v>
      </c>
      <c r="E54" s="23" t="s">
        <v>9737</v>
      </c>
      <c r="F54" s="24" t="s">
        <v>9738</v>
      </c>
      <c r="G54" s="25">
        <v>3</v>
      </c>
      <c r="H54" s="24">
        <v>0</v>
      </c>
      <c r="I54" s="26">
        <f>ROUND(G54*H54,P4)</f>
        <v>0</v>
      </c>
      <c r="L54" s="26">
        <v>0</v>
      </c>
      <c r="M54" s="20">
        <f>ROUND(G54*L54,P4)</f>
        <v>0</v>
      </c>
      <c r="N54" s="21" t="s">
        <v>192</v>
      </c>
      <c r="O54" s="27">
        <f>M54*AA54</f>
        <v>0</v>
      </c>
      <c r="P54">
        <v>3</v>
      </c>
      <c r="AA54">
        <f>IF(P54=1,$O$3,IF(P54=2,$O$4,$O$5))</f>
        <v>0</v>
      </c>
    </row>
    <row r="55" spans="1:27">
      <c r="A55" t="s">
        <v>173</v>
      </c>
      <c r="E55" s="23" t="s">
        <v>170</v>
      </c>
    </row>
    <row r="56" spans="1:27">
      <c r="A56" t="s">
        <v>174</v>
      </c>
      <c r="E56" s="28" t="s">
        <v>331</v>
      </c>
    </row>
    <row r="57" spans="1:27">
      <c r="A57" t="s">
        <v>176</v>
      </c>
      <c r="E57" s="23" t="s">
        <v>170</v>
      </c>
    </row>
    <row r="58" spans="1:27" ht="26.45">
      <c r="A58" t="s">
        <v>168</v>
      </c>
      <c r="B58">
        <v>10</v>
      </c>
      <c r="C58" s="22" t="s">
        <v>6768</v>
      </c>
      <c r="D58" t="s">
        <v>170</v>
      </c>
      <c r="E58" s="23" t="s">
        <v>9739</v>
      </c>
      <c r="F58" s="24" t="s">
        <v>236</v>
      </c>
      <c r="G58" s="25">
        <v>15</v>
      </c>
      <c r="H58" s="24">
        <v>0</v>
      </c>
      <c r="I58" s="26">
        <f>ROUND(G58*H58,P4)</f>
        <v>0</v>
      </c>
      <c r="L58" s="26">
        <v>0</v>
      </c>
      <c r="M58" s="20">
        <f>ROUND(G58*L58,P4)</f>
        <v>0</v>
      </c>
      <c r="N58" s="21" t="s">
        <v>170</v>
      </c>
      <c r="O58" s="27">
        <f>M58*AA58</f>
        <v>0</v>
      </c>
      <c r="P58">
        <v>3</v>
      </c>
      <c r="AA58">
        <f>IF(P58=1,$O$3,IF(P58=2,$O$4,$O$5))</f>
        <v>0</v>
      </c>
    </row>
    <row r="59" spans="1:27">
      <c r="A59" t="s">
        <v>173</v>
      </c>
      <c r="E59" s="23" t="s">
        <v>170</v>
      </c>
    </row>
    <row r="60" spans="1:27">
      <c r="A60" t="s">
        <v>174</v>
      </c>
      <c r="E60" s="28" t="s">
        <v>375</v>
      </c>
    </row>
    <row r="61" spans="1:27">
      <c r="A61" t="s">
        <v>176</v>
      </c>
      <c r="E61" s="23" t="s">
        <v>170</v>
      </c>
    </row>
    <row r="62" spans="1:27">
      <c r="A62" t="s">
        <v>168</v>
      </c>
      <c r="B62">
        <v>11</v>
      </c>
      <c r="C62" s="22" t="s">
        <v>9740</v>
      </c>
      <c r="D62" t="s">
        <v>170</v>
      </c>
      <c r="E62" s="23" t="s">
        <v>9741</v>
      </c>
      <c r="F62" s="24" t="s">
        <v>9738</v>
      </c>
      <c r="G62" s="25">
        <v>2.5</v>
      </c>
      <c r="H62" s="24">
        <v>0</v>
      </c>
      <c r="I62" s="26">
        <f>ROUND(G62*H62,P4)</f>
        <v>0</v>
      </c>
      <c r="L62" s="26">
        <v>0</v>
      </c>
      <c r="M62" s="20">
        <f>ROUND(G62*L62,P4)</f>
        <v>0</v>
      </c>
      <c r="N62" s="21" t="s">
        <v>192</v>
      </c>
      <c r="O62" s="27">
        <f>M62*AA62</f>
        <v>0</v>
      </c>
      <c r="P62">
        <v>3</v>
      </c>
      <c r="AA62">
        <f>IF(P62=1,$O$3,IF(P62=2,$O$4,$O$5))</f>
        <v>0</v>
      </c>
    </row>
    <row r="63" spans="1:27">
      <c r="A63" t="s">
        <v>173</v>
      </c>
      <c r="E63" s="23" t="s">
        <v>170</v>
      </c>
    </row>
    <row r="64" spans="1:27">
      <c r="A64" t="s">
        <v>174</v>
      </c>
      <c r="E64" s="28" t="s">
        <v>9751</v>
      </c>
    </row>
    <row r="65" spans="1:27">
      <c r="A65" t="s">
        <v>176</v>
      </c>
      <c r="E65" s="23" t="s">
        <v>170</v>
      </c>
    </row>
    <row r="66" spans="1:27">
      <c r="A66" t="s">
        <v>168</v>
      </c>
      <c r="B66">
        <v>12</v>
      </c>
      <c r="C66" s="22" t="s">
        <v>9743</v>
      </c>
      <c r="D66" t="s">
        <v>170</v>
      </c>
      <c r="E66" s="23" t="s">
        <v>9744</v>
      </c>
      <c r="F66" s="24" t="s">
        <v>236</v>
      </c>
      <c r="G66" s="25">
        <v>15</v>
      </c>
      <c r="H66" s="24">
        <v>0</v>
      </c>
      <c r="I66" s="26">
        <f>ROUND(G66*H66,P4)</f>
        <v>0</v>
      </c>
      <c r="L66" s="26">
        <v>0</v>
      </c>
      <c r="M66" s="20">
        <f>ROUND(G66*L66,P4)</f>
        <v>0</v>
      </c>
      <c r="N66" s="21" t="s">
        <v>192</v>
      </c>
      <c r="O66" s="27">
        <f>M66*AA66</f>
        <v>0</v>
      </c>
      <c r="P66">
        <v>3</v>
      </c>
      <c r="AA66">
        <f>IF(P66=1,$O$3,IF(P66=2,$O$4,$O$5))</f>
        <v>0</v>
      </c>
    </row>
    <row r="67" spans="1:27">
      <c r="A67" t="s">
        <v>173</v>
      </c>
      <c r="E67" s="23" t="s">
        <v>170</v>
      </c>
    </row>
    <row r="68" spans="1:27">
      <c r="A68" t="s">
        <v>174</v>
      </c>
      <c r="E68" s="28" t="s">
        <v>375</v>
      </c>
    </row>
    <row r="69" spans="1:27">
      <c r="A69" t="s">
        <v>176</v>
      </c>
      <c r="E69" s="23" t="s">
        <v>170</v>
      </c>
    </row>
    <row r="70" spans="1:27">
      <c r="A70" t="s">
        <v>168</v>
      </c>
      <c r="B70">
        <v>13</v>
      </c>
      <c r="C70" s="22" t="s">
        <v>9752</v>
      </c>
      <c r="D70" t="s">
        <v>170</v>
      </c>
      <c r="E70" s="23" t="s">
        <v>9753</v>
      </c>
      <c r="F70" s="24" t="s">
        <v>218</v>
      </c>
      <c r="G70" s="25">
        <v>1</v>
      </c>
      <c r="H70" s="24">
        <v>0</v>
      </c>
      <c r="I70" s="26">
        <f>ROUND(G70*H70,P4)</f>
        <v>0</v>
      </c>
      <c r="L70" s="26">
        <v>0</v>
      </c>
      <c r="M70" s="20">
        <f>ROUND(G70*L70,P4)</f>
        <v>0</v>
      </c>
      <c r="N70" s="21" t="s">
        <v>192</v>
      </c>
      <c r="O70" s="27">
        <f>M70*AA70</f>
        <v>0</v>
      </c>
      <c r="P70">
        <v>3</v>
      </c>
      <c r="AA70">
        <f>IF(P70=1,$O$3,IF(P70=2,$O$4,$O$5))</f>
        <v>0</v>
      </c>
    </row>
    <row r="71" spans="1:27">
      <c r="A71" t="s">
        <v>173</v>
      </c>
      <c r="E71" s="23" t="s">
        <v>170</v>
      </c>
    </row>
    <row r="72" spans="1:27">
      <c r="A72" t="s">
        <v>174</v>
      </c>
      <c r="E72" s="28" t="s">
        <v>183</v>
      </c>
    </row>
    <row r="73" spans="1:27">
      <c r="A73" t="s">
        <v>176</v>
      </c>
      <c r="E73" s="23" t="s">
        <v>170</v>
      </c>
    </row>
    <row r="74" spans="1:27">
      <c r="A74" t="s">
        <v>165</v>
      </c>
      <c r="C74" s="18" t="s">
        <v>212</v>
      </c>
      <c r="E74" s="19" t="s">
        <v>9747</v>
      </c>
      <c r="L74" s="20">
        <f>SUMIFS(L75:L102,A75:A102,"P")</f>
        <v>0</v>
      </c>
      <c r="M74" s="20">
        <f>SUMIFS(M75:M102,A75:A102,"P")</f>
        <v>0</v>
      </c>
      <c r="N74" s="21"/>
    </row>
    <row r="75" spans="1:27">
      <c r="A75" t="s">
        <v>168</v>
      </c>
      <c r="B75">
        <v>14</v>
      </c>
      <c r="C75" s="22" t="s">
        <v>6274</v>
      </c>
      <c r="D75" t="s">
        <v>170</v>
      </c>
      <c r="E75" s="23" t="s">
        <v>6275</v>
      </c>
      <c r="F75" s="24" t="s">
        <v>218</v>
      </c>
      <c r="G75" s="25">
        <v>4</v>
      </c>
      <c r="H75" s="24">
        <v>0</v>
      </c>
      <c r="I75" s="26">
        <f>ROUND(G75*H75,P4)</f>
        <v>0</v>
      </c>
      <c r="L75" s="26">
        <v>0</v>
      </c>
      <c r="M75" s="20">
        <f>ROUND(G75*L75,P4)</f>
        <v>0</v>
      </c>
      <c r="N75" s="21" t="s">
        <v>192</v>
      </c>
      <c r="O75" s="27">
        <f>M75*AA75</f>
        <v>0</v>
      </c>
      <c r="P75">
        <v>3</v>
      </c>
      <c r="AA75">
        <f>IF(P75=1,$O$3,IF(P75=2,$O$4,$O$5))</f>
        <v>0</v>
      </c>
    </row>
    <row r="76" spans="1:27">
      <c r="A76" t="s">
        <v>173</v>
      </c>
      <c r="E76" s="23" t="s">
        <v>170</v>
      </c>
    </row>
    <row r="77" spans="1:27">
      <c r="A77" t="s">
        <v>174</v>
      </c>
      <c r="E77" s="28" t="s">
        <v>549</v>
      </c>
    </row>
    <row r="78" spans="1:27">
      <c r="A78" t="s">
        <v>176</v>
      </c>
      <c r="E78" s="23" t="s">
        <v>170</v>
      </c>
    </row>
    <row r="79" spans="1:27">
      <c r="A79" t="s">
        <v>168</v>
      </c>
      <c r="B79">
        <v>15</v>
      </c>
      <c r="C79" s="22" t="s">
        <v>6277</v>
      </c>
      <c r="D79" t="s">
        <v>170</v>
      </c>
      <c r="E79" s="23" t="s">
        <v>6278</v>
      </c>
      <c r="F79" s="24" t="s">
        <v>218</v>
      </c>
      <c r="G79" s="25">
        <v>4</v>
      </c>
      <c r="H79" s="24">
        <v>0</v>
      </c>
      <c r="I79" s="26">
        <f>ROUND(G79*H79,P4)</f>
        <v>0</v>
      </c>
      <c r="L79" s="26">
        <v>0</v>
      </c>
      <c r="M79" s="20">
        <f>ROUND(G79*L79,P4)</f>
        <v>0</v>
      </c>
      <c r="N79" s="21" t="s">
        <v>192</v>
      </c>
      <c r="O79" s="27">
        <f>M79*AA79</f>
        <v>0</v>
      </c>
      <c r="P79">
        <v>3</v>
      </c>
      <c r="AA79">
        <f>IF(P79=1,$O$3,IF(P79=2,$O$4,$O$5))</f>
        <v>0</v>
      </c>
    </row>
    <row r="80" spans="1:27">
      <c r="A80" t="s">
        <v>173</v>
      </c>
      <c r="E80" s="23" t="s">
        <v>170</v>
      </c>
    </row>
    <row r="81" spans="1:27">
      <c r="A81" t="s">
        <v>174</v>
      </c>
      <c r="E81" s="28" t="s">
        <v>549</v>
      </c>
    </row>
    <row r="82" spans="1:27">
      <c r="A82" t="s">
        <v>176</v>
      </c>
      <c r="E82" s="23" t="s">
        <v>170</v>
      </c>
    </row>
    <row r="83" spans="1:27" ht="26.45">
      <c r="A83" t="s">
        <v>168</v>
      </c>
      <c r="B83">
        <v>16</v>
      </c>
      <c r="C83" s="22" t="s">
        <v>490</v>
      </c>
      <c r="D83" t="s">
        <v>170</v>
      </c>
      <c r="E83" s="23" t="s">
        <v>491</v>
      </c>
      <c r="F83" s="24" t="s">
        <v>218</v>
      </c>
      <c r="G83" s="25">
        <v>1</v>
      </c>
      <c r="H83" s="24">
        <v>0</v>
      </c>
      <c r="I83" s="26">
        <f>ROUND(G83*H83,P4)</f>
        <v>0</v>
      </c>
      <c r="L83" s="26">
        <v>0</v>
      </c>
      <c r="M83" s="20">
        <f>ROUND(G83*L83,P4)</f>
        <v>0</v>
      </c>
      <c r="N83" s="21" t="s">
        <v>192</v>
      </c>
      <c r="O83" s="27">
        <f>M83*AA83</f>
        <v>0</v>
      </c>
      <c r="P83">
        <v>3</v>
      </c>
      <c r="AA83">
        <f>IF(P83=1,$O$3,IF(P83=2,$O$4,$O$5))</f>
        <v>0</v>
      </c>
    </row>
    <row r="84" spans="1:27">
      <c r="A84" t="s">
        <v>173</v>
      </c>
      <c r="E84" s="23" t="s">
        <v>170</v>
      </c>
    </row>
    <row r="85" spans="1:27">
      <c r="A85" t="s">
        <v>174</v>
      </c>
      <c r="E85" s="28" t="s">
        <v>183</v>
      </c>
    </row>
    <row r="86" spans="1:27">
      <c r="A86" t="s">
        <v>176</v>
      </c>
      <c r="E86" s="23" t="s">
        <v>170</v>
      </c>
    </row>
    <row r="87" spans="1:27" ht="39.6">
      <c r="A87" t="s">
        <v>168</v>
      </c>
      <c r="B87">
        <v>17</v>
      </c>
      <c r="C87" s="22" t="s">
        <v>492</v>
      </c>
      <c r="D87" t="s">
        <v>170</v>
      </c>
      <c r="E87" s="23" t="s">
        <v>493</v>
      </c>
      <c r="F87" s="24" t="s">
        <v>218</v>
      </c>
      <c r="G87" s="25">
        <v>1</v>
      </c>
      <c r="H87" s="24">
        <v>0</v>
      </c>
      <c r="I87" s="26">
        <f>ROUND(G87*H87,P4)</f>
        <v>0</v>
      </c>
      <c r="L87" s="26">
        <v>0</v>
      </c>
      <c r="M87" s="20">
        <f>ROUND(G87*L87,P4)</f>
        <v>0</v>
      </c>
      <c r="N87" s="21" t="s">
        <v>192</v>
      </c>
      <c r="O87" s="27">
        <f>M87*AA87</f>
        <v>0</v>
      </c>
      <c r="P87">
        <v>3</v>
      </c>
      <c r="AA87">
        <f>IF(P87=1,$O$3,IF(P87=2,$O$4,$O$5))</f>
        <v>0</v>
      </c>
    </row>
    <row r="88" spans="1:27">
      <c r="A88" t="s">
        <v>173</v>
      </c>
      <c r="E88" s="23" t="s">
        <v>170</v>
      </c>
    </row>
    <row r="89" spans="1:27">
      <c r="A89" t="s">
        <v>174</v>
      </c>
      <c r="E89" s="28" t="s">
        <v>183</v>
      </c>
    </row>
    <row r="90" spans="1:27">
      <c r="A90" t="s">
        <v>176</v>
      </c>
      <c r="E90" s="23" t="s">
        <v>170</v>
      </c>
    </row>
    <row r="91" spans="1:27">
      <c r="A91" t="s">
        <v>168</v>
      </c>
      <c r="B91">
        <v>18</v>
      </c>
      <c r="C91" s="22" t="s">
        <v>497</v>
      </c>
      <c r="D91" t="s">
        <v>170</v>
      </c>
      <c r="E91" s="23" t="s">
        <v>498</v>
      </c>
      <c r="F91" s="24" t="s">
        <v>499</v>
      </c>
      <c r="G91" s="25">
        <v>6</v>
      </c>
      <c r="H91" s="24">
        <v>0</v>
      </c>
      <c r="I91" s="26">
        <f>ROUND(G91*H91,P4)</f>
        <v>0</v>
      </c>
      <c r="L91" s="26">
        <v>0</v>
      </c>
      <c r="M91" s="20">
        <f>ROUND(G91*L91,P4)</f>
        <v>0</v>
      </c>
      <c r="N91" s="21" t="s">
        <v>192</v>
      </c>
      <c r="O91" s="27">
        <f>M91*AA91</f>
        <v>0</v>
      </c>
      <c r="P91">
        <v>3</v>
      </c>
      <c r="AA91">
        <f>IF(P91=1,$O$3,IF(P91=2,$O$4,$O$5))</f>
        <v>0</v>
      </c>
    </row>
    <row r="92" spans="1:27">
      <c r="A92" t="s">
        <v>173</v>
      </c>
      <c r="E92" s="23" t="s">
        <v>170</v>
      </c>
    </row>
    <row r="93" spans="1:27">
      <c r="A93" t="s">
        <v>174</v>
      </c>
      <c r="E93" s="28" t="s">
        <v>649</v>
      </c>
    </row>
    <row r="94" spans="1:27">
      <c r="A94" t="s">
        <v>176</v>
      </c>
      <c r="E94" s="23" t="s">
        <v>170</v>
      </c>
    </row>
    <row r="95" spans="1:27">
      <c r="A95" t="s">
        <v>168</v>
      </c>
      <c r="B95">
        <v>19</v>
      </c>
      <c r="C95" s="22" t="s">
        <v>502</v>
      </c>
      <c r="D95" t="s">
        <v>170</v>
      </c>
      <c r="E95" s="23" t="s">
        <v>503</v>
      </c>
      <c r="F95" s="24" t="s">
        <v>499</v>
      </c>
      <c r="G95" s="25">
        <v>2</v>
      </c>
      <c r="H95" s="24">
        <v>0</v>
      </c>
      <c r="I95" s="26">
        <f>ROUND(G95*H95,P4)</f>
        <v>0</v>
      </c>
      <c r="L95" s="26">
        <v>0</v>
      </c>
      <c r="M95" s="20">
        <f>ROUND(G95*L95,P4)</f>
        <v>0</v>
      </c>
      <c r="N95" s="21" t="s">
        <v>192</v>
      </c>
      <c r="O95" s="27">
        <f>M95*AA95</f>
        <v>0</v>
      </c>
      <c r="P95">
        <v>3</v>
      </c>
      <c r="AA95">
        <f>IF(P95=1,$O$3,IF(P95=2,$O$4,$O$5))</f>
        <v>0</v>
      </c>
    </row>
    <row r="96" spans="1:27">
      <c r="A96" t="s">
        <v>173</v>
      </c>
      <c r="E96" s="23" t="s">
        <v>170</v>
      </c>
    </row>
    <row r="97" spans="1:27">
      <c r="A97" t="s">
        <v>174</v>
      </c>
      <c r="E97" s="28" t="s">
        <v>231</v>
      </c>
    </row>
    <row r="98" spans="1:27">
      <c r="A98" t="s">
        <v>176</v>
      </c>
      <c r="E98" s="23" t="s">
        <v>170</v>
      </c>
    </row>
    <row r="99" spans="1:27" ht="26.45">
      <c r="A99" t="s">
        <v>168</v>
      </c>
      <c r="B99">
        <v>20</v>
      </c>
      <c r="C99" s="22" t="s">
        <v>9748</v>
      </c>
      <c r="D99" t="s">
        <v>170</v>
      </c>
      <c r="E99" s="23" t="s">
        <v>9749</v>
      </c>
      <c r="F99" s="24" t="s">
        <v>218</v>
      </c>
      <c r="G99" s="25">
        <v>1</v>
      </c>
      <c r="H99" s="24">
        <v>0</v>
      </c>
      <c r="I99" s="26">
        <f>ROUND(G99*H99,P4)</f>
        <v>0</v>
      </c>
      <c r="L99" s="26">
        <v>0</v>
      </c>
      <c r="M99" s="20">
        <f>ROUND(G99*L99,P4)</f>
        <v>0</v>
      </c>
      <c r="N99" s="21" t="s">
        <v>192</v>
      </c>
      <c r="O99" s="27">
        <f>M99*AA99</f>
        <v>0</v>
      </c>
      <c r="P99">
        <v>3</v>
      </c>
      <c r="AA99">
        <f>IF(P99=1,$O$3,IF(P99=2,$O$4,$O$5))</f>
        <v>0</v>
      </c>
    </row>
    <row r="100" spans="1:27">
      <c r="A100" t="s">
        <v>173</v>
      </c>
      <c r="E100" s="23" t="s">
        <v>170</v>
      </c>
    </row>
    <row r="101" spans="1:27">
      <c r="A101" t="s">
        <v>174</v>
      </c>
      <c r="E101" s="28" t="s">
        <v>183</v>
      </c>
    </row>
    <row r="102" spans="1:27">
      <c r="A102" t="s">
        <v>176</v>
      </c>
      <c r="E102" s="23" t="s">
        <v>170</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 right="0" top="0" bottom="0" header="0" footer="0"/>
  <pageSetup fitToHeight="0"/>
  <drawing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pageSetUpPr fitToPage="1"/>
  </sheetPr>
  <dimension ref="A1:AA107"/>
  <sheetViews>
    <sheetView workbookViewId="0"/>
  </sheetViews>
  <sheetFormatPr defaultRowHeight="13.15"/>
  <cols>
    <col min="1" max="1" width="8.85546875" hidden="1"/>
    <col min="2" max="2" width="11.5703125" customWidth="1"/>
    <col min="3" max="3" width="14.28515625" customWidth="1"/>
    <col min="5" max="5" width="71.28515625" customWidth="1"/>
    <col min="6" max="6" width="11.5703125" customWidth="1"/>
    <col min="7" max="9" width="16.28515625" customWidth="1"/>
    <col min="10" max="11" width="8.85546875" hidden="1"/>
    <col min="12" max="14" width="16.28515625" customWidth="1"/>
    <col min="15" max="17" width="8.85546875" hidden="1"/>
    <col min="19" max="19" width="31" customWidth="1"/>
    <col min="27" max="27" width="8.85546875" hidden="1"/>
  </cols>
  <sheetData>
    <row r="1" spans="1:27" ht="36.950000000000003" customHeight="1">
      <c r="A1" s="13" t="s">
        <v>143</v>
      </c>
      <c r="B1" s="1"/>
      <c r="C1" s="29"/>
      <c r="D1" s="1"/>
      <c r="E1" s="1"/>
      <c r="F1" s="1"/>
      <c r="G1" s="1"/>
      <c r="H1" s="1"/>
      <c r="I1" s="1"/>
      <c r="J1" s="1"/>
      <c r="K1" s="1"/>
      <c r="L1" s="1"/>
      <c r="M1" s="1"/>
      <c r="N1" s="1"/>
      <c r="P1">
        <v>3</v>
      </c>
    </row>
    <row r="2" spans="1:27" ht="19.899999999999999" customHeight="1">
      <c r="A2" s="13"/>
      <c r="B2" s="1"/>
      <c r="C2" s="29"/>
      <c r="D2" s="1"/>
      <c r="E2" s="1"/>
      <c r="F2" s="1"/>
      <c r="G2" s="1"/>
      <c r="H2" s="1"/>
      <c r="I2" s="1"/>
      <c r="J2" s="1"/>
      <c r="K2" s="1"/>
      <c r="L2" s="1"/>
      <c r="M2" s="1"/>
      <c r="N2" s="1"/>
    </row>
    <row r="3" spans="1:27" ht="33.950000000000003" customHeight="1">
      <c r="A3" s="13" t="s">
        <v>144</v>
      </c>
      <c r="B3" s="14" t="s">
        <v>145</v>
      </c>
      <c r="C3" s="33" t="s">
        <v>1</v>
      </c>
      <c r="D3" s="29"/>
      <c r="E3" s="34" t="s">
        <v>2</v>
      </c>
      <c r="F3" s="29"/>
      <c r="G3" s="29"/>
      <c r="H3" s="29"/>
      <c r="L3" s="15" t="s">
        <v>103</v>
      </c>
      <c r="M3" s="16">
        <f>Rekapitulace!C56</f>
        <v>0</v>
      </c>
      <c r="N3" s="3" t="s">
        <v>3</v>
      </c>
      <c r="O3">
        <v>0</v>
      </c>
      <c r="P3">
        <v>2</v>
      </c>
    </row>
    <row r="4" spans="1:27" ht="33.950000000000003" customHeight="1">
      <c r="A4" s="13" t="s">
        <v>146</v>
      </c>
      <c r="B4" s="14" t="s">
        <v>147</v>
      </c>
      <c r="C4" s="33" t="s">
        <v>103</v>
      </c>
      <c r="D4" s="29"/>
      <c r="E4" s="34" t="s">
        <v>104</v>
      </c>
      <c r="F4" s="29"/>
      <c r="G4" s="29"/>
      <c r="H4" s="29"/>
      <c r="O4">
        <v>0.12</v>
      </c>
      <c r="P4">
        <v>2</v>
      </c>
    </row>
    <row r="5" spans="1:27">
      <c r="A5" s="35" t="s">
        <v>148</v>
      </c>
      <c r="B5" s="35" t="s">
        <v>149</v>
      </c>
      <c r="C5" s="35" t="s">
        <v>150</v>
      </c>
      <c r="D5" s="35" t="s">
        <v>151</v>
      </c>
      <c r="E5" s="35" t="s">
        <v>152</v>
      </c>
      <c r="F5" s="35" t="s">
        <v>153</v>
      </c>
      <c r="G5" s="35" t="s">
        <v>154</v>
      </c>
      <c r="H5" s="35" t="s">
        <v>155</v>
      </c>
      <c r="I5" s="35" t="s">
        <v>156</v>
      </c>
      <c r="J5" s="17"/>
      <c r="K5" s="17"/>
      <c r="L5" s="35" t="s">
        <v>157</v>
      </c>
      <c r="M5" s="36"/>
      <c r="N5" s="35" t="s">
        <v>158</v>
      </c>
      <c r="O5">
        <v>0.21</v>
      </c>
    </row>
    <row r="6" spans="1:27">
      <c r="A6" s="35"/>
      <c r="B6" s="35"/>
      <c r="C6" s="35"/>
      <c r="D6" s="35"/>
      <c r="E6" s="35"/>
      <c r="F6" s="35"/>
      <c r="G6" s="35"/>
      <c r="H6" s="35"/>
      <c r="I6" s="35"/>
      <c r="J6" s="35" t="s">
        <v>159</v>
      </c>
      <c r="K6" s="36"/>
      <c r="L6" s="36"/>
      <c r="M6" s="36"/>
      <c r="N6" s="35"/>
    </row>
    <row r="7" spans="1:27" ht="26.45">
      <c r="A7" s="35"/>
      <c r="B7" s="35"/>
      <c r="C7" s="35"/>
      <c r="D7" s="35"/>
      <c r="E7" s="35"/>
      <c r="F7" s="35"/>
      <c r="G7" s="35"/>
      <c r="H7" s="35"/>
      <c r="I7" s="35"/>
      <c r="J7" s="6" t="s">
        <v>160</v>
      </c>
      <c r="K7" s="6" t="s">
        <v>161</v>
      </c>
      <c r="L7" s="6" t="s">
        <v>160</v>
      </c>
      <c r="M7" s="6" t="s">
        <v>161</v>
      </c>
      <c r="N7" s="35"/>
      <c r="S7" t="s">
        <v>162</v>
      </c>
      <c r="T7">
        <f>COUNTIFS(L8:L108,"=0",A8:A108,"P")+COUNTIFS(L8:L108,"",A8:A108,"P")+SUM(Q8:Q108)</f>
        <v>0</v>
      </c>
    </row>
    <row r="8" spans="1:27">
      <c r="A8" t="s">
        <v>163</v>
      </c>
      <c r="C8" s="18" t="s">
        <v>9754</v>
      </c>
      <c r="E8" s="19" t="s">
        <v>106</v>
      </c>
      <c r="L8" s="20">
        <f>L9+L14+L39+L72+L77+L82+L99</f>
        <v>0</v>
      </c>
      <c r="M8" s="20">
        <f>M9+M14+M39+M72+M77+M82+M99</f>
        <v>0</v>
      </c>
      <c r="N8" s="21"/>
    </row>
    <row r="9" spans="1:27">
      <c r="A9" t="s">
        <v>165</v>
      </c>
      <c r="C9" s="18" t="s">
        <v>9755</v>
      </c>
      <c r="E9" s="19" t="s">
        <v>438</v>
      </c>
      <c r="L9" s="20">
        <f>SUMIFS(L10:L13,A10:A13,"P")</f>
        <v>0</v>
      </c>
      <c r="M9" s="20">
        <f>SUMIFS(M10:M13,A10:A13,"P")</f>
        <v>0</v>
      </c>
      <c r="N9" s="21"/>
    </row>
    <row r="10" spans="1:27" ht="26.45">
      <c r="A10" t="s">
        <v>168</v>
      </c>
      <c r="B10">
        <v>3</v>
      </c>
      <c r="C10" s="22" t="s">
        <v>9756</v>
      </c>
      <c r="D10" t="s">
        <v>170</v>
      </c>
      <c r="E10" s="23" t="s">
        <v>9757</v>
      </c>
      <c r="F10" s="24" t="s">
        <v>415</v>
      </c>
      <c r="G10" s="25">
        <v>1</v>
      </c>
      <c r="H10" s="24">
        <v>0</v>
      </c>
      <c r="I10" s="26">
        <f>ROUND(G10*H10,P4)</f>
        <v>0</v>
      </c>
      <c r="L10" s="26">
        <v>0</v>
      </c>
      <c r="M10" s="20">
        <f>ROUND(G10*L10,P4)</f>
        <v>0</v>
      </c>
      <c r="N10" s="21" t="s">
        <v>348</v>
      </c>
      <c r="O10" s="27">
        <f>M10*AA10</f>
        <v>0</v>
      </c>
      <c r="P10">
        <v>3</v>
      </c>
      <c r="AA10">
        <f>IF(P10=1,$O$3,IF(P10=2,$O$4,$O$5))</f>
        <v>0</v>
      </c>
    </row>
    <row r="11" spans="1:27">
      <c r="A11" t="s">
        <v>173</v>
      </c>
      <c r="E11" s="23" t="s">
        <v>170</v>
      </c>
    </row>
    <row r="12" spans="1:27">
      <c r="A12" t="s">
        <v>174</v>
      </c>
      <c r="E12" s="28" t="s">
        <v>183</v>
      </c>
    </row>
    <row r="13" spans="1:27">
      <c r="A13" t="s">
        <v>176</v>
      </c>
      <c r="E13" s="23" t="s">
        <v>170</v>
      </c>
    </row>
    <row r="14" spans="1:27">
      <c r="A14" t="s">
        <v>165</v>
      </c>
      <c r="C14" s="18" t="s">
        <v>9689</v>
      </c>
      <c r="E14" s="19" t="s">
        <v>9690</v>
      </c>
      <c r="L14" s="20">
        <f>SUMIFS(L15:L38,A15:A38,"P")</f>
        <v>0</v>
      </c>
      <c r="M14" s="20">
        <f>SUMIFS(M15:M38,A15:A38,"P")</f>
        <v>0</v>
      </c>
      <c r="N14" s="21"/>
    </row>
    <row r="15" spans="1:27" ht="26.45">
      <c r="A15" t="s">
        <v>168</v>
      </c>
      <c r="B15">
        <v>4</v>
      </c>
      <c r="C15" s="22" t="s">
        <v>9758</v>
      </c>
      <c r="D15" t="s">
        <v>170</v>
      </c>
      <c r="E15" s="23" t="s">
        <v>9759</v>
      </c>
      <c r="F15" s="24" t="s">
        <v>415</v>
      </c>
      <c r="G15" s="25">
        <v>2</v>
      </c>
      <c r="H15" s="24">
        <v>0</v>
      </c>
      <c r="I15" s="26">
        <f>ROUND(G15*H15,P4)</f>
        <v>0</v>
      </c>
      <c r="L15" s="26">
        <v>0</v>
      </c>
      <c r="M15" s="20">
        <f>ROUND(G15*L15,P4)</f>
        <v>0</v>
      </c>
      <c r="N15" s="21" t="s">
        <v>348</v>
      </c>
      <c r="O15" s="27">
        <f>M15*AA15</f>
        <v>0</v>
      </c>
      <c r="P15">
        <v>3</v>
      </c>
      <c r="AA15">
        <f>IF(P15=1,$O$3,IF(P15=2,$O$4,$O$5))</f>
        <v>0</v>
      </c>
    </row>
    <row r="16" spans="1:27">
      <c r="A16" t="s">
        <v>173</v>
      </c>
      <c r="E16" s="23" t="s">
        <v>170</v>
      </c>
    </row>
    <row r="17" spans="1:27">
      <c r="A17" t="s">
        <v>174</v>
      </c>
      <c r="E17" s="28" t="s">
        <v>3092</v>
      </c>
    </row>
    <row r="18" spans="1:27">
      <c r="A18" t="s">
        <v>176</v>
      </c>
      <c r="E18" s="23" t="s">
        <v>170</v>
      </c>
    </row>
    <row r="19" spans="1:27">
      <c r="A19" t="s">
        <v>168</v>
      </c>
      <c r="B19">
        <v>5</v>
      </c>
      <c r="C19" s="22" t="s">
        <v>9760</v>
      </c>
      <c r="D19" t="s">
        <v>170</v>
      </c>
      <c r="E19" s="23" t="s">
        <v>9761</v>
      </c>
      <c r="F19" s="24" t="s">
        <v>415</v>
      </c>
      <c r="G19" s="25">
        <v>2</v>
      </c>
      <c r="H19" s="24">
        <v>0</v>
      </c>
      <c r="I19" s="26">
        <f>ROUND(G19*H19,P4)</f>
        <v>0</v>
      </c>
      <c r="L19" s="26">
        <v>0</v>
      </c>
      <c r="M19" s="20">
        <f>ROUND(G19*L19,P4)</f>
        <v>0</v>
      </c>
      <c r="N19" s="21" t="s">
        <v>170</v>
      </c>
      <c r="O19" s="27">
        <f>M19*AA19</f>
        <v>0</v>
      </c>
      <c r="P19">
        <v>3</v>
      </c>
      <c r="AA19">
        <f>IF(P19=1,$O$3,IF(P19=2,$O$4,$O$5))</f>
        <v>0</v>
      </c>
    </row>
    <row r="20" spans="1:27">
      <c r="A20" t="s">
        <v>173</v>
      </c>
      <c r="E20" s="23" t="s">
        <v>170</v>
      </c>
    </row>
    <row r="21" spans="1:27">
      <c r="A21" t="s">
        <v>174</v>
      </c>
      <c r="E21" s="28" t="s">
        <v>231</v>
      </c>
    </row>
    <row r="22" spans="1:27">
      <c r="A22" t="s">
        <v>176</v>
      </c>
      <c r="E22" s="23" t="s">
        <v>170</v>
      </c>
    </row>
    <row r="23" spans="1:27">
      <c r="A23" t="s">
        <v>168</v>
      </c>
      <c r="B23">
        <v>6</v>
      </c>
      <c r="C23" s="22" t="s">
        <v>9762</v>
      </c>
      <c r="D23" t="s">
        <v>170</v>
      </c>
      <c r="E23" s="23" t="s">
        <v>9763</v>
      </c>
      <c r="F23" s="24" t="s">
        <v>9764</v>
      </c>
      <c r="G23" s="25">
        <v>3.2000000000000001E-2</v>
      </c>
      <c r="H23" s="24">
        <v>0</v>
      </c>
      <c r="I23" s="26">
        <f>ROUND(G23*H23,P4)</f>
        <v>0</v>
      </c>
      <c r="L23" s="26">
        <v>0</v>
      </c>
      <c r="M23" s="20">
        <f>ROUND(G23*L23,P4)</f>
        <v>0</v>
      </c>
      <c r="N23" s="21" t="s">
        <v>348</v>
      </c>
      <c r="O23" s="27">
        <f>M23*AA23</f>
        <v>0</v>
      </c>
      <c r="P23">
        <v>3</v>
      </c>
      <c r="AA23">
        <f>IF(P23=1,$O$3,IF(P23=2,$O$4,$O$5))</f>
        <v>0</v>
      </c>
    </row>
    <row r="24" spans="1:27">
      <c r="A24" t="s">
        <v>173</v>
      </c>
      <c r="E24" s="23" t="s">
        <v>170</v>
      </c>
    </row>
    <row r="25" spans="1:27">
      <c r="A25" t="s">
        <v>174</v>
      </c>
      <c r="E25" s="28" t="s">
        <v>9765</v>
      </c>
    </row>
    <row r="26" spans="1:27">
      <c r="A26" t="s">
        <v>176</v>
      </c>
      <c r="E26" s="23" t="s">
        <v>170</v>
      </c>
    </row>
    <row r="27" spans="1:27">
      <c r="A27" t="s">
        <v>168</v>
      </c>
      <c r="B27">
        <v>7</v>
      </c>
      <c r="C27" s="22" t="s">
        <v>9766</v>
      </c>
      <c r="D27" t="s">
        <v>170</v>
      </c>
      <c r="E27" s="23" t="s">
        <v>9767</v>
      </c>
      <c r="F27" s="24" t="s">
        <v>415</v>
      </c>
      <c r="G27" s="25">
        <v>2</v>
      </c>
      <c r="H27" s="24">
        <v>0</v>
      </c>
      <c r="I27" s="26">
        <f>ROUND(G27*H27,P4)</f>
        <v>0</v>
      </c>
      <c r="L27" s="26">
        <v>0</v>
      </c>
      <c r="M27" s="20">
        <f>ROUND(G27*L27,P4)</f>
        <v>0</v>
      </c>
      <c r="N27" s="21" t="s">
        <v>348</v>
      </c>
      <c r="O27" s="27">
        <f>M27*AA27</f>
        <v>0</v>
      </c>
      <c r="P27">
        <v>3</v>
      </c>
      <c r="AA27">
        <f>IF(P27=1,$O$3,IF(P27=2,$O$4,$O$5))</f>
        <v>0</v>
      </c>
    </row>
    <row r="28" spans="1:27">
      <c r="A28" t="s">
        <v>173</v>
      </c>
      <c r="E28" s="23" t="s">
        <v>170</v>
      </c>
    </row>
    <row r="29" spans="1:27">
      <c r="A29" t="s">
        <v>174</v>
      </c>
      <c r="E29" s="28" t="s">
        <v>231</v>
      </c>
    </row>
    <row r="30" spans="1:27">
      <c r="A30" t="s">
        <v>176</v>
      </c>
      <c r="E30" s="23" t="s">
        <v>170</v>
      </c>
    </row>
    <row r="31" spans="1:27">
      <c r="A31" t="s">
        <v>168</v>
      </c>
      <c r="B31">
        <v>8</v>
      </c>
      <c r="C31" s="22" t="s">
        <v>9768</v>
      </c>
      <c r="D31" t="s">
        <v>170</v>
      </c>
      <c r="E31" s="23" t="s">
        <v>9769</v>
      </c>
      <c r="F31" s="24" t="s">
        <v>415</v>
      </c>
      <c r="G31" s="25">
        <v>2</v>
      </c>
      <c r="H31" s="24">
        <v>1E-4</v>
      </c>
      <c r="I31" s="26">
        <f>ROUND(G31*H31,P4)</f>
        <v>0</v>
      </c>
      <c r="L31" s="26">
        <v>0</v>
      </c>
      <c r="M31" s="20">
        <f>ROUND(G31*L31,P4)</f>
        <v>0</v>
      </c>
      <c r="N31" s="21" t="s">
        <v>348</v>
      </c>
      <c r="O31" s="27">
        <f>M31*AA31</f>
        <v>0</v>
      </c>
      <c r="P31">
        <v>3</v>
      </c>
      <c r="AA31">
        <f>IF(P31=1,$O$3,IF(P31=2,$O$4,$O$5))</f>
        <v>0</v>
      </c>
    </row>
    <row r="32" spans="1:27">
      <c r="A32" t="s">
        <v>173</v>
      </c>
      <c r="E32" s="23" t="s">
        <v>170</v>
      </c>
    </row>
    <row r="33" spans="1:27">
      <c r="A33" t="s">
        <v>174</v>
      </c>
      <c r="E33" s="28" t="s">
        <v>231</v>
      </c>
    </row>
    <row r="34" spans="1:27">
      <c r="A34" t="s">
        <v>176</v>
      </c>
      <c r="E34" s="23" t="s">
        <v>170</v>
      </c>
    </row>
    <row r="35" spans="1:27">
      <c r="A35" t="s">
        <v>168</v>
      </c>
      <c r="B35">
        <v>9</v>
      </c>
      <c r="C35" s="22" t="s">
        <v>9770</v>
      </c>
      <c r="D35" t="s">
        <v>170</v>
      </c>
      <c r="E35" s="23" t="s">
        <v>9771</v>
      </c>
      <c r="F35" s="24" t="s">
        <v>317</v>
      </c>
      <c r="G35" s="25">
        <v>32</v>
      </c>
      <c r="H35" s="24">
        <v>0</v>
      </c>
      <c r="I35" s="26">
        <f>ROUND(G35*H35,P4)</f>
        <v>0</v>
      </c>
      <c r="L35" s="26">
        <v>0</v>
      </c>
      <c r="M35" s="20">
        <f>ROUND(G35*L35,P4)</f>
        <v>0</v>
      </c>
      <c r="N35" s="21" t="s">
        <v>348</v>
      </c>
      <c r="O35" s="27">
        <f>M35*AA35</f>
        <v>0</v>
      </c>
      <c r="P35">
        <v>3</v>
      </c>
      <c r="AA35">
        <f>IF(P35=1,$O$3,IF(P35=2,$O$4,$O$5))</f>
        <v>0</v>
      </c>
    </row>
    <row r="36" spans="1:27">
      <c r="A36" t="s">
        <v>173</v>
      </c>
      <c r="E36" s="23" t="s">
        <v>170</v>
      </c>
    </row>
    <row r="37" spans="1:27">
      <c r="A37" t="s">
        <v>174</v>
      </c>
      <c r="E37" s="28" t="s">
        <v>7332</v>
      </c>
    </row>
    <row r="38" spans="1:27">
      <c r="A38" t="s">
        <v>176</v>
      </c>
      <c r="E38" s="23" t="s">
        <v>170</v>
      </c>
    </row>
    <row r="39" spans="1:27">
      <c r="A39" t="s">
        <v>165</v>
      </c>
      <c r="C39" s="18" t="s">
        <v>9772</v>
      </c>
      <c r="E39" s="19" t="s">
        <v>9773</v>
      </c>
      <c r="L39" s="20">
        <f>SUMIFS(L40:L71,A40:A71,"P")</f>
        <v>0</v>
      </c>
      <c r="M39" s="20">
        <f>SUMIFS(M40:M71,A40:A71,"P")</f>
        <v>0</v>
      </c>
      <c r="N39" s="21"/>
    </row>
    <row r="40" spans="1:27">
      <c r="A40" t="s">
        <v>168</v>
      </c>
      <c r="B40">
        <v>10</v>
      </c>
      <c r="C40" s="22" t="s">
        <v>9774</v>
      </c>
      <c r="D40" t="s">
        <v>170</v>
      </c>
      <c r="E40" s="23" t="s">
        <v>9775</v>
      </c>
      <c r="F40" s="24" t="s">
        <v>9764</v>
      </c>
      <c r="G40" s="25">
        <v>6.4000000000000001E-2</v>
      </c>
      <c r="H40" s="24">
        <v>8.8000000000000005E-3</v>
      </c>
      <c r="I40" s="26">
        <f>ROUND(G40*H40,P4)</f>
        <v>0</v>
      </c>
      <c r="L40" s="26">
        <v>0</v>
      </c>
      <c r="M40" s="20">
        <f>ROUND(G40*L40,P4)</f>
        <v>0</v>
      </c>
      <c r="N40" s="21" t="s">
        <v>348</v>
      </c>
      <c r="O40" s="27">
        <f>M40*AA40</f>
        <v>0</v>
      </c>
      <c r="P40">
        <v>3</v>
      </c>
      <c r="AA40">
        <f>IF(P40=1,$O$3,IF(P40=2,$O$4,$O$5))</f>
        <v>0</v>
      </c>
    </row>
    <row r="41" spans="1:27">
      <c r="A41" t="s">
        <v>173</v>
      </c>
      <c r="E41" s="23" t="s">
        <v>170</v>
      </c>
    </row>
    <row r="42" spans="1:27">
      <c r="A42" t="s">
        <v>174</v>
      </c>
      <c r="E42" s="28" t="s">
        <v>9776</v>
      </c>
    </row>
    <row r="43" spans="1:27">
      <c r="A43" t="s">
        <v>176</v>
      </c>
      <c r="E43" s="23" t="s">
        <v>170</v>
      </c>
    </row>
    <row r="44" spans="1:27">
      <c r="A44" t="s">
        <v>168</v>
      </c>
      <c r="B44">
        <v>11</v>
      </c>
      <c r="C44" s="22" t="s">
        <v>9777</v>
      </c>
      <c r="D44" t="s">
        <v>170</v>
      </c>
      <c r="E44" s="23" t="s">
        <v>9778</v>
      </c>
      <c r="F44" s="24" t="s">
        <v>433</v>
      </c>
      <c r="G44" s="25">
        <v>10.26</v>
      </c>
      <c r="H44" s="24">
        <v>0</v>
      </c>
      <c r="I44" s="26">
        <f>ROUND(G44*H44,P4)</f>
        <v>0</v>
      </c>
      <c r="L44" s="26">
        <v>0</v>
      </c>
      <c r="M44" s="20">
        <f>ROUND(G44*L44,P4)</f>
        <v>0</v>
      </c>
      <c r="N44" s="21" t="s">
        <v>348</v>
      </c>
      <c r="O44" s="27">
        <f>M44*AA44</f>
        <v>0</v>
      </c>
      <c r="P44">
        <v>3</v>
      </c>
      <c r="AA44">
        <f>IF(P44=1,$O$3,IF(P44=2,$O$4,$O$5))</f>
        <v>0</v>
      </c>
    </row>
    <row r="45" spans="1:27">
      <c r="A45" t="s">
        <v>173</v>
      </c>
      <c r="E45" s="23" t="s">
        <v>170</v>
      </c>
    </row>
    <row r="46" spans="1:27">
      <c r="A46" t="s">
        <v>174</v>
      </c>
      <c r="E46" s="28" t="s">
        <v>9779</v>
      </c>
    </row>
    <row r="47" spans="1:27">
      <c r="A47" t="s">
        <v>176</v>
      </c>
      <c r="E47" s="23" t="s">
        <v>170</v>
      </c>
    </row>
    <row r="48" spans="1:27" ht="26.45">
      <c r="A48" t="s">
        <v>168</v>
      </c>
      <c r="B48">
        <v>12</v>
      </c>
      <c r="C48" s="22" t="s">
        <v>9780</v>
      </c>
      <c r="D48" t="s">
        <v>170</v>
      </c>
      <c r="E48" s="23" t="s">
        <v>9781</v>
      </c>
      <c r="F48" s="24" t="s">
        <v>317</v>
      </c>
      <c r="G48" s="25">
        <v>32</v>
      </c>
      <c r="H48" s="24">
        <v>0.22563</v>
      </c>
      <c r="I48" s="26">
        <f>ROUND(G48*H48,P4)</f>
        <v>0</v>
      </c>
      <c r="L48" s="26">
        <v>0</v>
      </c>
      <c r="M48" s="20">
        <f>ROUND(G48*L48,P4)</f>
        <v>0</v>
      </c>
      <c r="N48" s="21" t="s">
        <v>348</v>
      </c>
      <c r="O48" s="27">
        <f>M48*AA48</f>
        <v>0</v>
      </c>
      <c r="P48">
        <v>3</v>
      </c>
      <c r="AA48">
        <f>IF(P48=1,$O$3,IF(P48=2,$O$4,$O$5))</f>
        <v>0</v>
      </c>
    </row>
    <row r="49" spans="1:27">
      <c r="A49" t="s">
        <v>173</v>
      </c>
      <c r="E49" s="23" t="s">
        <v>170</v>
      </c>
    </row>
    <row r="50" spans="1:27">
      <c r="A50" t="s">
        <v>174</v>
      </c>
      <c r="E50" s="28" t="s">
        <v>7332</v>
      </c>
    </row>
    <row r="51" spans="1:27">
      <c r="A51" t="s">
        <v>176</v>
      </c>
      <c r="E51" s="23" t="s">
        <v>170</v>
      </c>
    </row>
    <row r="52" spans="1:27">
      <c r="A52" t="s">
        <v>168</v>
      </c>
      <c r="B52">
        <v>13</v>
      </c>
      <c r="C52" s="22" t="s">
        <v>9782</v>
      </c>
      <c r="D52" t="s">
        <v>170</v>
      </c>
      <c r="E52" s="23" t="s">
        <v>9783</v>
      </c>
      <c r="F52" s="24" t="s">
        <v>317</v>
      </c>
      <c r="G52" s="25">
        <v>32</v>
      </c>
      <c r="H52" s="24">
        <v>7.7999999999999999E-4</v>
      </c>
      <c r="I52" s="26">
        <f>ROUND(G52*H52,P4)</f>
        <v>0</v>
      </c>
      <c r="L52" s="26">
        <v>0</v>
      </c>
      <c r="M52" s="20">
        <f>ROUND(G52*L52,P4)</f>
        <v>0</v>
      </c>
      <c r="N52" s="21" t="s">
        <v>348</v>
      </c>
      <c r="O52" s="27">
        <f>M52*AA52</f>
        <v>0</v>
      </c>
      <c r="P52">
        <v>3</v>
      </c>
      <c r="AA52">
        <f>IF(P52=1,$O$3,IF(P52=2,$O$4,$O$5))</f>
        <v>0</v>
      </c>
    </row>
    <row r="53" spans="1:27">
      <c r="A53" t="s">
        <v>173</v>
      </c>
      <c r="E53" s="23" t="s">
        <v>170</v>
      </c>
    </row>
    <row r="54" spans="1:27">
      <c r="A54" t="s">
        <v>174</v>
      </c>
      <c r="E54" s="28" t="s">
        <v>402</v>
      </c>
    </row>
    <row r="55" spans="1:27">
      <c r="A55" t="s">
        <v>176</v>
      </c>
      <c r="E55" s="23" t="s">
        <v>170</v>
      </c>
    </row>
    <row r="56" spans="1:27" ht="26.45">
      <c r="A56" t="s">
        <v>168</v>
      </c>
      <c r="B56">
        <v>14</v>
      </c>
      <c r="C56" s="22" t="s">
        <v>9784</v>
      </c>
      <c r="D56" t="s">
        <v>170</v>
      </c>
      <c r="E56" s="23" t="s">
        <v>9785</v>
      </c>
      <c r="F56" s="24" t="s">
        <v>317</v>
      </c>
      <c r="G56" s="25">
        <v>32</v>
      </c>
      <c r="H56" s="24">
        <v>0</v>
      </c>
      <c r="I56" s="26">
        <f>ROUND(G56*H56,P4)</f>
        <v>0</v>
      </c>
      <c r="L56" s="26">
        <v>0</v>
      </c>
      <c r="M56" s="20">
        <f>ROUND(G56*L56,P4)</f>
        <v>0</v>
      </c>
      <c r="N56" s="21" t="s">
        <v>348</v>
      </c>
      <c r="O56" s="27">
        <f>M56*AA56</f>
        <v>0</v>
      </c>
      <c r="P56">
        <v>3</v>
      </c>
      <c r="AA56">
        <f>IF(P56=1,$O$3,IF(P56=2,$O$4,$O$5))</f>
        <v>0</v>
      </c>
    </row>
    <row r="57" spans="1:27">
      <c r="A57" t="s">
        <v>173</v>
      </c>
      <c r="E57" s="23" t="s">
        <v>170</v>
      </c>
    </row>
    <row r="58" spans="1:27">
      <c r="A58" t="s">
        <v>174</v>
      </c>
      <c r="E58" s="28" t="s">
        <v>7332</v>
      </c>
    </row>
    <row r="59" spans="1:27">
      <c r="A59" t="s">
        <v>176</v>
      </c>
      <c r="E59" s="23" t="s">
        <v>170</v>
      </c>
    </row>
    <row r="60" spans="1:27">
      <c r="A60" t="s">
        <v>168</v>
      </c>
      <c r="B60">
        <v>15</v>
      </c>
      <c r="C60" s="22" t="s">
        <v>9786</v>
      </c>
      <c r="D60" t="s">
        <v>170</v>
      </c>
      <c r="E60" s="23" t="s">
        <v>9787</v>
      </c>
      <c r="F60" s="24" t="s">
        <v>317</v>
      </c>
      <c r="G60" s="25">
        <v>32</v>
      </c>
      <c r="H60" s="24">
        <v>2.0000000000000001E-4</v>
      </c>
      <c r="I60" s="26">
        <f>ROUND(G60*H60,P4)</f>
        <v>0</v>
      </c>
      <c r="L60" s="26">
        <v>0</v>
      </c>
      <c r="M60" s="20">
        <f>ROUND(G60*L60,P4)</f>
        <v>0</v>
      </c>
      <c r="N60" s="21" t="s">
        <v>348</v>
      </c>
      <c r="O60" s="27">
        <f>M60*AA60</f>
        <v>0</v>
      </c>
      <c r="P60">
        <v>3</v>
      </c>
      <c r="AA60">
        <f>IF(P60=1,$O$3,IF(P60=2,$O$4,$O$5))</f>
        <v>0</v>
      </c>
    </row>
    <row r="61" spans="1:27">
      <c r="A61" t="s">
        <v>173</v>
      </c>
      <c r="E61" s="23" t="s">
        <v>170</v>
      </c>
    </row>
    <row r="62" spans="1:27">
      <c r="A62" t="s">
        <v>174</v>
      </c>
      <c r="E62" s="28" t="s">
        <v>402</v>
      </c>
    </row>
    <row r="63" spans="1:27">
      <c r="A63" t="s">
        <v>176</v>
      </c>
      <c r="E63" s="23" t="s">
        <v>170</v>
      </c>
    </row>
    <row r="64" spans="1:27">
      <c r="A64" t="s">
        <v>168</v>
      </c>
      <c r="B64">
        <v>16</v>
      </c>
      <c r="C64" s="22" t="s">
        <v>9788</v>
      </c>
      <c r="D64" t="s">
        <v>170</v>
      </c>
      <c r="E64" s="23" t="s">
        <v>9789</v>
      </c>
      <c r="F64" s="24" t="s">
        <v>172</v>
      </c>
      <c r="G64" s="25">
        <v>7.2519999999999998</v>
      </c>
      <c r="H64" s="24">
        <v>0</v>
      </c>
      <c r="I64" s="26">
        <f>ROUND(G64*H64,P4)</f>
        <v>0</v>
      </c>
      <c r="L64" s="26">
        <v>0</v>
      </c>
      <c r="M64" s="20">
        <f>ROUND(G64*L64,P4)</f>
        <v>0</v>
      </c>
      <c r="N64" s="21" t="s">
        <v>348</v>
      </c>
      <c r="O64" s="27">
        <f>M64*AA64</f>
        <v>0</v>
      </c>
      <c r="P64">
        <v>3</v>
      </c>
      <c r="AA64">
        <f>IF(P64=1,$O$3,IF(P64=2,$O$4,$O$5))</f>
        <v>0</v>
      </c>
    </row>
    <row r="65" spans="1:27">
      <c r="A65" t="s">
        <v>173</v>
      </c>
      <c r="E65" s="23" t="s">
        <v>170</v>
      </c>
    </row>
    <row r="66" spans="1:27">
      <c r="A66" t="s">
        <v>174</v>
      </c>
      <c r="E66" s="28" t="s">
        <v>9790</v>
      </c>
    </row>
    <row r="67" spans="1:27">
      <c r="A67" t="s">
        <v>176</v>
      </c>
      <c r="E67" s="23" t="s">
        <v>170</v>
      </c>
    </row>
    <row r="68" spans="1:27" ht="26.45">
      <c r="A68" t="s">
        <v>168</v>
      </c>
      <c r="B68">
        <v>17</v>
      </c>
      <c r="C68" s="22" t="s">
        <v>9791</v>
      </c>
      <c r="D68" t="s">
        <v>170</v>
      </c>
      <c r="E68" s="23" t="s">
        <v>9792</v>
      </c>
      <c r="F68" s="24" t="s">
        <v>172</v>
      </c>
      <c r="G68" s="25">
        <v>210.30799999999999</v>
      </c>
      <c r="H68" s="24">
        <v>0</v>
      </c>
      <c r="I68" s="26">
        <f>ROUND(G68*H68,P4)</f>
        <v>0</v>
      </c>
      <c r="L68" s="26">
        <v>0</v>
      </c>
      <c r="M68" s="20">
        <f>ROUND(G68*L68,P4)</f>
        <v>0</v>
      </c>
      <c r="N68" s="21" t="s">
        <v>348</v>
      </c>
      <c r="O68" s="27">
        <f>M68*AA68</f>
        <v>0</v>
      </c>
      <c r="P68">
        <v>3</v>
      </c>
      <c r="AA68">
        <f>IF(P68=1,$O$3,IF(P68=2,$O$4,$O$5))</f>
        <v>0</v>
      </c>
    </row>
    <row r="69" spans="1:27">
      <c r="A69" t="s">
        <v>173</v>
      </c>
      <c r="E69" s="23" t="s">
        <v>170</v>
      </c>
    </row>
    <row r="70" spans="1:27">
      <c r="A70" t="s">
        <v>174</v>
      </c>
      <c r="E70" s="28" t="s">
        <v>9793</v>
      </c>
    </row>
    <row r="71" spans="1:27">
      <c r="A71" t="s">
        <v>176</v>
      </c>
      <c r="E71" s="23" t="s">
        <v>170</v>
      </c>
    </row>
    <row r="72" spans="1:27">
      <c r="A72" t="s">
        <v>165</v>
      </c>
      <c r="C72" s="18" t="s">
        <v>463</v>
      </c>
      <c r="E72" s="19" t="s">
        <v>9794</v>
      </c>
      <c r="L72" s="20">
        <f>SUMIFS(L73:L76,A73:A76,"P")</f>
        <v>0</v>
      </c>
      <c r="M72" s="20">
        <f>SUMIFS(M73:M76,A73:A76,"P")</f>
        <v>0</v>
      </c>
      <c r="N72" s="21"/>
    </row>
    <row r="73" spans="1:27">
      <c r="A73" t="s">
        <v>168</v>
      </c>
      <c r="B73">
        <v>2</v>
      </c>
      <c r="C73" s="22" t="s">
        <v>9795</v>
      </c>
      <c r="D73" t="s">
        <v>170</v>
      </c>
      <c r="E73" s="23" t="s">
        <v>9796</v>
      </c>
      <c r="F73" s="24" t="s">
        <v>415</v>
      </c>
      <c r="G73" s="25">
        <v>2</v>
      </c>
      <c r="H73" s="24">
        <v>0</v>
      </c>
      <c r="I73" s="26">
        <f>ROUND(G73*H73,P4)</f>
        <v>0</v>
      </c>
      <c r="L73" s="26">
        <v>0</v>
      </c>
      <c r="M73" s="20">
        <f>ROUND(G73*L73,P4)</f>
        <v>0</v>
      </c>
      <c r="N73" s="21" t="s">
        <v>348</v>
      </c>
      <c r="O73" s="27">
        <f>M73*AA73</f>
        <v>0</v>
      </c>
      <c r="P73">
        <v>3</v>
      </c>
      <c r="AA73">
        <f>IF(P73=1,$O$3,IF(P73=2,$O$4,$O$5))</f>
        <v>0</v>
      </c>
    </row>
    <row r="74" spans="1:27" ht="39.6">
      <c r="A74" t="s">
        <v>173</v>
      </c>
      <c r="E74" s="23" t="s">
        <v>9797</v>
      </c>
    </row>
    <row r="75" spans="1:27">
      <c r="A75" t="s">
        <v>174</v>
      </c>
      <c r="E75" s="28" t="s">
        <v>3092</v>
      </c>
    </row>
    <row r="76" spans="1:27">
      <c r="A76" t="s">
        <v>176</v>
      </c>
      <c r="E76" s="23" t="s">
        <v>170</v>
      </c>
    </row>
    <row r="77" spans="1:27">
      <c r="A77" t="s">
        <v>165</v>
      </c>
      <c r="C77" s="18" t="s">
        <v>166</v>
      </c>
      <c r="E77" s="19" t="s">
        <v>167</v>
      </c>
      <c r="L77" s="20">
        <f>SUMIFS(L78:L81,A78:A81,"P")</f>
        <v>0</v>
      </c>
      <c r="M77" s="20">
        <f>SUMIFS(M78:M81,A78:A81,"P")</f>
        <v>0</v>
      </c>
      <c r="N77" s="21"/>
    </row>
    <row r="78" spans="1:27">
      <c r="A78" t="s">
        <v>168</v>
      </c>
      <c r="B78">
        <v>1</v>
      </c>
      <c r="C78" s="22" t="s">
        <v>459</v>
      </c>
      <c r="D78" t="s">
        <v>170</v>
      </c>
      <c r="E78" s="23" t="s">
        <v>460</v>
      </c>
      <c r="F78" s="24" t="s">
        <v>172</v>
      </c>
      <c r="G78" s="25">
        <v>10.26</v>
      </c>
      <c r="H78" s="24">
        <v>0</v>
      </c>
      <c r="I78" s="26">
        <f>ROUND(G78*H78,P4)</f>
        <v>0</v>
      </c>
      <c r="L78" s="26">
        <v>0</v>
      </c>
      <c r="M78" s="20">
        <f>ROUND(G78*L78,P4)</f>
        <v>0</v>
      </c>
      <c r="N78" s="21" t="s">
        <v>170</v>
      </c>
      <c r="O78" s="27">
        <f>M78*AA78</f>
        <v>0</v>
      </c>
      <c r="P78">
        <v>3</v>
      </c>
      <c r="AA78">
        <f>IF(P78=1,$O$3,IF(P78=2,$O$4,$O$5))</f>
        <v>0</v>
      </c>
    </row>
    <row r="79" spans="1:27">
      <c r="A79" t="s">
        <v>173</v>
      </c>
      <c r="E79" s="23" t="s">
        <v>170</v>
      </c>
    </row>
    <row r="80" spans="1:27">
      <c r="A80" t="s">
        <v>174</v>
      </c>
      <c r="E80" s="28" t="s">
        <v>9779</v>
      </c>
    </row>
    <row r="81" spans="1:27" ht="26.45">
      <c r="A81" t="s">
        <v>176</v>
      </c>
      <c r="E81" s="23" t="s">
        <v>177</v>
      </c>
    </row>
    <row r="82" spans="1:27">
      <c r="A82" t="s">
        <v>165</v>
      </c>
      <c r="C82" s="18" t="s">
        <v>5376</v>
      </c>
      <c r="E82" s="19" t="s">
        <v>9798</v>
      </c>
      <c r="L82" s="20">
        <f>SUMIFS(L83:L98,A83:A98,"P")</f>
        <v>0</v>
      </c>
      <c r="M82" s="20">
        <f>SUMIFS(M83:M98,A83:A98,"P")</f>
        <v>0</v>
      </c>
      <c r="N82" s="21"/>
    </row>
    <row r="83" spans="1:27" ht="26.45">
      <c r="A83" t="s">
        <v>168</v>
      </c>
      <c r="B83">
        <v>18</v>
      </c>
      <c r="C83" s="22" t="s">
        <v>9799</v>
      </c>
      <c r="D83" t="s">
        <v>170</v>
      </c>
      <c r="E83" s="23" t="s">
        <v>9800</v>
      </c>
      <c r="F83" s="24" t="s">
        <v>841</v>
      </c>
      <c r="G83" s="25">
        <v>8</v>
      </c>
      <c r="H83" s="24">
        <v>0</v>
      </c>
      <c r="I83" s="26">
        <f>ROUND(G83*H83,P4)</f>
        <v>0</v>
      </c>
      <c r="L83" s="26">
        <v>0</v>
      </c>
      <c r="M83" s="20">
        <f>ROUND(G83*L83,P4)</f>
        <v>0</v>
      </c>
      <c r="N83" s="21" t="s">
        <v>348</v>
      </c>
      <c r="O83" s="27">
        <f>M83*AA83</f>
        <v>0</v>
      </c>
      <c r="P83">
        <v>3</v>
      </c>
      <c r="AA83">
        <f>IF(P83=1,$O$3,IF(P83=2,$O$4,$O$5))</f>
        <v>0</v>
      </c>
    </row>
    <row r="84" spans="1:27">
      <c r="A84" t="s">
        <v>173</v>
      </c>
      <c r="E84" s="23" t="s">
        <v>170</v>
      </c>
    </row>
    <row r="85" spans="1:27">
      <c r="A85" t="s">
        <v>174</v>
      </c>
      <c r="E85" s="28" t="s">
        <v>8831</v>
      </c>
    </row>
    <row r="86" spans="1:27">
      <c r="A86" t="s">
        <v>176</v>
      </c>
      <c r="E86" s="23" t="s">
        <v>170</v>
      </c>
    </row>
    <row r="87" spans="1:27">
      <c r="A87" t="s">
        <v>168</v>
      </c>
      <c r="B87">
        <v>19</v>
      </c>
      <c r="C87" s="22" t="s">
        <v>9801</v>
      </c>
      <c r="D87" t="s">
        <v>170</v>
      </c>
      <c r="E87" s="23" t="s">
        <v>9802</v>
      </c>
      <c r="F87" s="24" t="s">
        <v>841</v>
      </c>
      <c r="G87" s="25">
        <v>8</v>
      </c>
      <c r="H87" s="24">
        <v>0</v>
      </c>
      <c r="I87" s="26">
        <f>ROUND(G87*H87,P4)</f>
        <v>0</v>
      </c>
      <c r="L87" s="26">
        <v>0</v>
      </c>
      <c r="M87" s="20">
        <f>ROUND(G87*L87,P4)</f>
        <v>0</v>
      </c>
      <c r="N87" s="21" t="s">
        <v>348</v>
      </c>
      <c r="O87" s="27">
        <f>M87*AA87</f>
        <v>0</v>
      </c>
      <c r="P87">
        <v>3</v>
      </c>
      <c r="AA87">
        <f>IF(P87=1,$O$3,IF(P87=2,$O$4,$O$5))</f>
        <v>0</v>
      </c>
    </row>
    <row r="88" spans="1:27">
      <c r="A88" t="s">
        <v>173</v>
      </c>
      <c r="E88" s="23" t="s">
        <v>170</v>
      </c>
    </row>
    <row r="89" spans="1:27">
      <c r="A89" t="s">
        <v>174</v>
      </c>
      <c r="E89" s="28" t="s">
        <v>8831</v>
      </c>
    </row>
    <row r="90" spans="1:27">
      <c r="A90" t="s">
        <v>176</v>
      </c>
      <c r="E90" s="23" t="s">
        <v>170</v>
      </c>
    </row>
    <row r="91" spans="1:27">
      <c r="A91" t="s">
        <v>168</v>
      </c>
      <c r="B91">
        <v>20</v>
      </c>
      <c r="C91" s="22" t="s">
        <v>9803</v>
      </c>
      <c r="D91" t="s">
        <v>170</v>
      </c>
      <c r="E91" s="23" t="s">
        <v>9804</v>
      </c>
      <c r="F91" s="24" t="s">
        <v>841</v>
      </c>
      <c r="G91" s="25">
        <v>12</v>
      </c>
      <c r="H91" s="24">
        <v>0</v>
      </c>
      <c r="I91" s="26">
        <f>ROUND(G91*H91,P4)</f>
        <v>0</v>
      </c>
      <c r="L91" s="26">
        <v>0</v>
      </c>
      <c r="M91" s="20">
        <f>ROUND(G91*L91,P4)</f>
        <v>0</v>
      </c>
      <c r="N91" s="21" t="s">
        <v>348</v>
      </c>
      <c r="O91" s="27">
        <f>M91*AA91</f>
        <v>0</v>
      </c>
      <c r="P91">
        <v>3</v>
      </c>
      <c r="AA91">
        <f>IF(P91=1,$O$3,IF(P91=2,$O$4,$O$5))</f>
        <v>0</v>
      </c>
    </row>
    <row r="92" spans="1:27">
      <c r="A92" t="s">
        <v>173</v>
      </c>
      <c r="E92" s="23" t="s">
        <v>170</v>
      </c>
    </row>
    <row r="93" spans="1:27">
      <c r="A93" t="s">
        <v>174</v>
      </c>
      <c r="E93" s="28" t="s">
        <v>908</v>
      </c>
    </row>
    <row r="94" spans="1:27">
      <c r="A94" t="s">
        <v>176</v>
      </c>
      <c r="E94" s="23" t="s">
        <v>170</v>
      </c>
    </row>
    <row r="95" spans="1:27">
      <c r="A95" t="s">
        <v>168</v>
      </c>
      <c r="B95">
        <v>21</v>
      </c>
      <c r="C95" s="22" t="s">
        <v>9805</v>
      </c>
      <c r="D95" t="s">
        <v>170</v>
      </c>
      <c r="E95" s="23" t="s">
        <v>9806</v>
      </c>
      <c r="F95" s="24" t="s">
        <v>841</v>
      </c>
      <c r="G95" s="25">
        <v>12</v>
      </c>
      <c r="H95" s="24">
        <v>0</v>
      </c>
      <c r="I95" s="26">
        <f>ROUND(G95*H95,P4)</f>
        <v>0</v>
      </c>
      <c r="L95" s="26">
        <v>0</v>
      </c>
      <c r="M95" s="20">
        <f>ROUND(G95*L95,P4)</f>
        <v>0</v>
      </c>
      <c r="N95" s="21" t="s">
        <v>348</v>
      </c>
      <c r="O95" s="27">
        <f>M95*AA95</f>
        <v>0</v>
      </c>
      <c r="P95">
        <v>3</v>
      </c>
      <c r="AA95">
        <f>IF(P95=1,$O$3,IF(P95=2,$O$4,$O$5))</f>
        <v>0</v>
      </c>
    </row>
    <row r="96" spans="1:27">
      <c r="A96" t="s">
        <v>173</v>
      </c>
      <c r="E96" s="23" t="s">
        <v>170</v>
      </c>
    </row>
    <row r="97" spans="1:27">
      <c r="A97" t="s">
        <v>174</v>
      </c>
      <c r="E97" s="28" t="s">
        <v>908</v>
      </c>
    </row>
    <row r="98" spans="1:27">
      <c r="A98" t="s">
        <v>176</v>
      </c>
      <c r="E98" s="23" t="s">
        <v>170</v>
      </c>
    </row>
    <row r="99" spans="1:27">
      <c r="A99" t="s">
        <v>165</v>
      </c>
      <c r="C99" s="18" t="s">
        <v>9807</v>
      </c>
      <c r="E99" s="19" t="s">
        <v>9808</v>
      </c>
      <c r="L99" s="20">
        <f>SUMIFS(L100:L107,A100:A107,"P")</f>
        <v>0</v>
      </c>
      <c r="M99" s="20">
        <f>SUMIFS(M100:M107,A100:A107,"P")</f>
        <v>0</v>
      </c>
      <c r="N99" s="21"/>
    </row>
    <row r="100" spans="1:27">
      <c r="A100" t="s">
        <v>168</v>
      </c>
      <c r="B100">
        <v>22</v>
      </c>
      <c r="C100" s="22" t="s">
        <v>9809</v>
      </c>
      <c r="D100" t="s">
        <v>170</v>
      </c>
      <c r="E100" s="23" t="s">
        <v>9810</v>
      </c>
      <c r="F100" s="24" t="s">
        <v>182</v>
      </c>
      <c r="G100" s="25">
        <v>1</v>
      </c>
      <c r="H100" s="24">
        <v>0</v>
      </c>
      <c r="I100" s="26">
        <f>ROUND(G100*H100,P4)</f>
        <v>0</v>
      </c>
      <c r="L100" s="26">
        <v>0</v>
      </c>
      <c r="M100" s="20">
        <f>ROUND(G100*L100,P4)</f>
        <v>0</v>
      </c>
      <c r="N100" s="21" t="s">
        <v>348</v>
      </c>
      <c r="O100" s="27">
        <f>M100*AA100</f>
        <v>0</v>
      </c>
      <c r="P100">
        <v>3</v>
      </c>
      <c r="AA100">
        <f>IF(P100=1,$O$3,IF(P100=2,$O$4,$O$5))</f>
        <v>0</v>
      </c>
    </row>
    <row r="101" spans="1:27" ht="52.9">
      <c r="A101" t="s">
        <v>173</v>
      </c>
      <c r="E101" s="23" t="s">
        <v>9811</v>
      </c>
    </row>
    <row r="102" spans="1:27">
      <c r="A102" t="s">
        <v>174</v>
      </c>
      <c r="E102" s="28" t="s">
        <v>183</v>
      </c>
    </row>
    <row r="103" spans="1:27">
      <c r="A103" t="s">
        <v>176</v>
      </c>
      <c r="E103" s="23" t="s">
        <v>170</v>
      </c>
    </row>
    <row r="104" spans="1:27">
      <c r="A104" t="s">
        <v>168</v>
      </c>
      <c r="B104">
        <v>23</v>
      </c>
      <c r="C104" s="22" t="s">
        <v>9812</v>
      </c>
      <c r="D104" t="s">
        <v>170</v>
      </c>
      <c r="E104" s="23" t="s">
        <v>9813</v>
      </c>
      <c r="F104" s="24" t="s">
        <v>182</v>
      </c>
      <c r="G104" s="25">
        <v>1</v>
      </c>
      <c r="H104" s="24">
        <v>0</v>
      </c>
      <c r="I104" s="26">
        <f>ROUND(G104*H104,P4)</f>
        <v>0</v>
      </c>
      <c r="L104" s="26">
        <v>0</v>
      </c>
      <c r="M104" s="20">
        <f>ROUND(G104*L104,P4)</f>
        <v>0</v>
      </c>
      <c r="N104" s="21" t="s">
        <v>348</v>
      </c>
      <c r="O104" s="27">
        <f>M104*AA104</f>
        <v>0</v>
      </c>
      <c r="P104">
        <v>3</v>
      </c>
      <c r="AA104">
        <f>IF(P104=1,$O$3,IF(P104=2,$O$4,$O$5))</f>
        <v>0</v>
      </c>
    </row>
    <row r="105" spans="1:27" ht="52.9">
      <c r="A105" t="s">
        <v>173</v>
      </c>
      <c r="E105" s="23" t="s">
        <v>9814</v>
      </c>
    </row>
    <row r="106" spans="1:27">
      <c r="A106" t="s">
        <v>174</v>
      </c>
      <c r="E106" s="28" t="s">
        <v>183</v>
      </c>
    </row>
    <row r="107" spans="1:27">
      <c r="A107" t="s">
        <v>176</v>
      </c>
      <c r="E107" s="23" t="s">
        <v>170</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 right="0" top="0" bottom="0" header="0" footer="0"/>
  <pageSetup fitToHeight="0"/>
  <drawing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pageSetUpPr fitToPage="1"/>
  </sheetPr>
  <dimension ref="A1:AA105"/>
  <sheetViews>
    <sheetView workbookViewId="0"/>
  </sheetViews>
  <sheetFormatPr defaultRowHeight="13.15"/>
  <cols>
    <col min="1" max="1" width="8.85546875" hidden="1"/>
    <col min="2" max="2" width="11.5703125" customWidth="1"/>
    <col min="3" max="3" width="14.28515625" customWidth="1"/>
    <col min="5" max="5" width="71.28515625" customWidth="1"/>
    <col min="6" max="6" width="11.5703125" customWidth="1"/>
    <col min="7" max="9" width="16.28515625" customWidth="1"/>
    <col min="10" max="11" width="8.85546875" hidden="1"/>
    <col min="12" max="14" width="16.28515625" customWidth="1"/>
    <col min="15" max="17" width="8.85546875" hidden="1"/>
    <col min="19" max="19" width="31" customWidth="1"/>
    <col min="27" max="27" width="8.85546875" hidden="1"/>
  </cols>
  <sheetData>
    <row r="1" spans="1:27" ht="36.950000000000003" customHeight="1">
      <c r="A1" s="13" t="s">
        <v>143</v>
      </c>
      <c r="B1" s="1"/>
      <c r="C1" s="29"/>
      <c r="D1" s="1"/>
      <c r="E1" s="1"/>
      <c r="F1" s="1"/>
      <c r="G1" s="1"/>
      <c r="H1" s="1"/>
      <c r="I1" s="1"/>
      <c r="J1" s="1"/>
      <c r="K1" s="1"/>
      <c r="L1" s="1"/>
      <c r="M1" s="1"/>
      <c r="N1" s="1"/>
      <c r="P1">
        <v>3</v>
      </c>
    </row>
    <row r="2" spans="1:27" ht="19.899999999999999" customHeight="1">
      <c r="A2" s="13"/>
      <c r="B2" s="1"/>
      <c r="C2" s="29"/>
      <c r="D2" s="1"/>
      <c r="E2" s="1"/>
      <c r="F2" s="1"/>
      <c r="G2" s="1"/>
      <c r="H2" s="1"/>
      <c r="I2" s="1"/>
      <c r="J2" s="1"/>
      <c r="K2" s="1"/>
      <c r="L2" s="1"/>
      <c r="M2" s="1"/>
      <c r="N2" s="1"/>
    </row>
    <row r="3" spans="1:27" ht="33.950000000000003" customHeight="1">
      <c r="A3" s="13" t="s">
        <v>144</v>
      </c>
      <c r="B3" s="14" t="s">
        <v>145</v>
      </c>
      <c r="C3" s="33" t="s">
        <v>1</v>
      </c>
      <c r="D3" s="29"/>
      <c r="E3" s="34" t="s">
        <v>2</v>
      </c>
      <c r="F3" s="29"/>
      <c r="G3" s="29"/>
      <c r="H3" s="29"/>
      <c r="L3" s="15" t="s">
        <v>103</v>
      </c>
      <c r="M3" s="16">
        <f>Rekapitulace!C56</f>
        <v>0</v>
      </c>
      <c r="N3" s="3" t="s">
        <v>3</v>
      </c>
      <c r="O3">
        <v>0</v>
      </c>
      <c r="P3">
        <v>2</v>
      </c>
    </row>
    <row r="4" spans="1:27" ht="33.950000000000003" customHeight="1">
      <c r="A4" s="13" t="s">
        <v>146</v>
      </c>
      <c r="B4" s="14" t="s">
        <v>147</v>
      </c>
      <c r="C4" s="33" t="s">
        <v>103</v>
      </c>
      <c r="D4" s="29"/>
      <c r="E4" s="34" t="s">
        <v>104</v>
      </c>
      <c r="F4" s="29"/>
      <c r="G4" s="29"/>
      <c r="H4" s="29"/>
      <c r="O4">
        <v>0.12</v>
      </c>
      <c r="P4">
        <v>2</v>
      </c>
    </row>
    <row r="5" spans="1:27">
      <c r="A5" s="35" t="s">
        <v>148</v>
      </c>
      <c r="B5" s="35" t="s">
        <v>149</v>
      </c>
      <c r="C5" s="35" t="s">
        <v>150</v>
      </c>
      <c r="D5" s="35" t="s">
        <v>151</v>
      </c>
      <c r="E5" s="35" t="s">
        <v>152</v>
      </c>
      <c r="F5" s="35" t="s">
        <v>153</v>
      </c>
      <c r="G5" s="35" t="s">
        <v>154</v>
      </c>
      <c r="H5" s="35" t="s">
        <v>155</v>
      </c>
      <c r="I5" s="35" t="s">
        <v>156</v>
      </c>
      <c r="J5" s="17"/>
      <c r="K5" s="17"/>
      <c r="L5" s="35" t="s">
        <v>157</v>
      </c>
      <c r="M5" s="36"/>
      <c r="N5" s="35" t="s">
        <v>158</v>
      </c>
      <c r="O5">
        <v>0.21</v>
      </c>
    </row>
    <row r="6" spans="1:27">
      <c r="A6" s="35"/>
      <c r="B6" s="35"/>
      <c r="C6" s="35"/>
      <c r="D6" s="35"/>
      <c r="E6" s="35"/>
      <c r="F6" s="35"/>
      <c r="G6" s="35"/>
      <c r="H6" s="35"/>
      <c r="I6" s="35"/>
      <c r="J6" s="35" t="s">
        <v>159</v>
      </c>
      <c r="K6" s="36"/>
      <c r="L6" s="36"/>
      <c r="M6" s="36"/>
      <c r="N6" s="35"/>
    </row>
    <row r="7" spans="1:27" ht="26.45">
      <c r="A7" s="35"/>
      <c r="B7" s="35"/>
      <c r="C7" s="35"/>
      <c r="D7" s="35"/>
      <c r="E7" s="35"/>
      <c r="F7" s="35"/>
      <c r="G7" s="35"/>
      <c r="H7" s="35"/>
      <c r="I7" s="35"/>
      <c r="J7" s="6" t="s">
        <v>160</v>
      </c>
      <c r="K7" s="6" t="s">
        <v>161</v>
      </c>
      <c r="L7" s="6" t="s">
        <v>160</v>
      </c>
      <c r="M7" s="6" t="s">
        <v>161</v>
      </c>
      <c r="N7" s="35"/>
      <c r="S7" t="s">
        <v>162</v>
      </c>
      <c r="T7">
        <f>COUNTIFS(L8:L106,"=0",A8:A106,"P")+COUNTIFS(L8:L106,"",A8:A106,"P")+SUM(Q8:Q106)</f>
        <v>0</v>
      </c>
    </row>
    <row r="8" spans="1:27">
      <c r="A8" t="s">
        <v>163</v>
      </c>
      <c r="C8" s="18" t="s">
        <v>9815</v>
      </c>
      <c r="E8" s="19" t="s">
        <v>108</v>
      </c>
      <c r="L8" s="20">
        <f>L9+L22+L43+L56+L73</f>
        <v>0</v>
      </c>
      <c r="M8" s="20">
        <f>M9+M22+M43+M56+M73</f>
        <v>0</v>
      </c>
      <c r="N8" s="21"/>
    </row>
    <row r="9" spans="1:27">
      <c r="A9" t="s">
        <v>165</v>
      </c>
      <c r="C9" s="18" t="s">
        <v>178</v>
      </c>
      <c r="E9" s="19" t="s">
        <v>5770</v>
      </c>
      <c r="L9" s="20">
        <f>SUMIFS(L10:L21,A10:A21,"P")</f>
        <v>0</v>
      </c>
      <c r="M9" s="20">
        <f>SUMIFS(M10:M21,A10:A21,"P")</f>
        <v>0</v>
      </c>
      <c r="N9" s="21"/>
    </row>
    <row r="10" spans="1:27" ht="26.45">
      <c r="A10" t="s">
        <v>168</v>
      </c>
      <c r="B10">
        <v>1</v>
      </c>
      <c r="C10" s="22" t="s">
        <v>481</v>
      </c>
      <c r="D10" t="s">
        <v>170</v>
      </c>
      <c r="E10" s="23" t="s">
        <v>482</v>
      </c>
      <c r="F10" s="24" t="s">
        <v>218</v>
      </c>
      <c r="G10" s="25">
        <v>4</v>
      </c>
      <c r="H10" s="24">
        <v>0</v>
      </c>
      <c r="I10" s="26">
        <f>ROUND(G10*H10,P4)</f>
        <v>0</v>
      </c>
      <c r="L10" s="26">
        <v>0</v>
      </c>
      <c r="M10" s="20">
        <f>ROUND(G10*L10,P4)</f>
        <v>0</v>
      </c>
      <c r="N10" s="21" t="s">
        <v>192</v>
      </c>
      <c r="O10" s="27">
        <f>M10*AA10</f>
        <v>0</v>
      </c>
      <c r="P10">
        <v>3</v>
      </c>
      <c r="AA10">
        <f>IF(P10=1,$O$3,IF(P10=2,$O$4,$O$5))</f>
        <v>0</v>
      </c>
    </row>
    <row r="11" spans="1:27">
      <c r="A11" t="s">
        <v>173</v>
      </c>
      <c r="E11" s="23" t="s">
        <v>170</v>
      </c>
    </row>
    <row r="12" spans="1:27">
      <c r="A12" t="s">
        <v>174</v>
      </c>
      <c r="E12" s="28" t="s">
        <v>549</v>
      </c>
    </row>
    <row r="13" spans="1:27">
      <c r="A13" t="s">
        <v>176</v>
      </c>
      <c r="E13" s="23" t="s">
        <v>170</v>
      </c>
    </row>
    <row r="14" spans="1:27" ht="26.45">
      <c r="A14" t="s">
        <v>168</v>
      </c>
      <c r="B14">
        <v>2</v>
      </c>
      <c r="C14" s="22" t="s">
        <v>9816</v>
      </c>
      <c r="D14" t="s">
        <v>170</v>
      </c>
      <c r="E14" s="23" t="s">
        <v>9817</v>
      </c>
      <c r="F14" s="24" t="s">
        <v>188</v>
      </c>
      <c r="G14" s="25">
        <v>6</v>
      </c>
      <c r="H14" s="24">
        <v>0</v>
      </c>
      <c r="I14" s="26">
        <f>ROUND(G14*H14,P4)</f>
        <v>0</v>
      </c>
      <c r="L14" s="26">
        <v>0</v>
      </c>
      <c r="M14" s="20">
        <f>ROUND(G14*L14,P4)</f>
        <v>0</v>
      </c>
      <c r="N14" s="21" t="s">
        <v>170</v>
      </c>
      <c r="O14" s="27">
        <f>M14*AA14</f>
        <v>0</v>
      </c>
      <c r="P14">
        <v>3</v>
      </c>
      <c r="AA14">
        <f>IF(P14=1,$O$3,IF(P14=2,$O$4,$O$5))</f>
        <v>0</v>
      </c>
    </row>
    <row r="15" spans="1:27">
      <c r="A15" t="s">
        <v>173</v>
      </c>
      <c r="E15" s="23" t="s">
        <v>170</v>
      </c>
    </row>
    <row r="16" spans="1:27">
      <c r="A16" t="s">
        <v>174</v>
      </c>
      <c r="E16" s="28" t="s">
        <v>649</v>
      </c>
    </row>
    <row r="17" spans="1:27" ht="39.6">
      <c r="A17" t="s">
        <v>176</v>
      </c>
      <c r="E17" s="23" t="s">
        <v>9818</v>
      </c>
    </row>
    <row r="18" spans="1:27" ht="26.45">
      <c r="A18" t="s">
        <v>168</v>
      </c>
      <c r="B18">
        <v>3</v>
      </c>
      <c r="C18" s="22" t="s">
        <v>5866</v>
      </c>
      <c r="D18" t="s">
        <v>170</v>
      </c>
      <c r="E18" s="23" t="s">
        <v>5867</v>
      </c>
      <c r="F18" s="24" t="s">
        <v>218</v>
      </c>
      <c r="G18" s="25">
        <v>6</v>
      </c>
      <c r="H18" s="24">
        <v>0</v>
      </c>
      <c r="I18" s="26">
        <f>ROUND(G18*H18,P4)</f>
        <v>0</v>
      </c>
      <c r="L18" s="26">
        <v>0</v>
      </c>
      <c r="M18" s="20">
        <f>ROUND(G18*L18,P4)</f>
        <v>0</v>
      </c>
      <c r="N18" s="21" t="s">
        <v>192</v>
      </c>
      <c r="O18" s="27">
        <f>M18*AA18</f>
        <v>0</v>
      </c>
      <c r="P18">
        <v>3</v>
      </c>
      <c r="AA18">
        <f>IF(P18=1,$O$3,IF(P18=2,$O$4,$O$5))</f>
        <v>0</v>
      </c>
    </row>
    <row r="19" spans="1:27">
      <c r="A19" t="s">
        <v>173</v>
      </c>
      <c r="E19" s="23" t="s">
        <v>170</v>
      </c>
    </row>
    <row r="20" spans="1:27">
      <c r="A20" t="s">
        <v>174</v>
      </c>
      <c r="E20" s="28" t="s">
        <v>649</v>
      </c>
    </row>
    <row r="21" spans="1:27">
      <c r="A21" t="s">
        <v>176</v>
      </c>
      <c r="E21" s="23" t="s">
        <v>170</v>
      </c>
    </row>
    <row r="22" spans="1:27">
      <c r="A22" t="s">
        <v>165</v>
      </c>
      <c r="C22" s="18" t="s">
        <v>745</v>
      </c>
      <c r="E22" s="19" t="s">
        <v>5871</v>
      </c>
      <c r="L22" s="20">
        <f>SUMIFS(L23:L42,A23:A42,"P")</f>
        <v>0</v>
      </c>
      <c r="M22" s="20">
        <f>SUMIFS(M23:M42,A23:A42,"P")</f>
        <v>0</v>
      </c>
      <c r="N22" s="21"/>
    </row>
    <row r="23" spans="1:27" ht="26.45">
      <c r="A23" t="s">
        <v>168</v>
      </c>
      <c r="B23">
        <v>4</v>
      </c>
      <c r="C23" s="22" t="s">
        <v>5872</v>
      </c>
      <c r="D23" t="s">
        <v>170</v>
      </c>
      <c r="E23" s="23" t="s">
        <v>5873</v>
      </c>
      <c r="F23" s="24" t="s">
        <v>236</v>
      </c>
      <c r="G23" s="25">
        <v>200</v>
      </c>
      <c r="H23" s="24">
        <v>0</v>
      </c>
      <c r="I23" s="26">
        <f>ROUND(G23*H23,P4)</f>
        <v>0</v>
      </c>
      <c r="L23" s="26">
        <v>0</v>
      </c>
      <c r="M23" s="20">
        <f>ROUND(G23*L23,P4)</f>
        <v>0</v>
      </c>
      <c r="N23" s="21" t="s">
        <v>192</v>
      </c>
      <c r="O23" s="27">
        <f>M23*AA23</f>
        <v>0</v>
      </c>
      <c r="P23">
        <v>3</v>
      </c>
      <c r="AA23">
        <f>IF(P23=1,$O$3,IF(P23=2,$O$4,$O$5))</f>
        <v>0</v>
      </c>
    </row>
    <row r="24" spans="1:27">
      <c r="A24" t="s">
        <v>173</v>
      </c>
      <c r="E24" s="23" t="s">
        <v>170</v>
      </c>
    </row>
    <row r="25" spans="1:27">
      <c r="A25" t="s">
        <v>174</v>
      </c>
      <c r="E25" s="28" t="s">
        <v>478</v>
      </c>
    </row>
    <row r="26" spans="1:27">
      <c r="A26" t="s">
        <v>176</v>
      </c>
      <c r="E26" s="23" t="s">
        <v>170</v>
      </c>
    </row>
    <row r="27" spans="1:27" ht="26.45">
      <c r="A27" t="s">
        <v>168</v>
      </c>
      <c r="B27">
        <v>5</v>
      </c>
      <c r="C27" s="22" t="s">
        <v>5879</v>
      </c>
      <c r="D27" t="s">
        <v>170</v>
      </c>
      <c r="E27" s="23" t="s">
        <v>5880</v>
      </c>
      <c r="F27" s="24" t="s">
        <v>236</v>
      </c>
      <c r="G27" s="25">
        <v>170</v>
      </c>
      <c r="H27" s="24">
        <v>0</v>
      </c>
      <c r="I27" s="26">
        <f>ROUND(G27*H27,P4)</f>
        <v>0</v>
      </c>
      <c r="L27" s="26">
        <v>0</v>
      </c>
      <c r="M27" s="20">
        <f>ROUND(G27*L27,P4)</f>
        <v>0</v>
      </c>
      <c r="N27" s="21" t="s">
        <v>192</v>
      </c>
      <c r="O27" s="27">
        <f>M27*AA27</f>
        <v>0</v>
      </c>
      <c r="P27">
        <v>3</v>
      </c>
      <c r="AA27">
        <f>IF(P27=1,$O$3,IF(P27=2,$O$4,$O$5))</f>
        <v>0</v>
      </c>
    </row>
    <row r="28" spans="1:27">
      <c r="A28" t="s">
        <v>173</v>
      </c>
      <c r="E28" s="23" t="s">
        <v>170</v>
      </c>
    </row>
    <row r="29" spans="1:27">
      <c r="A29" t="s">
        <v>174</v>
      </c>
      <c r="E29" s="28" t="s">
        <v>4790</v>
      </c>
    </row>
    <row r="30" spans="1:27">
      <c r="A30" t="s">
        <v>176</v>
      </c>
      <c r="E30" s="23" t="s">
        <v>170</v>
      </c>
    </row>
    <row r="31" spans="1:27">
      <c r="A31" t="s">
        <v>168</v>
      </c>
      <c r="B31">
        <v>6</v>
      </c>
      <c r="C31" s="22" t="s">
        <v>9819</v>
      </c>
      <c r="D31" t="s">
        <v>170</v>
      </c>
      <c r="E31" s="23" t="s">
        <v>9820</v>
      </c>
      <c r="F31" s="24" t="s">
        <v>236</v>
      </c>
      <c r="G31" s="25">
        <v>120</v>
      </c>
      <c r="H31" s="24">
        <v>0</v>
      </c>
      <c r="I31" s="26">
        <f>ROUND(G31*H31,P4)</f>
        <v>0</v>
      </c>
      <c r="L31" s="26">
        <v>0</v>
      </c>
      <c r="M31" s="20">
        <f>ROUND(G31*L31,P4)</f>
        <v>0</v>
      </c>
      <c r="N31" s="21" t="s">
        <v>192</v>
      </c>
      <c r="O31" s="27">
        <f>M31*AA31</f>
        <v>0</v>
      </c>
      <c r="P31">
        <v>3</v>
      </c>
      <c r="AA31">
        <f>IF(P31=1,$O$3,IF(P31=2,$O$4,$O$5))</f>
        <v>0</v>
      </c>
    </row>
    <row r="32" spans="1:27">
      <c r="A32" t="s">
        <v>173</v>
      </c>
      <c r="E32" s="23" t="s">
        <v>170</v>
      </c>
    </row>
    <row r="33" spans="1:27">
      <c r="A33" t="s">
        <v>174</v>
      </c>
      <c r="E33" s="28" t="s">
        <v>357</v>
      </c>
    </row>
    <row r="34" spans="1:27">
      <c r="A34" t="s">
        <v>176</v>
      </c>
      <c r="E34" s="23" t="s">
        <v>170</v>
      </c>
    </row>
    <row r="35" spans="1:27">
      <c r="A35" t="s">
        <v>168</v>
      </c>
      <c r="B35">
        <v>7</v>
      </c>
      <c r="C35" s="22" t="s">
        <v>5928</v>
      </c>
      <c r="D35" t="s">
        <v>170</v>
      </c>
      <c r="E35" s="23" t="s">
        <v>5929</v>
      </c>
      <c r="F35" s="24" t="s">
        <v>218</v>
      </c>
      <c r="G35" s="25">
        <v>6</v>
      </c>
      <c r="H35" s="24">
        <v>0</v>
      </c>
      <c r="I35" s="26">
        <f>ROUND(G35*H35,P4)</f>
        <v>0</v>
      </c>
      <c r="L35" s="26">
        <v>0</v>
      </c>
      <c r="M35" s="20">
        <f>ROUND(G35*L35,P4)</f>
        <v>0</v>
      </c>
      <c r="N35" s="21" t="s">
        <v>192</v>
      </c>
      <c r="O35" s="27">
        <f>M35*AA35</f>
        <v>0</v>
      </c>
      <c r="P35">
        <v>3</v>
      </c>
      <c r="AA35">
        <f>IF(P35=1,$O$3,IF(P35=2,$O$4,$O$5))</f>
        <v>0</v>
      </c>
    </row>
    <row r="36" spans="1:27">
      <c r="A36" t="s">
        <v>173</v>
      </c>
      <c r="E36" s="23" t="s">
        <v>170</v>
      </c>
    </row>
    <row r="37" spans="1:27">
      <c r="A37" t="s">
        <v>174</v>
      </c>
      <c r="E37" s="28" t="s">
        <v>649</v>
      </c>
    </row>
    <row r="38" spans="1:27">
      <c r="A38" t="s">
        <v>176</v>
      </c>
      <c r="E38" s="23" t="s">
        <v>170</v>
      </c>
    </row>
    <row r="39" spans="1:27">
      <c r="A39" t="s">
        <v>168</v>
      </c>
      <c r="B39">
        <v>8</v>
      </c>
      <c r="C39" s="22" t="s">
        <v>9821</v>
      </c>
      <c r="D39" t="s">
        <v>170</v>
      </c>
      <c r="E39" s="23" t="s">
        <v>9822</v>
      </c>
      <c r="F39" s="24" t="s">
        <v>236</v>
      </c>
      <c r="G39" s="25">
        <v>60</v>
      </c>
      <c r="H39" s="24">
        <v>0</v>
      </c>
      <c r="I39" s="26">
        <f>ROUND(G39*H39,P4)</f>
        <v>0</v>
      </c>
      <c r="L39" s="26">
        <v>0</v>
      </c>
      <c r="M39" s="20">
        <f>ROUND(G39*L39,P4)</f>
        <v>0</v>
      </c>
      <c r="N39" s="21" t="s">
        <v>192</v>
      </c>
      <c r="O39" s="27">
        <f>M39*AA39</f>
        <v>0</v>
      </c>
      <c r="P39">
        <v>3</v>
      </c>
      <c r="AA39">
        <f>IF(P39=1,$O$3,IF(P39=2,$O$4,$O$5))</f>
        <v>0</v>
      </c>
    </row>
    <row r="40" spans="1:27">
      <c r="A40" t="s">
        <v>173</v>
      </c>
      <c r="E40" s="23" t="s">
        <v>170</v>
      </c>
    </row>
    <row r="41" spans="1:27">
      <c r="A41" t="s">
        <v>174</v>
      </c>
      <c r="E41" s="28" t="s">
        <v>723</v>
      </c>
    </row>
    <row r="42" spans="1:27">
      <c r="A42" t="s">
        <v>176</v>
      </c>
      <c r="E42" s="23" t="s">
        <v>170</v>
      </c>
    </row>
    <row r="43" spans="1:27">
      <c r="A43" t="s">
        <v>165</v>
      </c>
      <c r="C43" s="18" t="s">
        <v>184</v>
      </c>
      <c r="E43" s="19" t="s">
        <v>9728</v>
      </c>
      <c r="L43" s="20">
        <f>SUMIFS(L44:L55,A44:A55,"P")</f>
        <v>0</v>
      </c>
      <c r="M43" s="20">
        <f>SUMIFS(M44:M55,A44:A55,"P")</f>
        <v>0</v>
      </c>
      <c r="N43" s="21"/>
    </row>
    <row r="44" spans="1:27">
      <c r="A44" t="s">
        <v>168</v>
      </c>
      <c r="B44">
        <v>9</v>
      </c>
      <c r="C44" s="22" t="s">
        <v>2152</v>
      </c>
      <c r="D44" t="s">
        <v>170</v>
      </c>
      <c r="E44" s="23" t="s">
        <v>2153</v>
      </c>
      <c r="F44" s="24" t="s">
        <v>236</v>
      </c>
      <c r="G44" s="25">
        <v>155</v>
      </c>
      <c r="H44" s="24">
        <v>0</v>
      </c>
      <c r="I44" s="26">
        <f>ROUND(G44*H44,P4)</f>
        <v>0</v>
      </c>
      <c r="L44" s="26">
        <v>0</v>
      </c>
      <c r="M44" s="20">
        <f>ROUND(G44*L44,P4)</f>
        <v>0</v>
      </c>
      <c r="N44" s="21" t="s">
        <v>192</v>
      </c>
      <c r="O44" s="27">
        <f>M44*AA44</f>
        <v>0</v>
      </c>
      <c r="P44">
        <v>3</v>
      </c>
      <c r="AA44">
        <f>IF(P44=1,$O$3,IF(P44=2,$O$4,$O$5))</f>
        <v>0</v>
      </c>
    </row>
    <row r="45" spans="1:27">
      <c r="A45" t="s">
        <v>173</v>
      </c>
      <c r="E45" s="23" t="s">
        <v>170</v>
      </c>
    </row>
    <row r="46" spans="1:27">
      <c r="A46" t="s">
        <v>174</v>
      </c>
      <c r="E46" s="28" t="s">
        <v>6024</v>
      </c>
    </row>
    <row r="47" spans="1:27">
      <c r="A47" t="s">
        <v>176</v>
      </c>
      <c r="E47" s="23" t="s">
        <v>170</v>
      </c>
    </row>
    <row r="48" spans="1:27" ht="26.45">
      <c r="A48" t="s">
        <v>168</v>
      </c>
      <c r="B48">
        <v>10</v>
      </c>
      <c r="C48" s="22" t="s">
        <v>9823</v>
      </c>
      <c r="D48" t="s">
        <v>170</v>
      </c>
      <c r="E48" s="23" t="s">
        <v>9824</v>
      </c>
      <c r="F48" s="24" t="s">
        <v>188</v>
      </c>
      <c r="G48" s="25">
        <v>6</v>
      </c>
      <c r="H48" s="24">
        <v>0</v>
      </c>
      <c r="I48" s="26">
        <f>ROUND(G48*H48,P4)</f>
        <v>0</v>
      </c>
      <c r="L48" s="26">
        <v>0</v>
      </c>
      <c r="M48" s="20">
        <f>ROUND(G48*L48,P4)</f>
        <v>0</v>
      </c>
      <c r="N48" s="21" t="s">
        <v>170</v>
      </c>
      <c r="O48" s="27">
        <f>M48*AA48</f>
        <v>0</v>
      </c>
      <c r="P48">
        <v>3</v>
      </c>
      <c r="AA48">
        <f>IF(P48=1,$O$3,IF(P48=2,$O$4,$O$5))</f>
        <v>0</v>
      </c>
    </row>
    <row r="49" spans="1:27">
      <c r="A49" t="s">
        <v>173</v>
      </c>
      <c r="E49" s="23" t="s">
        <v>170</v>
      </c>
    </row>
    <row r="50" spans="1:27">
      <c r="A50" t="s">
        <v>174</v>
      </c>
      <c r="E50" s="28" t="s">
        <v>649</v>
      </c>
    </row>
    <row r="51" spans="1:27" ht="39.6">
      <c r="A51" t="s">
        <v>176</v>
      </c>
      <c r="E51" s="23" t="s">
        <v>9825</v>
      </c>
    </row>
    <row r="52" spans="1:27">
      <c r="A52" t="s">
        <v>168</v>
      </c>
      <c r="B52">
        <v>11</v>
      </c>
      <c r="C52" s="22" t="s">
        <v>9826</v>
      </c>
      <c r="D52" t="s">
        <v>170</v>
      </c>
      <c r="E52" s="23" t="s">
        <v>6248</v>
      </c>
      <c r="F52" s="24" t="s">
        <v>182</v>
      </c>
      <c r="G52" s="25">
        <v>1</v>
      </c>
      <c r="H52" s="24">
        <v>0</v>
      </c>
      <c r="I52" s="26">
        <f>ROUND(G52*H52,P4)</f>
        <v>0</v>
      </c>
      <c r="L52" s="26">
        <v>0</v>
      </c>
      <c r="M52" s="20">
        <f>ROUND(G52*L52,P4)</f>
        <v>0</v>
      </c>
      <c r="N52" s="21" t="s">
        <v>170</v>
      </c>
      <c r="O52" s="27">
        <f>M52*AA52</f>
        <v>0</v>
      </c>
      <c r="P52">
        <v>3</v>
      </c>
      <c r="AA52">
        <f>IF(P52=1,$O$3,IF(P52=2,$O$4,$O$5))</f>
        <v>0</v>
      </c>
    </row>
    <row r="53" spans="1:27">
      <c r="A53" t="s">
        <v>173</v>
      </c>
      <c r="E53" s="23" t="s">
        <v>170</v>
      </c>
    </row>
    <row r="54" spans="1:27">
      <c r="A54" t="s">
        <v>174</v>
      </c>
      <c r="E54" s="28" t="s">
        <v>183</v>
      </c>
    </row>
    <row r="55" spans="1:27">
      <c r="A55" t="s">
        <v>176</v>
      </c>
      <c r="E55" s="23" t="s">
        <v>170</v>
      </c>
    </row>
    <row r="56" spans="1:27">
      <c r="A56" t="s">
        <v>165</v>
      </c>
      <c r="C56" s="18" t="s">
        <v>204</v>
      </c>
      <c r="E56" s="19" t="s">
        <v>9735</v>
      </c>
      <c r="L56" s="20">
        <f>SUMIFS(L57:L72,A57:A72,"P")</f>
        <v>0</v>
      </c>
      <c r="M56" s="20">
        <f>SUMIFS(M57:M72,A57:A72,"P")</f>
        <v>0</v>
      </c>
      <c r="N56" s="21"/>
    </row>
    <row r="57" spans="1:27">
      <c r="A57" t="s">
        <v>168</v>
      </c>
      <c r="B57">
        <v>12</v>
      </c>
      <c r="C57" s="22" t="s">
        <v>9736</v>
      </c>
      <c r="D57" t="s">
        <v>170</v>
      </c>
      <c r="E57" s="23" t="s">
        <v>9737</v>
      </c>
      <c r="F57" s="24" t="s">
        <v>9738</v>
      </c>
      <c r="G57" s="25">
        <v>8</v>
      </c>
      <c r="H57" s="24">
        <v>0</v>
      </c>
      <c r="I57" s="26">
        <f>ROUND(G57*H57,P4)</f>
        <v>0</v>
      </c>
      <c r="L57" s="26">
        <v>0</v>
      </c>
      <c r="M57" s="20">
        <f>ROUND(G57*L57,P4)</f>
        <v>0</v>
      </c>
      <c r="N57" s="21" t="s">
        <v>192</v>
      </c>
      <c r="O57" s="27">
        <f>M57*AA57</f>
        <v>0</v>
      </c>
      <c r="P57">
        <v>3</v>
      </c>
      <c r="AA57">
        <f>IF(P57=1,$O$3,IF(P57=2,$O$4,$O$5))</f>
        <v>0</v>
      </c>
    </row>
    <row r="58" spans="1:27">
      <c r="A58" t="s">
        <v>173</v>
      </c>
      <c r="E58" s="23" t="s">
        <v>170</v>
      </c>
    </row>
    <row r="59" spans="1:27">
      <c r="A59" t="s">
        <v>174</v>
      </c>
      <c r="E59" s="28" t="s">
        <v>396</v>
      </c>
    </row>
    <row r="60" spans="1:27">
      <c r="A60" t="s">
        <v>176</v>
      </c>
      <c r="E60" s="23" t="s">
        <v>170</v>
      </c>
    </row>
    <row r="61" spans="1:27" ht="26.45">
      <c r="A61" t="s">
        <v>168</v>
      </c>
      <c r="B61">
        <v>13</v>
      </c>
      <c r="C61" s="22" t="s">
        <v>9827</v>
      </c>
      <c r="D61" t="s">
        <v>170</v>
      </c>
      <c r="E61" s="23" t="s">
        <v>9739</v>
      </c>
      <c r="F61" s="24" t="s">
        <v>317</v>
      </c>
      <c r="G61" s="25">
        <v>20</v>
      </c>
      <c r="H61" s="24">
        <v>0</v>
      </c>
      <c r="I61" s="26">
        <f>ROUND(G61*H61,P4)</f>
        <v>0</v>
      </c>
      <c r="L61" s="26">
        <v>0</v>
      </c>
      <c r="M61" s="20">
        <f>ROUND(G61*L61,P4)</f>
        <v>0</v>
      </c>
      <c r="N61" s="21" t="s">
        <v>170</v>
      </c>
      <c r="O61" s="27">
        <f>M61*AA61</f>
        <v>0</v>
      </c>
      <c r="P61">
        <v>3</v>
      </c>
      <c r="AA61">
        <f>IF(P61=1,$O$3,IF(P61=2,$O$4,$O$5))</f>
        <v>0</v>
      </c>
    </row>
    <row r="62" spans="1:27">
      <c r="A62" t="s">
        <v>173</v>
      </c>
      <c r="E62" s="23" t="s">
        <v>170</v>
      </c>
    </row>
    <row r="63" spans="1:27">
      <c r="A63" t="s">
        <v>174</v>
      </c>
      <c r="E63" s="28" t="s">
        <v>237</v>
      </c>
    </row>
    <row r="64" spans="1:27">
      <c r="A64" t="s">
        <v>176</v>
      </c>
      <c r="E64" s="23" t="s">
        <v>170</v>
      </c>
    </row>
    <row r="65" spans="1:27">
      <c r="A65" t="s">
        <v>168</v>
      </c>
      <c r="B65">
        <v>14</v>
      </c>
      <c r="C65" s="22" t="s">
        <v>9740</v>
      </c>
      <c r="D65" t="s">
        <v>170</v>
      </c>
      <c r="E65" s="23" t="s">
        <v>9741</v>
      </c>
      <c r="F65" s="24" t="s">
        <v>9738</v>
      </c>
      <c r="G65" s="25">
        <v>8</v>
      </c>
      <c r="H65" s="24">
        <v>0</v>
      </c>
      <c r="I65" s="26">
        <f>ROUND(G65*H65,P4)</f>
        <v>0</v>
      </c>
      <c r="L65" s="26">
        <v>0</v>
      </c>
      <c r="M65" s="20">
        <f>ROUND(G65*L65,P4)</f>
        <v>0</v>
      </c>
      <c r="N65" s="21" t="s">
        <v>192</v>
      </c>
      <c r="O65" s="27">
        <f>M65*AA65</f>
        <v>0</v>
      </c>
      <c r="P65">
        <v>3</v>
      </c>
      <c r="AA65">
        <f>IF(P65=1,$O$3,IF(P65=2,$O$4,$O$5))</f>
        <v>0</v>
      </c>
    </row>
    <row r="66" spans="1:27">
      <c r="A66" t="s">
        <v>173</v>
      </c>
      <c r="E66" s="23" t="s">
        <v>170</v>
      </c>
    </row>
    <row r="67" spans="1:27">
      <c r="A67" t="s">
        <v>174</v>
      </c>
      <c r="E67" s="28" t="s">
        <v>396</v>
      </c>
    </row>
    <row r="68" spans="1:27">
      <c r="A68" t="s">
        <v>176</v>
      </c>
      <c r="E68" s="23" t="s">
        <v>170</v>
      </c>
    </row>
    <row r="69" spans="1:27">
      <c r="A69" t="s">
        <v>168</v>
      </c>
      <c r="B69">
        <v>15</v>
      </c>
      <c r="C69" s="22" t="s">
        <v>9743</v>
      </c>
      <c r="D69" t="s">
        <v>170</v>
      </c>
      <c r="E69" s="23" t="s">
        <v>9744</v>
      </c>
      <c r="F69" s="24" t="s">
        <v>236</v>
      </c>
      <c r="G69" s="25">
        <v>20</v>
      </c>
      <c r="H69" s="24">
        <v>0</v>
      </c>
      <c r="I69" s="26">
        <f>ROUND(G69*H69,P4)</f>
        <v>0</v>
      </c>
      <c r="L69" s="26">
        <v>0</v>
      </c>
      <c r="M69" s="20">
        <f>ROUND(G69*L69,P4)</f>
        <v>0</v>
      </c>
      <c r="N69" s="21" t="s">
        <v>192</v>
      </c>
      <c r="O69" s="27">
        <f>M69*AA69</f>
        <v>0</v>
      </c>
      <c r="P69">
        <v>3</v>
      </c>
      <c r="AA69">
        <f>IF(P69=1,$O$3,IF(P69=2,$O$4,$O$5))</f>
        <v>0</v>
      </c>
    </row>
    <row r="70" spans="1:27">
      <c r="A70" t="s">
        <v>173</v>
      </c>
      <c r="E70" s="23" t="s">
        <v>170</v>
      </c>
    </row>
    <row r="71" spans="1:27">
      <c r="A71" t="s">
        <v>174</v>
      </c>
      <c r="E71" s="28" t="s">
        <v>237</v>
      </c>
    </row>
    <row r="72" spans="1:27">
      <c r="A72" t="s">
        <v>176</v>
      </c>
      <c r="E72" s="23" t="s">
        <v>170</v>
      </c>
    </row>
    <row r="73" spans="1:27">
      <c r="A73" t="s">
        <v>165</v>
      </c>
      <c r="C73" s="18" t="s">
        <v>212</v>
      </c>
      <c r="E73" s="19" t="s">
        <v>9747</v>
      </c>
      <c r="L73" s="20">
        <f>SUMIFS(L74:L105,A74:A105,"P")</f>
        <v>0</v>
      </c>
      <c r="M73" s="20">
        <f>SUMIFS(M74:M105,A74:A105,"P")</f>
        <v>0</v>
      </c>
      <c r="N73" s="21"/>
    </row>
    <row r="74" spans="1:27">
      <c r="A74" t="s">
        <v>168</v>
      </c>
      <c r="B74">
        <v>16</v>
      </c>
      <c r="C74" s="22" t="s">
        <v>6270</v>
      </c>
      <c r="D74" t="s">
        <v>170</v>
      </c>
      <c r="E74" s="23" t="s">
        <v>6271</v>
      </c>
      <c r="F74" s="24" t="s">
        <v>218</v>
      </c>
      <c r="G74" s="25">
        <v>2</v>
      </c>
      <c r="H74" s="24">
        <v>0</v>
      </c>
      <c r="I74" s="26">
        <f>ROUND(G74*H74,P4)</f>
        <v>0</v>
      </c>
      <c r="L74" s="26">
        <v>0</v>
      </c>
      <c r="M74" s="20">
        <f>ROUND(G74*L74,P4)</f>
        <v>0</v>
      </c>
      <c r="N74" s="21" t="s">
        <v>192</v>
      </c>
      <c r="O74" s="27">
        <f>M74*AA74</f>
        <v>0</v>
      </c>
      <c r="P74">
        <v>3</v>
      </c>
      <c r="AA74">
        <f>IF(P74=1,$O$3,IF(P74=2,$O$4,$O$5))</f>
        <v>0</v>
      </c>
    </row>
    <row r="75" spans="1:27">
      <c r="A75" t="s">
        <v>173</v>
      </c>
      <c r="E75" s="23" t="s">
        <v>170</v>
      </c>
    </row>
    <row r="76" spans="1:27">
      <c r="A76" t="s">
        <v>174</v>
      </c>
      <c r="E76" s="28" t="s">
        <v>231</v>
      </c>
    </row>
    <row r="77" spans="1:27">
      <c r="A77" t="s">
        <v>176</v>
      </c>
      <c r="E77" s="23" t="s">
        <v>170</v>
      </c>
    </row>
    <row r="78" spans="1:27">
      <c r="A78" t="s">
        <v>168</v>
      </c>
      <c r="B78">
        <v>17</v>
      </c>
      <c r="C78" s="22" t="s">
        <v>6274</v>
      </c>
      <c r="D78" t="s">
        <v>170</v>
      </c>
      <c r="E78" s="23" t="s">
        <v>6275</v>
      </c>
      <c r="F78" s="24" t="s">
        <v>218</v>
      </c>
      <c r="G78" s="25">
        <v>6</v>
      </c>
      <c r="H78" s="24">
        <v>0</v>
      </c>
      <c r="I78" s="26">
        <f>ROUND(G78*H78,P4)</f>
        <v>0</v>
      </c>
      <c r="L78" s="26">
        <v>0</v>
      </c>
      <c r="M78" s="20">
        <f>ROUND(G78*L78,P4)</f>
        <v>0</v>
      </c>
      <c r="N78" s="21" t="s">
        <v>192</v>
      </c>
      <c r="O78" s="27">
        <f>M78*AA78</f>
        <v>0</v>
      </c>
      <c r="P78">
        <v>3</v>
      </c>
      <c r="AA78">
        <f>IF(P78=1,$O$3,IF(P78=2,$O$4,$O$5))</f>
        <v>0</v>
      </c>
    </row>
    <row r="79" spans="1:27">
      <c r="A79" t="s">
        <v>173</v>
      </c>
      <c r="E79" s="23" t="s">
        <v>170</v>
      </c>
    </row>
    <row r="80" spans="1:27">
      <c r="A80" t="s">
        <v>174</v>
      </c>
      <c r="E80" s="28" t="s">
        <v>649</v>
      </c>
    </row>
    <row r="81" spans="1:27">
      <c r="A81" t="s">
        <v>176</v>
      </c>
      <c r="E81" s="23" t="s">
        <v>170</v>
      </c>
    </row>
    <row r="82" spans="1:27">
      <c r="A82" t="s">
        <v>168</v>
      </c>
      <c r="B82">
        <v>18</v>
      </c>
      <c r="C82" s="22" t="s">
        <v>6283</v>
      </c>
      <c r="D82" t="s">
        <v>170</v>
      </c>
      <c r="E82" s="23" t="s">
        <v>6284</v>
      </c>
      <c r="F82" s="24" t="s">
        <v>218</v>
      </c>
      <c r="G82" s="25">
        <v>6</v>
      </c>
      <c r="H82" s="24">
        <v>0</v>
      </c>
      <c r="I82" s="26">
        <f>ROUND(G82*H82,P4)</f>
        <v>0</v>
      </c>
      <c r="L82" s="26">
        <v>0</v>
      </c>
      <c r="M82" s="20">
        <f>ROUND(G82*L82,P4)</f>
        <v>0</v>
      </c>
      <c r="N82" s="21" t="s">
        <v>192</v>
      </c>
      <c r="O82" s="27">
        <f>M82*AA82</f>
        <v>0</v>
      </c>
      <c r="P82">
        <v>3</v>
      </c>
      <c r="AA82">
        <f>IF(P82=1,$O$3,IF(P82=2,$O$4,$O$5))</f>
        <v>0</v>
      </c>
    </row>
    <row r="83" spans="1:27">
      <c r="A83" t="s">
        <v>173</v>
      </c>
      <c r="E83" s="23" t="s">
        <v>170</v>
      </c>
    </row>
    <row r="84" spans="1:27">
      <c r="A84" t="s">
        <v>174</v>
      </c>
      <c r="E84" s="28" t="s">
        <v>649</v>
      </c>
    </row>
    <row r="85" spans="1:27">
      <c r="A85" t="s">
        <v>176</v>
      </c>
      <c r="E85" s="23" t="s">
        <v>170</v>
      </c>
    </row>
    <row r="86" spans="1:27">
      <c r="A86" t="s">
        <v>168</v>
      </c>
      <c r="B86">
        <v>19</v>
      </c>
      <c r="C86" s="22" t="s">
        <v>6285</v>
      </c>
      <c r="D86" t="s">
        <v>170</v>
      </c>
      <c r="E86" s="23" t="s">
        <v>6286</v>
      </c>
      <c r="F86" s="24" t="s">
        <v>218</v>
      </c>
      <c r="G86" s="25">
        <v>2</v>
      </c>
      <c r="H86" s="24">
        <v>0</v>
      </c>
      <c r="I86" s="26">
        <f>ROUND(G86*H86,P4)</f>
        <v>0</v>
      </c>
      <c r="L86" s="26">
        <v>0</v>
      </c>
      <c r="M86" s="20">
        <f>ROUND(G86*L86,P4)</f>
        <v>0</v>
      </c>
      <c r="N86" s="21" t="s">
        <v>192</v>
      </c>
      <c r="O86" s="27">
        <f>M86*AA86</f>
        <v>0</v>
      </c>
      <c r="P86">
        <v>3</v>
      </c>
      <c r="AA86">
        <f>IF(P86=1,$O$3,IF(P86=2,$O$4,$O$5))</f>
        <v>0</v>
      </c>
    </row>
    <row r="87" spans="1:27">
      <c r="A87" t="s">
        <v>173</v>
      </c>
      <c r="E87" s="23" t="s">
        <v>170</v>
      </c>
    </row>
    <row r="88" spans="1:27">
      <c r="A88" t="s">
        <v>174</v>
      </c>
      <c r="E88" s="28" t="s">
        <v>231</v>
      </c>
    </row>
    <row r="89" spans="1:27">
      <c r="A89" t="s">
        <v>176</v>
      </c>
      <c r="E89" s="23" t="s">
        <v>170</v>
      </c>
    </row>
    <row r="90" spans="1:27" ht="26.45">
      <c r="A90" t="s">
        <v>168</v>
      </c>
      <c r="B90">
        <v>20</v>
      </c>
      <c r="C90" s="22" t="s">
        <v>9828</v>
      </c>
      <c r="D90" t="s">
        <v>170</v>
      </c>
      <c r="E90" s="23" t="s">
        <v>9829</v>
      </c>
      <c r="F90" s="24" t="s">
        <v>218</v>
      </c>
      <c r="G90" s="25">
        <v>1</v>
      </c>
      <c r="H90" s="24">
        <v>0</v>
      </c>
      <c r="I90" s="26">
        <f>ROUND(G90*H90,P4)</f>
        <v>0</v>
      </c>
      <c r="L90" s="26">
        <v>0</v>
      </c>
      <c r="M90" s="20">
        <f>ROUND(G90*L90,P4)</f>
        <v>0</v>
      </c>
      <c r="N90" s="21" t="s">
        <v>192</v>
      </c>
      <c r="O90" s="27">
        <f>M90*AA90</f>
        <v>0</v>
      </c>
      <c r="P90">
        <v>3</v>
      </c>
      <c r="AA90">
        <f>IF(P90=1,$O$3,IF(P90=2,$O$4,$O$5))</f>
        <v>0</v>
      </c>
    </row>
    <row r="91" spans="1:27">
      <c r="A91" t="s">
        <v>173</v>
      </c>
      <c r="E91" s="23" t="s">
        <v>170</v>
      </c>
    </row>
    <row r="92" spans="1:27">
      <c r="A92" t="s">
        <v>174</v>
      </c>
      <c r="E92" s="28" t="s">
        <v>183</v>
      </c>
    </row>
    <row r="93" spans="1:27">
      <c r="A93" t="s">
        <v>176</v>
      </c>
      <c r="E93" s="23" t="s">
        <v>170</v>
      </c>
    </row>
    <row r="94" spans="1:27">
      <c r="A94" t="s">
        <v>168</v>
      </c>
      <c r="B94">
        <v>21</v>
      </c>
      <c r="C94" s="22" t="s">
        <v>497</v>
      </c>
      <c r="D94" t="s">
        <v>170</v>
      </c>
      <c r="E94" s="23" t="s">
        <v>498</v>
      </c>
      <c r="F94" s="24" t="s">
        <v>499</v>
      </c>
      <c r="G94" s="25">
        <v>20</v>
      </c>
      <c r="H94" s="24">
        <v>0</v>
      </c>
      <c r="I94" s="26">
        <f>ROUND(G94*H94,P4)</f>
        <v>0</v>
      </c>
      <c r="L94" s="26">
        <v>0</v>
      </c>
      <c r="M94" s="20">
        <f>ROUND(G94*L94,P4)</f>
        <v>0</v>
      </c>
      <c r="N94" s="21" t="s">
        <v>192</v>
      </c>
      <c r="O94" s="27">
        <f>M94*AA94</f>
        <v>0</v>
      </c>
      <c r="P94">
        <v>3</v>
      </c>
      <c r="AA94">
        <f>IF(P94=1,$O$3,IF(P94=2,$O$4,$O$5))</f>
        <v>0</v>
      </c>
    </row>
    <row r="95" spans="1:27">
      <c r="A95" t="s">
        <v>173</v>
      </c>
      <c r="E95" s="23" t="s">
        <v>170</v>
      </c>
    </row>
    <row r="96" spans="1:27">
      <c r="A96" t="s">
        <v>174</v>
      </c>
      <c r="E96" s="28" t="s">
        <v>237</v>
      </c>
    </row>
    <row r="97" spans="1:27">
      <c r="A97" t="s">
        <v>176</v>
      </c>
      <c r="E97" s="23" t="s">
        <v>170</v>
      </c>
    </row>
    <row r="98" spans="1:27">
      <c r="A98" t="s">
        <v>168</v>
      </c>
      <c r="B98">
        <v>22</v>
      </c>
      <c r="C98" s="22" t="s">
        <v>502</v>
      </c>
      <c r="D98" t="s">
        <v>170</v>
      </c>
      <c r="E98" s="23" t="s">
        <v>503</v>
      </c>
      <c r="F98" s="24" t="s">
        <v>499</v>
      </c>
      <c r="G98" s="25">
        <v>2</v>
      </c>
      <c r="H98" s="24">
        <v>0</v>
      </c>
      <c r="I98" s="26">
        <f>ROUND(G98*H98,P4)</f>
        <v>0</v>
      </c>
      <c r="L98" s="26">
        <v>0</v>
      </c>
      <c r="M98" s="20">
        <f>ROUND(G98*L98,P4)</f>
        <v>0</v>
      </c>
      <c r="N98" s="21" t="s">
        <v>192</v>
      </c>
      <c r="O98" s="27">
        <f>M98*AA98</f>
        <v>0</v>
      </c>
      <c r="P98">
        <v>3</v>
      </c>
      <c r="AA98">
        <f>IF(P98=1,$O$3,IF(P98=2,$O$4,$O$5))</f>
        <v>0</v>
      </c>
    </row>
    <row r="99" spans="1:27">
      <c r="A99" t="s">
        <v>173</v>
      </c>
      <c r="E99" s="23" t="s">
        <v>170</v>
      </c>
    </row>
    <row r="100" spans="1:27">
      <c r="A100" t="s">
        <v>174</v>
      </c>
      <c r="E100" s="28" t="s">
        <v>231</v>
      </c>
    </row>
    <row r="101" spans="1:27">
      <c r="A101" t="s">
        <v>176</v>
      </c>
      <c r="E101" s="23" t="s">
        <v>170</v>
      </c>
    </row>
    <row r="102" spans="1:27" ht="26.45">
      <c r="A102" t="s">
        <v>168</v>
      </c>
      <c r="B102">
        <v>23</v>
      </c>
      <c r="C102" s="22" t="s">
        <v>9748</v>
      </c>
      <c r="D102" t="s">
        <v>170</v>
      </c>
      <c r="E102" s="23" t="s">
        <v>9749</v>
      </c>
      <c r="F102" s="24" t="s">
        <v>218</v>
      </c>
      <c r="G102" s="25">
        <v>1</v>
      </c>
      <c r="H102" s="24">
        <v>0</v>
      </c>
      <c r="I102" s="26">
        <f>ROUND(G102*H102,P4)</f>
        <v>0</v>
      </c>
      <c r="L102" s="26">
        <v>0</v>
      </c>
      <c r="M102" s="20">
        <f>ROUND(G102*L102,P4)</f>
        <v>0</v>
      </c>
      <c r="N102" s="21" t="s">
        <v>192</v>
      </c>
      <c r="O102" s="27">
        <f>M102*AA102</f>
        <v>0</v>
      </c>
      <c r="P102">
        <v>3</v>
      </c>
      <c r="AA102">
        <f>IF(P102=1,$O$3,IF(P102=2,$O$4,$O$5))</f>
        <v>0</v>
      </c>
    </row>
    <row r="103" spans="1:27">
      <c r="A103" t="s">
        <v>173</v>
      </c>
      <c r="E103" s="23" t="s">
        <v>170</v>
      </c>
    </row>
    <row r="104" spans="1:27">
      <c r="A104" t="s">
        <v>174</v>
      </c>
      <c r="E104" s="28" t="s">
        <v>183</v>
      </c>
    </row>
    <row r="105" spans="1:27">
      <c r="A105" t="s">
        <v>176</v>
      </c>
      <c r="E105" s="23" t="s">
        <v>170</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 right="0" top="0" bottom="0" header="0" footer="0"/>
  <pageSetup fitToHeight="0"/>
  <drawing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pageSetUpPr fitToPage="1"/>
  </sheetPr>
  <dimension ref="A1:AA159"/>
  <sheetViews>
    <sheetView workbookViewId="0"/>
  </sheetViews>
  <sheetFormatPr defaultRowHeight="13.15"/>
  <cols>
    <col min="1" max="1" width="8.85546875" hidden="1"/>
    <col min="2" max="2" width="11.5703125" customWidth="1"/>
    <col min="3" max="3" width="14.28515625" customWidth="1"/>
    <col min="5" max="5" width="71.28515625" customWidth="1"/>
    <col min="6" max="6" width="11.5703125" customWidth="1"/>
    <col min="7" max="9" width="16.28515625" customWidth="1"/>
    <col min="10" max="11" width="8.85546875" hidden="1"/>
    <col min="12" max="14" width="16.28515625" customWidth="1"/>
    <col min="15" max="17" width="8.85546875" hidden="1"/>
    <col min="19" max="19" width="31" customWidth="1"/>
    <col min="27" max="27" width="8.85546875" hidden="1"/>
  </cols>
  <sheetData>
    <row r="1" spans="1:27" ht="36.950000000000003" customHeight="1">
      <c r="A1" s="13" t="s">
        <v>143</v>
      </c>
      <c r="B1" s="1"/>
      <c r="C1" s="29"/>
      <c r="D1" s="1"/>
      <c r="E1" s="1"/>
      <c r="F1" s="1"/>
      <c r="G1" s="1"/>
      <c r="H1" s="1"/>
      <c r="I1" s="1"/>
      <c r="J1" s="1"/>
      <c r="K1" s="1"/>
      <c r="L1" s="1"/>
      <c r="M1" s="1"/>
      <c r="N1" s="1"/>
      <c r="P1">
        <v>3</v>
      </c>
    </row>
    <row r="2" spans="1:27" ht="19.899999999999999" customHeight="1">
      <c r="A2" s="13"/>
      <c r="B2" s="1"/>
      <c r="C2" s="29"/>
      <c r="D2" s="1"/>
      <c r="E2" s="1"/>
      <c r="F2" s="1"/>
      <c r="G2" s="1"/>
      <c r="H2" s="1"/>
      <c r="I2" s="1"/>
      <c r="J2" s="1"/>
      <c r="K2" s="1"/>
      <c r="L2" s="1"/>
      <c r="M2" s="1"/>
      <c r="N2" s="1"/>
    </row>
    <row r="3" spans="1:27" ht="33.950000000000003" customHeight="1">
      <c r="A3" s="13" t="s">
        <v>144</v>
      </c>
      <c r="B3" s="14" t="s">
        <v>145</v>
      </c>
      <c r="C3" s="33" t="s">
        <v>1</v>
      </c>
      <c r="D3" s="29"/>
      <c r="E3" s="34" t="s">
        <v>2</v>
      </c>
      <c r="F3" s="29"/>
      <c r="G3" s="29"/>
      <c r="H3" s="29"/>
      <c r="L3" s="15" t="s">
        <v>103</v>
      </c>
      <c r="M3" s="16">
        <f>Rekapitulace!C56</f>
        <v>0</v>
      </c>
      <c r="N3" s="3" t="s">
        <v>3</v>
      </c>
      <c r="O3">
        <v>0</v>
      </c>
      <c r="P3">
        <v>2</v>
      </c>
    </row>
    <row r="4" spans="1:27" ht="33.950000000000003" customHeight="1">
      <c r="A4" s="13" t="s">
        <v>146</v>
      </c>
      <c r="B4" s="14" t="s">
        <v>147</v>
      </c>
      <c r="C4" s="33" t="s">
        <v>103</v>
      </c>
      <c r="D4" s="29"/>
      <c r="E4" s="34" t="s">
        <v>104</v>
      </c>
      <c r="F4" s="29"/>
      <c r="G4" s="29"/>
      <c r="H4" s="29"/>
      <c r="O4">
        <v>0.12</v>
      </c>
      <c r="P4">
        <v>2</v>
      </c>
    </row>
    <row r="5" spans="1:27">
      <c r="A5" s="35" t="s">
        <v>148</v>
      </c>
      <c r="B5" s="35" t="s">
        <v>149</v>
      </c>
      <c r="C5" s="35" t="s">
        <v>150</v>
      </c>
      <c r="D5" s="35" t="s">
        <v>151</v>
      </c>
      <c r="E5" s="35" t="s">
        <v>152</v>
      </c>
      <c r="F5" s="35" t="s">
        <v>153</v>
      </c>
      <c r="G5" s="35" t="s">
        <v>154</v>
      </c>
      <c r="H5" s="35" t="s">
        <v>155</v>
      </c>
      <c r="I5" s="35" t="s">
        <v>156</v>
      </c>
      <c r="J5" s="17"/>
      <c r="K5" s="17"/>
      <c r="L5" s="35" t="s">
        <v>157</v>
      </c>
      <c r="M5" s="36"/>
      <c r="N5" s="35" t="s">
        <v>158</v>
      </c>
      <c r="O5">
        <v>0.21</v>
      </c>
    </row>
    <row r="6" spans="1:27">
      <c r="A6" s="35"/>
      <c r="B6" s="35"/>
      <c r="C6" s="35"/>
      <c r="D6" s="35"/>
      <c r="E6" s="35"/>
      <c r="F6" s="35"/>
      <c r="G6" s="35"/>
      <c r="H6" s="35"/>
      <c r="I6" s="35"/>
      <c r="J6" s="35" t="s">
        <v>159</v>
      </c>
      <c r="K6" s="36"/>
      <c r="L6" s="36"/>
      <c r="M6" s="36"/>
      <c r="N6" s="35"/>
    </row>
    <row r="7" spans="1:27" ht="26.45">
      <c r="A7" s="35"/>
      <c r="B7" s="35"/>
      <c r="C7" s="35"/>
      <c r="D7" s="35"/>
      <c r="E7" s="35"/>
      <c r="F7" s="35"/>
      <c r="G7" s="35"/>
      <c r="H7" s="35"/>
      <c r="I7" s="35"/>
      <c r="J7" s="6" t="s">
        <v>160</v>
      </c>
      <c r="K7" s="6" t="s">
        <v>161</v>
      </c>
      <c r="L7" s="6" t="s">
        <v>160</v>
      </c>
      <c r="M7" s="6" t="s">
        <v>161</v>
      </c>
      <c r="N7" s="35"/>
      <c r="S7" t="s">
        <v>162</v>
      </c>
      <c r="T7">
        <f>COUNTIFS(L8:L160,"=0",A8:A160,"P")+COUNTIFS(L8:L160,"",A8:A160,"P")+SUM(Q8:Q160)</f>
        <v>0</v>
      </c>
    </row>
    <row r="8" spans="1:27">
      <c r="A8" t="s">
        <v>163</v>
      </c>
      <c r="C8" s="18" t="s">
        <v>9830</v>
      </c>
      <c r="E8" s="19" t="s">
        <v>110</v>
      </c>
      <c r="L8" s="20">
        <f>L9+L14+L63+L124+L129+L134+L151</f>
        <v>0</v>
      </c>
      <c r="M8" s="20">
        <f>M9+M14+M63+M124+M129+M134+M151</f>
        <v>0</v>
      </c>
      <c r="N8" s="21"/>
    </row>
    <row r="9" spans="1:27">
      <c r="A9" t="s">
        <v>165</v>
      </c>
      <c r="C9" s="18" t="s">
        <v>9755</v>
      </c>
      <c r="E9" s="19" t="s">
        <v>438</v>
      </c>
      <c r="L9" s="20">
        <f>SUMIFS(L10:L13,A10:A13,"P")</f>
        <v>0</v>
      </c>
      <c r="M9" s="20">
        <f>SUMIFS(M10:M13,A10:A13,"P")</f>
        <v>0</v>
      </c>
      <c r="N9" s="21"/>
    </row>
    <row r="10" spans="1:27" ht="26.45">
      <c r="A10" t="s">
        <v>168</v>
      </c>
      <c r="B10">
        <v>3</v>
      </c>
      <c r="C10" s="22" t="s">
        <v>9831</v>
      </c>
      <c r="D10" t="s">
        <v>170</v>
      </c>
      <c r="E10" s="23" t="s">
        <v>9832</v>
      </c>
      <c r="F10" s="24" t="s">
        <v>415</v>
      </c>
      <c r="G10" s="25">
        <v>1</v>
      </c>
      <c r="H10" s="24">
        <v>0</v>
      </c>
      <c r="I10" s="26">
        <f>ROUND(G10*H10,P4)</f>
        <v>0</v>
      </c>
      <c r="L10" s="26">
        <v>0</v>
      </c>
      <c r="M10" s="20">
        <f>ROUND(G10*L10,P4)</f>
        <v>0</v>
      </c>
      <c r="N10" s="21" t="s">
        <v>348</v>
      </c>
      <c r="O10" s="27">
        <f>M10*AA10</f>
        <v>0</v>
      </c>
      <c r="P10">
        <v>3</v>
      </c>
      <c r="AA10">
        <f>IF(P10=1,$O$3,IF(P10=2,$O$4,$O$5))</f>
        <v>0</v>
      </c>
    </row>
    <row r="11" spans="1:27">
      <c r="A11" t="s">
        <v>173</v>
      </c>
      <c r="E11" s="23" t="s">
        <v>170</v>
      </c>
    </row>
    <row r="12" spans="1:27">
      <c r="A12" t="s">
        <v>174</v>
      </c>
      <c r="E12" s="28" t="s">
        <v>183</v>
      </c>
    </row>
    <row r="13" spans="1:27">
      <c r="A13" t="s">
        <v>176</v>
      </c>
      <c r="E13" s="23" t="s">
        <v>170</v>
      </c>
    </row>
    <row r="14" spans="1:27">
      <c r="A14" t="s">
        <v>165</v>
      </c>
      <c r="C14" s="18" t="s">
        <v>9689</v>
      </c>
      <c r="E14" s="19" t="s">
        <v>9690</v>
      </c>
      <c r="L14" s="20">
        <f>SUMIFS(L15:L62,A15:A62,"P")</f>
        <v>0</v>
      </c>
      <c r="M14" s="20">
        <f>SUMIFS(M15:M62,A15:A62,"P")</f>
        <v>0</v>
      </c>
      <c r="N14" s="21"/>
    </row>
    <row r="15" spans="1:27">
      <c r="A15" t="s">
        <v>168</v>
      </c>
      <c r="B15">
        <v>4</v>
      </c>
      <c r="C15" s="22" t="s">
        <v>9833</v>
      </c>
      <c r="D15" t="s">
        <v>170</v>
      </c>
      <c r="E15" s="23" t="s">
        <v>9834</v>
      </c>
      <c r="F15" s="24" t="s">
        <v>415</v>
      </c>
      <c r="G15" s="25">
        <v>1</v>
      </c>
      <c r="H15" s="24">
        <v>0</v>
      </c>
      <c r="I15" s="26">
        <f>ROUND(G15*H15,P4)</f>
        <v>0</v>
      </c>
      <c r="L15" s="26">
        <v>0</v>
      </c>
      <c r="M15" s="20">
        <f>ROUND(G15*L15,P4)</f>
        <v>0</v>
      </c>
      <c r="N15" s="21" t="s">
        <v>348</v>
      </c>
      <c r="O15" s="27">
        <f>M15*AA15</f>
        <v>0</v>
      </c>
      <c r="P15">
        <v>3</v>
      </c>
      <c r="AA15">
        <f>IF(P15=1,$O$3,IF(P15=2,$O$4,$O$5))</f>
        <v>0</v>
      </c>
    </row>
    <row r="16" spans="1:27">
      <c r="A16" t="s">
        <v>173</v>
      </c>
      <c r="E16" s="23" t="s">
        <v>170</v>
      </c>
    </row>
    <row r="17" spans="1:27">
      <c r="A17" t="s">
        <v>174</v>
      </c>
      <c r="E17" s="28" t="s">
        <v>183</v>
      </c>
    </row>
    <row r="18" spans="1:27">
      <c r="A18" t="s">
        <v>176</v>
      </c>
      <c r="E18" s="23" t="s">
        <v>170</v>
      </c>
    </row>
    <row r="19" spans="1:27" ht="26.45">
      <c r="A19" t="s">
        <v>168</v>
      </c>
      <c r="B19">
        <v>5</v>
      </c>
      <c r="C19" s="22" t="s">
        <v>9758</v>
      </c>
      <c r="D19" t="s">
        <v>170</v>
      </c>
      <c r="E19" s="23" t="s">
        <v>9759</v>
      </c>
      <c r="F19" s="24" t="s">
        <v>415</v>
      </c>
      <c r="G19" s="25">
        <v>2</v>
      </c>
      <c r="H19" s="24">
        <v>0</v>
      </c>
      <c r="I19" s="26">
        <f>ROUND(G19*H19,P4)</f>
        <v>0</v>
      </c>
      <c r="L19" s="26">
        <v>0</v>
      </c>
      <c r="M19" s="20">
        <f>ROUND(G19*L19,P4)</f>
        <v>0</v>
      </c>
      <c r="N19" s="21" t="s">
        <v>348</v>
      </c>
      <c r="O19" s="27">
        <f>M19*AA19</f>
        <v>0</v>
      </c>
      <c r="P19">
        <v>3</v>
      </c>
      <c r="AA19">
        <f>IF(P19=1,$O$3,IF(P19=2,$O$4,$O$5))</f>
        <v>0</v>
      </c>
    </row>
    <row r="20" spans="1:27">
      <c r="A20" t="s">
        <v>173</v>
      </c>
      <c r="E20" s="23" t="s">
        <v>170</v>
      </c>
    </row>
    <row r="21" spans="1:27">
      <c r="A21" t="s">
        <v>174</v>
      </c>
      <c r="E21" s="28" t="s">
        <v>3092</v>
      </c>
    </row>
    <row r="22" spans="1:27">
      <c r="A22" t="s">
        <v>176</v>
      </c>
      <c r="E22" s="23" t="s">
        <v>170</v>
      </c>
    </row>
    <row r="23" spans="1:27">
      <c r="A23" t="s">
        <v>168</v>
      </c>
      <c r="B23">
        <v>6</v>
      </c>
      <c r="C23" s="22" t="s">
        <v>9760</v>
      </c>
      <c r="D23" t="s">
        <v>170</v>
      </c>
      <c r="E23" s="23" t="s">
        <v>9761</v>
      </c>
      <c r="F23" s="24" t="s">
        <v>415</v>
      </c>
      <c r="G23" s="25">
        <v>2</v>
      </c>
      <c r="H23" s="24">
        <v>0</v>
      </c>
      <c r="I23" s="26">
        <f>ROUND(G23*H23,P4)</f>
        <v>0</v>
      </c>
      <c r="L23" s="26">
        <v>0</v>
      </c>
      <c r="M23" s="20">
        <f>ROUND(G23*L23,P4)</f>
        <v>0</v>
      </c>
      <c r="N23" s="21" t="s">
        <v>170</v>
      </c>
      <c r="O23" s="27">
        <f>M23*AA23</f>
        <v>0</v>
      </c>
      <c r="P23">
        <v>3</v>
      </c>
      <c r="AA23">
        <f>IF(P23=1,$O$3,IF(P23=2,$O$4,$O$5))</f>
        <v>0</v>
      </c>
    </row>
    <row r="24" spans="1:27">
      <c r="A24" t="s">
        <v>173</v>
      </c>
      <c r="E24" s="23" t="s">
        <v>170</v>
      </c>
    </row>
    <row r="25" spans="1:27">
      <c r="A25" t="s">
        <v>174</v>
      </c>
      <c r="E25" s="28" t="s">
        <v>231</v>
      </c>
    </row>
    <row r="26" spans="1:27">
      <c r="A26" t="s">
        <v>176</v>
      </c>
      <c r="E26" s="23" t="s">
        <v>170</v>
      </c>
    </row>
    <row r="27" spans="1:27">
      <c r="A27" t="s">
        <v>168</v>
      </c>
      <c r="B27">
        <v>7</v>
      </c>
      <c r="C27" s="22" t="s">
        <v>9835</v>
      </c>
      <c r="D27" t="s">
        <v>170</v>
      </c>
      <c r="E27" s="23" t="s">
        <v>9836</v>
      </c>
      <c r="F27" s="24" t="s">
        <v>9764</v>
      </c>
      <c r="G27" s="25">
        <v>3.2000000000000001E-2</v>
      </c>
      <c r="H27" s="24">
        <v>0</v>
      </c>
      <c r="I27" s="26">
        <f>ROUND(G27*H27,P4)</f>
        <v>0</v>
      </c>
      <c r="L27" s="26">
        <v>0</v>
      </c>
      <c r="M27" s="20">
        <f>ROUND(G27*L27,P4)</f>
        <v>0</v>
      </c>
      <c r="N27" s="21" t="s">
        <v>348</v>
      </c>
      <c r="O27" s="27">
        <f>M27*AA27</f>
        <v>0</v>
      </c>
      <c r="P27">
        <v>3</v>
      </c>
      <c r="AA27">
        <f>IF(P27=1,$O$3,IF(P27=2,$O$4,$O$5))</f>
        <v>0</v>
      </c>
    </row>
    <row r="28" spans="1:27">
      <c r="A28" t="s">
        <v>173</v>
      </c>
      <c r="E28" s="23" t="s">
        <v>170</v>
      </c>
    </row>
    <row r="29" spans="1:27">
      <c r="A29" t="s">
        <v>174</v>
      </c>
      <c r="E29" s="28" t="s">
        <v>9765</v>
      </c>
    </row>
    <row r="30" spans="1:27">
      <c r="A30" t="s">
        <v>176</v>
      </c>
      <c r="E30" s="23" t="s">
        <v>170</v>
      </c>
    </row>
    <row r="31" spans="1:27">
      <c r="A31" t="s">
        <v>168</v>
      </c>
      <c r="B31">
        <v>8</v>
      </c>
      <c r="C31" s="22" t="s">
        <v>9766</v>
      </c>
      <c r="D31" t="s">
        <v>170</v>
      </c>
      <c r="E31" s="23" t="s">
        <v>9767</v>
      </c>
      <c r="F31" s="24" t="s">
        <v>415</v>
      </c>
      <c r="G31" s="25">
        <v>2</v>
      </c>
      <c r="H31" s="24">
        <v>0</v>
      </c>
      <c r="I31" s="26">
        <f>ROUND(G31*H31,P4)</f>
        <v>0</v>
      </c>
      <c r="L31" s="26">
        <v>0</v>
      </c>
      <c r="M31" s="20">
        <f>ROUND(G31*L31,P4)</f>
        <v>0</v>
      </c>
      <c r="N31" s="21" t="s">
        <v>348</v>
      </c>
      <c r="O31" s="27">
        <f>M31*AA31</f>
        <v>0</v>
      </c>
      <c r="P31">
        <v>3</v>
      </c>
      <c r="AA31">
        <f>IF(P31=1,$O$3,IF(P31=2,$O$4,$O$5))</f>
        <v>0</v>
      </c>
    </row>
    <row r="32" spans="1:27">
      <c r="A32" t="s">
        <v>173</v>
      </c>
      <c r="E32" s="23" t="s">
        <v>170</v>
      </c>
    </row>
    <row r="33" spans="1:27">
      <c r="A33" t="s">
        <v>174</v>
      </c>
      <c r="E33" s="28" t="s">
        <v>231</v>
      </c>
    </row>
    <row r="34" spans="1:27">
      <c r="A34" t="s">
        <v>176</v>
      </c>
      <c r="E34" s="23" t="s">
        <v>170</v>
      </c>
    </row>
    <row r="35" spans="1:27">
      <c r="A35" t="s">
        <v>168</v>
      </c>
      <c r="B35">
        <v>9</v>
      </c>
      <c r="C35" s="22" t="s">
        <v>9768</v>
      </c>
      <c r="D35" t="s">
        <v>170</v>
      </c>
      <c r="E35" s="23" t="s">
        <v>9769</v>
      </c>
      <c r="F35" s="24" t="s">
        <v>415</v>
      </c>
      <c r="G35" s="25">
        <v>2</v>
      </c>
      <c r="H35" s="24">
        <v>1E-4</v>
      </c>
      <c r="I35" s="26">
        <f>ROUND(G35*H35,P4)</f>
        <v>0</v>
      </c>
      <c r="L35" s="26">
        <v>0</v>
      </c>
      <c r="M35" s="20">
        <f>ROUND(G35*L35,P4)</f>
        <v>0</v>
      </c>
      <c r="N35" s="21" t="s">
        <v>348</v>
      </c>
      <c r="O35" s="27">
        <f>M35*AA35</f>
        <v>0</v>
      </c>
      <c r="P35">
        <v>3</v>
      </c>
      <c r="AA35">
        <f>IF(P35=1,$O$3,IF(P35=2,$O$4,$O$5))</f>
        <v>0</v>
      </c>
    </row>
    <row r="36" spans="1:27">
      <c r="A36" t="s">
        <v>173</v>
      </c>
      <c r="E36" s="23" t="s">
        <v>170</v>
      </c>
    </row>
    <row r="37" spans="1:27">
      <c r="A37" t="s">
        <v>174</v>
      </c>
      <c r="E37" s="28" t="s">
        <v>231</v>
      </c>
    </row>
    <row r="38" spans="1:27">
      <c r="A38" t="s">
        <v>176</v>
      </c>
      <c r="E38" s="23" t="s">
        <v>170</v>
      </c>
    </row>
    <row r="39" spans="1:27" ht="26.45">
      <c r="A39" t="s">
        <v>168</v>
      </c>
      <c r="B39">
        <v>10</v>
      </c>
      <c r="C39" s="22" t="s">
        <v>9837</v>
      </c>
      <c r="D39" t="s">
        <v>170</v>
      </c>
      <c r="E39" s="23" t="s">
        <v>9838</v>
      </c>
      <c r="F39" s="24" t="s">
        <v>415</v>
      </c>
      <c r="G39" s="25">
        <v>4</v>
      </c>
      <c r="H39" s="24">
        <v>0</v>
      </c>
      <c r="I39" s="26">
        <f>ROUND(G39*H39,P4)</f>
        <v>0</v>
      </c>
      <c r="L39" s="26">
        <v>0</v>
      </c>
      <c r="M39" s="20">
        <f>ROUND(G39*L39,P4)</f>
        <v>0</v>
      </c>
      <c r="N39" s="21" t="s">
        <v>348</v>
      </c>
      <c r="O39" s="27">
        <f>M39*AA39</f>
        <v>0</v>
      </c>
      <c r="P39">
        <v>3</v>
      </c>
      <c r="AA39">
        <f>IF(P39=1,$O$3,IF(P39=2,$O$4,$O$5))</f>
        <v>0</v>
      </c>
    </row>
    <row r="40" spans="1:27">
      <c r="A40" t="s">
        <v>173</v>
      </c>
      <c r="E40" s="23" t="s">
        <v>170</v>
      </c>
    </row>
    <row r="41" spans="1:27">
      <c r="A41" t="s">
        <v>174</v>
      </c>
      <c r="E41" s="28" t="s">
        <v>2525</v>
      </c>
    </row>
    <row r="42" spans="1:27">
      <c r="A42" t="s">
        <v>176</v>
      </c>
      <c r="E42" s="23" t="s">
        <v>170</v>
      </c>
    </row>
    <row r="43" spans="1:27" ht="26.45">
      <c r="A43" t="s">
        <v>168</v>
      </c>
      <c r="B43">
        <v>11</v>
      </c>
      <c r="C43" s="22" t="s">
        <v>9839</v>
      </c>
      <c r="D43" t="s">
        <v>170</v>
      </c>
      <c r="E43" s="23" t="s">
        <v>9840</v>
      </c>
      <c r="F43" s="24" t="s">
        <v>415</v>
      </c>
      <c r="G43" s="25">
        <v>2</v>
      </c>
      <c r="H43" s="24">
        <v>0</v>
      </c>
      <c r="I43" s="26">
        <f>ROUND(G43*H43,P4)</f>
        <v>0</v>
      </c>
      <c r="L43" s="26">
        <v>0</v>
      </c>
      <c r="M43" s="20">
        <f>ROUND(G43*L43,P4)</f>
        <v>0</v>
      </c>
      <c r="N43" s="21" t="s">
        <v>348</v>
      </c>
      <c r="O43" s="27">
        <f>M43*AA43</f>
        <v>0</v>
      </c>
      <c r="P43">
        <v>3</v>
      </c>
      <c r="AA43">
        <f>IF(P43=1,$O$3,IF(P43=2,$O$4,$O$5))</f>
        <v>0</v>
      </c>
    </row>
    <row r="44" spans="1:27">
      <c r="A44" t="s">
        <v>173</v>
      </c>
      <c r="E44" s="23" t="s">
        <v>170</v>
      </c>
    </row>
    <row r="45" spans="1:27">
      <c r="A45" t="s">
        <v>174</v>
      </c>
      <c r="E45" s="28" t="s">
        <v>3092</v>
      </c>
    </row>
    <row r="46" spans="1:27">
      <c r="A46" t="s">
        <v>176</v>
      </c>
      <c r="E46" s="23" t="s">
        <v>170</v>
      </c>
    </row>
    <row r="47" spans="1:27" ht="26.45">
      <c r="A47" t="s">
        <v>168</v>
      </c>
      <c r="B47">
        <v>12</v>
      </c>
      <c r="C47" s="22" t="s">
        <v>9841</v>
      </c>
      <c r="D47" t="s">
        <v>170</v>
      </c>
      <c r="E47" s="23" t="s">
        <v>9842</v>
      </c>
      <c r="F47" s="24" t="s">
        <v>415</v>
      </c>
      <c r="G47" s="25">
        <v>2</v>
      </c>
      <c r="H47" s="24">
        <v>0</v>
      </c>
      <c r="I47" s="26">
        <f>ROUND(G47*H47,P4)</f>
        <v>0</v>
      </c>
      <c r="L47" s="26">
        <v>0</v>
      </c>
      <c r="M47" s="20">
        <f>ROUND(G47*L47,P4)</f>
        <v>0</v>
      </c>
      <c r="N47" s="21" t="s">
        <v>348</v>
      </c>
      <c r="O47" s="27">
        <f>M47*AA47</f>
        <v>0</v>
      </c>
      <c r="P47">
        <v>3</v>
      </c>
      <c r="AA47">
        <f>IF(P47=1,$O$3,IF(P47=2,$O$4,$O$5))</f>
        <v>0</v>
      </c>
    </row>
    <row r="48" spans="1:27">
      <c r="A48" t="s">
        <v>173</v>
      </c>
      <c r="E48" s="23" t="s">
        <v>170</v>
      </c>
    </row>
    <row r="49" spans="1:27">
      <c r="A49" t="s">
        <v>174</v>
      </c>
      <c r="E49" s="28" t="s">
        <v>3092</v>
      </c>
    </row>
    <row r="50" spans="1:27">
      <c r="A50" t="s">
        <v>176</v>
      </c>
      <c r="E50" s="23" t="s">
        <v>170</v>
      </c>
    </row>
    <row r="51" spans="1:27" ht="26.45">
      <c r="A51" t="s">
        <v>168</v>
      </c>
      <c r="B51">
        <v>13</v>
      </c>
      <c r="C51" s="22" t="s">
        <v>9843</v>
      </c>
      <c r="D51" t="s">
        <v>170</v>
      </c>
      <c r="E51" s="23" t="s">
        <v>9844</v>
      </c>
      <c r="F51" s="24" t="s">
        <v>415</v>
      </c>
      <c r="G51" s="25">
        <v>2</v>
      </c>
      <c r="H51" s="24">
        <v>0</v>
      </c>
      <c r="I51" s="26">
        <f>ROUND(G51*H51,P4)</f>
        <v>0</v>
      </c>
      <c r="L51" s="26">
        <v>0</v>
      </c>
      <c r="M51" s="20">
        <f>ROUND(G51*L51,P4)</f>
        <v>0</v>
      </c>
      <c r="N51" s="21" t="s">
        <v>348</v>
      </c>
      <c r="O51" s="27">
        <f>M51*AA51</f>
        <v>0</v>
      </c>
      <c r="P51">
        <v>3</v>
      </c>
      <c r="AA51">
        <f>IF(P51=1,$O$3,IF(P51=2,$O$4,$O$5))</f>
        <v>0</v>
      </c>
    </row>
    <row r="52" spans="1:27">
      <c r="A52" t="s">
        <v>173</v>
      </c>
      <c r="E52" s="23" t="s">
        <v>170</v>
      </c>
    </row>
    <row r="53" spans="1:27">
      <c r="A53" t="s">
        <v>174</v>
      </c>
      <c r="E53" s="28" t="s">
        <v>3092</v>
      </c>
    </row>
    <row r="54" spans="1:27">
      <c r="A54" t="s">
        <v>176</v>
      </c>
      <c r="E54" s="23" t="s">
        <v>170</v>
      </c>
    </row>
    <row r="55" spans="1:27" ht="26.45">
      <c r="A55" t="s">
        <v>168</v>
      </c>
      <c r="B55">
        <v>14</v>
      </c>
      <c r="C55" s="22" t="s">
        <v>9845</v>
      </c>
      <c r="D55" t="s">
        <v>170</v>
      </c>
      <c r="E55" s="23" t="s">
        <v>9846</v>
      </c>
      <c r="F55" s="24" t="s">
        <v>415</v>
      </c>
      <c r="G55" s="25">
        <v>1</v>
      </c>
      <c r="H55" s="24">
        <v>0</v>
      </c>
      <c r="I55" s="26">
        <f>ROUND(G55*H55,P4)</f>
        <v>0</v>
      </c>
      <c r="L55" s="26">
        <v>0</v>
      </c>
      <c r="M55" s="20">
        <f>ROUND(G55*L55,P4)</f>
        <v>0</v>
      </c>
      <c r="N55" s="21" t="s">
        <v>348</v>
      </c>
      <c r="O55" s="27">
        <f>M55*AA55</f>
        <v>0</v>
      </c>
      <c r="P55">
        <v>3</v>
      </c>
      <c r="AA55">
        <f>IF(P55=1,$O$3,IF(P55=2,$O$4,$O$5))</f>
        <v>0</v>
      </c>
    </row>
    <row r="56" spans="1:27">
      <c r="A56" t="s">
        <v>173</v>
      </c>
      <c r="E56" s="23" t="s">
        <v>170</v>
      </c>
    </row>
    <row r="57" spans="1:27">
      <c r="A57" t="s">
        <v>174</v>
      </c>
      <c r="E57" s="28" t="s">
        <v>193</v>
      </c>
    </row>
    <row r="58" spans="1:27">
      <c r="A58" t="s">
        <v>176</v>
      </c>
      <c r="E58" s="23" t="s">
        <v>170</v>
      </c>
    </row>
    <row r="59" spans="1:27" ht="26.45">
      <c r="A59" t="s">
        <v>168</v>
      </c>
      <c r="B59">
        <v>15</v>
      </c>
      <c r="C59" s="22" t="s">
        <v>9847</v>
      </c>
      <c r="D59" t="s">
        <v>170</v>
      </c>
      <c r="E59" s="23" t="s">
        <v>9848</v>
      </c>
      <c r="F59" s="24" t="s">
        <v>415</v>
      </c>
      <c r="G59" s="25">
        <v>1</v>
      </c>
      <c r="H59" s="24">
        <v>0</v>
      </c>
      <c r="I59" s="26">
        <f>ROUND(G59*H59,P4)</f>
        <v>0</v>
      </c>
      <c r="L59" s="26">
        <v>0</v>
      </c>
      <c r="M59" s="20">
        <f>ROUND(G59*L59,P4)</f>
        <v>0</v>
      </c>
      <c r="N59" s="21" t="s">
        <v>348</v>
      </c>
      <c r="O59" s="27">
        <f>M59*AA59</f>
        <v>0</v>
      </c>
      <c r="P59">
        <v>3</v>
      </c>
      <c r="AA59">
        <f>IF(P59=1,$O$3,IF(P59=2,$O$4,$O$5))</f>
        <v>0</v>
      </c>
    </row>
    <row r="60" spans="1:27">
      <c r="A60" t="s">
        <v>173</v>
      </c>
      <c r="E60" s="23" t="s">
        <v>170</v>
      </c>
    </row>
    <row r="61" spans="1:27">
      <c r="A61" t="s">
        <v>174</v>
      </c>
      <c r="E61" s="28" t="s">
        <v>193</v>
      </c>
    </row>
    <row r="62" spans="1:27">
      <c r="A62" t="s">
        <v>176</v>
      </c>
      <c r="E62" s="23" t="s">
        <v>170</v>
      </c>
    </row>
    <row r="63" spans="1:27">
      <c r="A63" t="s">
        <v>165</v>
      </c>
      <c r="C63" s="18" t="s">
        <v>9772</v>
      </c>
      <c r="E63" s="19" t="s">
        <v>9773</v>
      </c>
      <c r="L63" s="20">
        <f>SUMIFS(L64:L123,A64:A123,"P")</f>
        <v>0</v>
      </c>
      <c r="M63" s="20">
        <f>SUMIFS(M64:M123,A64:A123,"P")</f>
        <v>0</v>
      </c>
      <c r="N63" s="21"/>
    </row>
    <row r="64" spans="1:27">
      <c r="A64" t="s">
        <v>168</v>
      </c>
      <c r="B64">
        <v>16</v>
      </c>
      <c r="C64" s="22" t="s">
        <v>9774</v>
      </c>
      <c r="D64" t="s">
        <v>170</v>
      </c>
      <c r="E64" s="23" t="s">
        <v>9775</v>
      </c>
      <c r="F64" s="24" t="s">
        <v>9764</v>
      </c>
      <c r="G64" s="25">
        <v>6.4000000000000001E-2</v>
      </c>
      <c r="H64" s="24">
        <v>8.8000000000000005E-3</v>
      </c>
      <c r="I64" s="26">
        <f>ROUND(G64*H64,P4)</f>
        <v>0</v>
      </c>
      <c r="L64" s="26">
        <v>0</v>
      </c>
      <c r="M64" s="20">
        <f>ROUND(G64*L64,P4)</f>
        <v>0</v>
      </c>
      <c r="N64" s="21" t="s">
        <v>348</v>
      </c>
      <c r="O64" s="27">
        <f>M64*AA64</f>
        <v>0</v>
      </c>
      <c r="P64">
        <v>3</v>
      </c>
      <c r="AA64">
        <f>IF(P64=1,$O$3,IF(P64=2,$O$4,$O$5))</f>
        <v>0</v>
      </c>
    </row>
    <row r="65" spans="1:27">
      <c r="A65" t="s">
        <v>173</v>
      </c>
      <c r="E65" s="23" t="s">
        <v>170</v>
      </c>
    </row>
    <row r="66" spans="1:27">
      <c r="A66" t="s">
        <v>174</v>
      </c>
      <c r="E66" s="28" t="s">
        <v>9776</v>
      </c>
    </row>
    <row r="67" spans="1:27">
      <c r="A67" t="s">
        <v>176</v>
      </c>
      <c r="E67" s="23" t="s">
        <v>170</v>
      </c>
    </row>
    <row r="68" spans="1:27">
      <c r="A68" t="s">
        <v>168</v>
      </c>
      <c r="B68">
        <v>17</v>
      </c>
      <c r="C68" s="22" t="s">
        <v>9777</v>
      </c>
      <c r="D68" t="s">
        <v>170</v>
      </c>
      <c r="E68" s="23" t="s">
        <v>9778</v>
      </c>
      <c r="F68" s="24" t="s">
        <v>433</v>
      </c>
      <c r="G68" s="25">
        <v>12.8</v>
      </c>
      <c r="H68" s="24">
        <v>0</v>
      </c>
      <c r="I68" s="26">
        <f>ROUND(G68*H68,P4)</f>
        <v>0</v>
      </c>
      <c r="L68" s="26">
        <v>0</v>
      </c>
      <c r="M68" s="20">
        <f>ROUND(G68*L68,P4)</f>
        <v>0</v>
      </c>
      <c r="N68" s="21" t="s">
        <v>348</v>
      </c>
      <c r="O68" s="27">
        <f>M68*AA68</f>
        <v>0</v>
      </c>
      <c r="P68">
        <v>3</v>
      </c>
      <c r="AA68">
        <f>IF(P68=1,$O$3,IF(P68=2,$O$4,$O$5))</f>
        <v>0</v>
      </c>
    </row>
    <row r="69" spans="1:27">
      <c r="A69" t="s">
        <v>173</v>
      </c>
      <c r="E69" s="23" t="s">
        <v>170</v>
      </c>
    </row>
    <row r="70" spans="1:27">
      <c r="A70" t="s">
        <v>174</v>
      </c>
      <c r="E70" s="28" t="s">
        <v>9849</v>
      </c>
    </row>
    <row r="71" spans="1:27">
      <c r="A71" t="s">
        <v>176</v>
      </c>
      <c r="E71" s="23" t="s">
        <v>170</v>
      </c>
    </row>
    <row r="72" spans="1:27">
      <c r="A72" t="s">
        <v>168</v>
      </c>
      <c r="B72">
        <v>18</v>
      </c>
      <c r="C72" s="22" t="s">
        <v>397</v>
      </c>
      <c r="D72" t="s">
        <v>170</v>
      </c>
      <c r="E72" s="23" t="s">
        <v>398</v>
      </c>
      <c r="F72" s="24" t="s">
        <v>317</v>
      </c>
      <c r="G72" s="25">
        <v>64</v>
      </c>
      <c r="H72" s="24">
        <v>9.0000000000000006E-5</v>
      </c>
      <c r="I72" s="26">
        <f>ROUND(G72*H72,P4)</f>
        <v>0</v>
      </c>
      <c r="L72" s="26">
        <v>0</v>
      </c>
      <c r="M72" s="20">
        <f>ROUND(G72*L72,P4)</f>
        <v>0</v>
      </c>
      <c r="N72" s="21" t="s">
        <v>348</v>
      </c>
      <c r="O72" s="27">
        <f>M72*AA72</f>
        <v>0</v>
      </c>
      <c r="P72">
        <v>3</v>
      </c>
      <c r="AA72">
        <f>IF(P72=1,$O$3,IF(P72=2,$O$4,$O$5))</f>
        <v>0</v>
      </c>
    </row>
    <row r="73" spans="1:27">
      <c r="A73" t="s">
        <v>173</v>
      </c>
      <c r="E73" s="23" t="s">
        <v>170</v>
      </c>
    </row>
    <row r="74" spans="1:27">
      <c r="A74" t="s">
        <v>174</v>
      </c>
      <c r="E74" s="28" t="s">
        <v>5347</v>
      </c>
    </row>
    <row r="75" spans="1:27">
      <c r="A75" t="s">
        <v>176</v>
      </c>
      <c r="E75" s="23" t="s">
        <v>170</v>
      </c>
    </row>
    <row r="76" spans="1:27">
      <c r="A76" t="s">
        <v>168</v>
      </c>
      <c r="B76">
        <v>19</v>
      </c>
      <c r="C76" s="22" t="s">
        <v>9850</v>
      </c>
      <c r="D76" t="s">
        <v>170</v>
      </c>
      <c r="E76" s="23" t="s">
        <v>9851</v>
      </c>
      <c r="F76" s="24" t="s">
        <v>317</v>
      </c>
      <c r="G76" s="25">
        <v>76.8</v>
      </c>
      <c r="H76" s="24">
        <v>2.0000000000000002E-5</v>
      </c>
      <c r="I76" s="26">
        <f>ROUND(G76*H76,P4)</f>
        <v>0</v>
      </c>
      <c r="L76" s="26">
        <v>0</v>
      </c>
      <c r="M76" s="20">
        <f>ROUND(G76*L76,P4)</f>
        <v>0</v>
      </c>
      <c r="N76" s="21" t="s">
        <v>348</v>
      </c>
      <c r="O76" s="27">
        <f>M76*AA76</f>
        <v>0</v>
      </c>
      <c r="P76">
        <v>3</v>
      </c>
      <c r="AA76">
        <f>IF(P76=1,$O$3,IF(P76=2,$O$4,$O$5))</f>
        <v>0</v>
      </c>
    </row>
    <row r="77" spans="1:27">
      <c r="A77" t="s">
        <v>173</v>
      </c>
      <c r="E77" s="23" t="s">
        <v>170</v>
      </c>
    </row>
    <row r="78" spans="1:27">
      <c r="A78" t="s">
        <v>174</v>
      </c>
      <c r="E78" s="28" t="s">
        <v>9852</v>
      </c>
    </row>
    <row r="79" spans="1:27">
      <c r="A79" t="s">
        <v>176</v>
      </c>
      <c r="E79" s="23" t="s">
        <v>170</v>
      </c>
    </row>
    <row r="80" spans="1:27" ht="26.45">
      <c r="A80" t="s">
        <v>168</v>
      </c>
      <c r="B80">
        <v>20</v>
      </c>
      <c r="C80" s="22" t="s">
        <v>9780</v>
      </c>
      <c r="D80" t="s">
        <v>170</v>
      </c>
      <c r="E80" s="23" t="s">
        <v>9781</v>
      </c>
      <c r="F80" s="24" t="s">
        <v>317</v>
      </c>
      <c r="G80" s="25">
        <v>64</v>
      </c>
      <c r="H80" s="24">
        <v>0.22563</v>
      </c>
      <c r="I80" s="26">
        <f>ROUND(G80*H80,P4)</f>
        <v>0</v>
      </c>
      <c r="L80" s="26">
        <v>0</v>
      </c>
      <c r="M80" s="20">
        <f>ROUND(G80*L80,P4)</f>
        <v>0</v>
      </c>
      <c r="N80" s="21" t="s">
        <v>348</v>
      </c>
      <c r="O80" s="27">
        <f>M80*AA80</f>
        <v>0</v>
      </c>
      <c r="P80">
        <v>3</v>
      </c>
      <c r="AA80">
        <f>IF(P80=1,$O$3,IF(P80=2,$O$4,$O$5))</f>
        <v>0</v>
      </c>
    </row>
    <row r="81" spans="1:27">
      <c r="A81" t="s">
        <v>173</v>
      </c>
      <c r="E81" s="23" t="s">
        <v>170</v>
      </c>
    </row>
    <row r="82" spans="1:27">
      <c r="A82" t="s">
        <v>174</v>
      </c>
      <c r="E82" s="28" t="s">
        <v>9853</v>
      </c>
    </row>
    <row r="83" spans="1:27">
      <c r="A83" t="s">
        <v>176</v>
      </c>
      <c r="E83" s="23" t="s">
        <v>170</v>
      </c>
    </row>
    <row r="84" spans="1:27">
      <c r="A84" t="s">
        <v>168</v>
      </c>
      <c r="B84">
        <v>21</v>
      </c>
      <c r="C84" s="22" t="s">
        <v>9782</v>
      </c>
      <c r="D84" t="s">
        <v>170</v>
      </c>
      <c r="E84" s="23" t="s">
        <v>9783</v>
      </c>
      <c r="F84" s="24" t="s">
        <v>317</v>
      </c>
      <c r="G84" s="25">
        <v>64</v>
      </c>
      <c r="H84" s="24">
        <v>7.7999999999999999E-4</v>
      </c>
      <c r="I84" s="26">
        <f>ROUND(G84*H84,P4)</f>
        <v>0</v>
      </c>
      <c r="L84" s="26">
        <v>0</v>
      </c>
      <c r="M84" s="20">
        <f>ROUND(G84*L84,P4)</f>
        <v>0</v>
      </c>
      <c r="N84" s="21" t="s">
        <v>348</v>
      </c>
      <c r="O84" s="27">
        <f>M84*AA84</f>
        <v>0</v>
      </c>
      <c r="P84">
        <v>3</v>
      </c>
      <c r="AA84">
        <f>IF(P84=1,$O$3,IF(P84=2,$O$4,$O$5))</f>
        <v>0</v>
      </c>
    </row>
    <row r="85" spans="1:27">
      <c r="A85" t="s">
        <v>173</v>
      </c>
      <c r="E85" s="23" t="s">
        <v>170</v>
      </c>
    </row>
    <row r="86" spans="1:27">
      <c r="A86" t="s">
        <v>174</v>
      </c>
      <c r="E86" s="28" t="s">
        <v>5347</v>
      </c>
    </row>
    <row r="87" spans="1:27">
      <c r="A87" t="s">
        <v>176</v>
      </c>
      <c r="E87" s="23" t="s">
        <v>170</v>
      </c>
    </row>
    <row r="88" spans="1:27" ht="26.45">
      <c r="A88" t="s">
        <v>168</v>
      </c>
      <c r="B88">
        <v>22</v>
      </c>
      <c r="C88" s="22" t="s">
        <v>9854</v>
      </c>
      <c r="D88" t="s">
        <v>170</v>
      </c>
      <c r="E88" s="23" t="s">
        <v>9855</v>
      </c>
      <c r="F88" s="24" t="s">
        <v>317</v>
      </c>
      <c r="G88" s="25">
        <v>96</v>
      </c>
      <c r="H88" s="24">
        <v>0.27030999999999999</v>
      </c>
      <c r="I88" s="26">
        <f>ROUND(G88*H88,P4)</f>
        <v>0</v>
      </c>
      <c r="L88" s="26">
        <v>0</v>
      </c>
      <c r="M88" s="20">
        <f>ROUND(G88*L88,P4)</f>
        <v>0</v>
      </c>
      <c r="N88" s="21" t="s">
        <v>348</v>
      </c>
      <c r="O88" s="27">
        <f>M88*AA88</f>
        <v>0</v>
      </c>
      <c r="P88">
        <v>3</v>
      </c>
      <c r="AA88">
        <f>IF(P88=1,$O$3,IF(P88=2,$O$4,$O$5))</f>
        <v>0</v>
      </c>
    </row>
    <row r="89" spans="1:27">
      <c r="A89" t="s">
        <v>173</v>
      </c>
      <c r="E89" s="23" t="s">
        <v>170</v>
      </c>
    </row>
    <row r="90" spans="1:27">
      <c r="A90" t="s">
        <v>174</v>
      </c>
      <c r="E90" s="28" t="s">
        <v>9856</v>
      </c>
    </row>
    <row r="91" spans="1:27">
      <c r="A91" t="s">
        <v>176</v>
      </c>
      <c r="E91" s="23" t="s">
        <v>170</v>
      </c>
    </row>
    <row r="92" spans="1:27">
      <c r="A92" t="s">
        <v>168</v>
      </c>
      <c r="B92">
        <v>23</v>
      </c>
      <c r="C92" s="22" t="s">
        <v>9857</v>
      </c>
      <c r="D92" t="s">
        <v>170</v>
      </c>
      <c r="E92" s="23" t="s">
        <v>9858</v>
      </c>
      <c r="F92" s="24" t="s">
        <v>317</v>
      </c>
      <c r="G92" s="25">
        <v>96</v>
      </c>
      <c r="H92" s="24">
        <v>1.2800000000000001E-3</v>
      </c>
      <c r="I92" s="26">
        <f>ROUND(G92*H92,P4)</f>
        <v>0</v>
      </c>
      <c r="L92" s="26">
        <v>0</v>
      </c>
      <c r="M92" s="20">
        <f>ROUND(G92*L92,P4)</f>
        <v>0</v>
      </c>
      <c r="N92" s="21" t="s">
        <v>348</v>
      </c>
      <c r="O92" s="27">
        <f>M92*AA92</f>
        <v>0</v>
      </c>
      <c r="P92">
        <v>3</v>
      </c>
      <c r="AA92">
        <f>IF(P92=1,$O$3,IF(P92=2,$O$4,$O$5))</f>
        <v>0</v>
      </c>
    </row>
    <row r="93" spans="1:27">
      <c r="A93" t="s">
        <v>173</v>
      </c>
      <c r="E93" s="23" t="s">
        <v>170</v>
      </c>
    </row>
    <row r="94" spans="1:27">
      <c r="A94" t="s">
        <v>174</v>
      </c>
      <c r="E94" s="28" t="s">
        <v>883</v>
      </c>
    </row>
    <row r="95" spans="1:27">
      <c r="A95" t="s">
        <v>176</v>
      </c>
      <c r="E95" s="23" t="s">
        <v>170</v>
      </c>
    </row>
    <row r="96" spans="1:27" ht="26.45">
      <c r="A96" t="s">
        <v>168</v>
      </c>
      <c r="B96">
        <v>24</v>
      </c>
      <c r="C96" s="22" t="s">
        <v>9859</v>
      </c>
      <c r="D96" t="s">
        <v>170</v>
      </c>
      <c r="E96" s="23" t="s">
        <v>9860</v>
      </c>
      <c r="F96" s="24" t="s">
        <v>317</v>
      </c>
      <c r="G96" s="25">
        <v>32</v>
      </c>
      <c r="H96" s="24">
        <v>0.29268</v>
      </c>
      <c r="I96" s="26">
        <f>ROUND(G96*H96,P4)</f>
        <v>0</v>
      </c>
      <c r="L96" s="26">
        <v>0</v>
      </c>
      <c r="M96" s="20">
        <f>ROUND(G96*L96,P4)</f>
        <v>0</v>
      </c>
      <c r="N96" s="21" t="s">
        <v>348</v>
      </c>
      <c r="O96" s="27">
        <f>M96*AA96</f>
        <v>0</v>
      </c>
      <c r="P96">
        <v>3</v>
      </c>
      <c r="AA96">
        <f>IF(P96=1,$O$3,IF(P96=2,$O$4,$O$5))</f>
        <v>0</v>
      </c>
    </row>
    <row r="97" spans="1:27">
      <c r="A97" t="s">
        <v>173</v>
      </c>
      <c r="E97" s="23" t="s">
        <v>170</v>
      </c>
    </row>
    <row r="98" spans="1:27">
      <c r="A98" t="s">
        <v>174</v>
      </c>
      <c r="E98" s="28" t="s">
        <v>7332</v>
      </c>
    </row>
    <row r="99" spans="1:27">
      <c r="A99" t="s">
        <v>176</v>
      </c>
      <c r="E99" s="23" t="s">
        <v>170</v>
      </c>
    </row>
    <row r="100" spans="1:27">
      <c r="A100" t="s">
        <v>168</v>
      </c>
      <c r="B100">
        <v>25</v>
      </c>
      <c r="C100" s="22" t="s">
        <v>7818</v>
      </c>
      <c r="D100" t="s">
        <v>170</v>
      </c>
      <c r="E100" s="23" t="s">
        <v>9861</v>
      </c>
      <c r="F100" s="24" t="s">
        <v>415</v>
      </c>
      <c r="G100" s="25">
        <v>28</v>
      </c>
      <c r="H100" s="24">
        <v>0</v>
      </c>
      <c r="I100" s="26">
        <f>ROUND(G100*H100,P4)</f>
        <v>0</v>
      </c>
      <c r="L100" s="26">
        <v>0</v>
      </c>
      <c r="M100" s="20">
        <f>ROUND(G100*L100,P4)</f>
        <v>0</v>
      </c>
      <c r="N100" s="21" t="s">
        <v>170</v>
      </c>
      <c r="O100" s="27">
        <f>M100*AA100</f>
        <v>0</v>
      </c>
      <c r="P100">
        <v>3</v>
      </c>
      <c r="AA100">
        <f>IF(P100=1,$O$3,IF(P100=2,$O$4,$O$5))</f>
        <v>0</v>
      </c>
    </row>
    <row r="101" spans="1:27">
      <c r="A101" t="s">
        <v>173</v>
      </c>
      <c r="E101" s="23" t="s">
        <v>170</v>
      </c>
    </row>
    <row r="102" spans="1:27">
      <c r="A102" t="s">
        <v>174</v>
      </c>
      <c r="E102" s="28" t="s">
        <v>965</v>
      </c>
    </row>
    <row r="103" spans="1:27">
      <c r="A103" t="s">
        <v>176</v>
      </c>
      <c r="E103" s="23" t="s">
        <v>170</v>
      </c>
    </row>
    <row r="104" spans="1:27">
      <c r="A104" t="s">
        <v>168</v>
      </c>
      <c r="B104">
        <v>26</v>
      </c>
      <c r="C104" s="22" t="s">
        <v>7342</v>
      </c>
      <c r="D104" t="s">
        <v>170</v>
      </c>
      <c r="E104" s="23" t="s">
        <v>9862</v>
      </c>
      <c r="F104" s="24" t="s">
        <v>415</v>
      </c>
      <c r="G104" s="25">
        <v>2</v>
      </c>
      <c r="H104" s="24">
        <v>0</v>
      </c>
      <c r="I104" s="26">
        <f>ROUND(G104*H104,P4)</f>
        <v>0</v>
      </c>
      <c r="L104" s="26">
        <v>0</v>
      </c>
      <c r="M104" s="20">
        <f>ROUND(G104*L104,P4)</f>
        <v>0</v>
      </c>
      <c r="N104" s="21" t="s">
        <v>170</v>
      </c>
      <c r="O104" s="27">
        <f>M104*AA104</f>
        <v>0</v>
      </c>
      <c r="P104">
        <v>3</v>
      </c>
      <c r="AA104">
        <f>IF(P104=1,$O$3,IF(P104=2,$O$4,$O$5))</f>
        <v>0</v>
      </c>
    </row>
    <row r="105" spans="1:27">
      <c r="A105" t="s">
        <v>173</v>
      </c>
      <c r="E105" s="23" t="s">
        <v>170</v>
      </c>
    </row>
    <row r="106" spans="1:27">
      <c r="A106" t="s">
        <v>174</v>
      </c>
      <c r="E106" s="28" t="s">
        <v>231</v>
      </c>
    </row>
    <row r="107" spans="1:27">
      <c r="A107" t="s">
        <v>176</v>
      </c>
      <c r="E107" s="23" t="s">
        <v>170</v>
      </c>
    </row>
    <row r="108" spans="1:27" ht="26.45">
      <c r="A108" t="s">
        <v>168</v>
      </c>
      <c r="B108">
        <v>27</v>
      </c>
      <c r="C108" s="22" t="s">
        <v>9784</v>
      </c>
      <c r="D108" t="s">
        <v>170</v>
      </c>
      <c r="E108" s="23" t="s">
        <v>9785</v>
      </c>
      <c r="F108" s="24" t="s">
        <v>317</v>
      </c>
      <c r="G108" s="25">
        <v>32</v>
      </c>
      <c r="H108" s="24">
        <v>0</v>
      </c>
      <c r="I108" s="26">
        <f>ROUND(G108*H108,P4)</f>
        <v>0</v>
      </c>
      <c r="L108" s="26">
        <v>0</v>
      </c>
      <c r="M108" s="20">
        <f>ROUND(G108*L108,P4)</f>
        <v>0</v>
      </c>
      <c r="N108" s="21" t="s">
        <v>348</v>
      </c>
      <c r="O108" s="27">
        <f>M108*AA108</f>
        <v>0</v>
      </c>
      <c r="P108">
        <v>3</v>
      </c>
      <c r="AA108">
        <f>IF(P108=1,$O$3,IF(P108=2,$O$4,$O$5))</f>
        <v>0</v>
      </c>
    </row>
    <row r="109" spans="1:27">
      <c r="A109" t="s">
        <v>173</v>
      </c>
      <c r="E109" s="23" t="s">
        <v>170</v>
      </c>
    </row>
    <row r="110" spans="1:27">
      <c r="A110" t="s">
        <v>174</v>
      </c>
      <c r="E110" s="28" t="s">
        <v>7332</v>
      </c>
    </row>
    <row r="111" spans="1:27">
      <c r="A111" t="s">
        <v>176</v>
      </c>
      <c r="E111" s="23" t="s">
        <v>170</v>
      </c>
    </row>
    <row r="112" spans="1:27">
      <c r="A112" t="s">
        <v>168</v>
      </c>
      <c r="B112">
        <v>28</v>
      </c>
      <c r="C112" s="22" t="s">
        <v>9786</v>
      </c>
      <c r="D112" t="s">
        <v>170</v>
      </c>
      <c r="E112" s="23" t="s">
        <v>9787</v>
      </c>
      <c r="F112" s="24" t="s">
        <v>317</v>
      </c>
      <c r="G112" s="25">
        <v>32</v>
      </c>
      <c r="H112" s="24">
        <v>2.0000000000000001E-4</v>
      </c>
      <c r="I112" s="26">
        <f>ROUND(G112*H112,P4)</f>
        <v>0</v>
      </c>
      <c r="L112" s="26">
        <v>0</v>
      </c>
      <c r="M112" s="20">
        <f>ROUND(G112*L112,P4)</f>
        <v>0</v>
      </c>
      <c r="N112" s="21" t="s">
        <v>348</v>
      </c>
      <c r="O112" s="27">
        <f>M112*AA112</f>
        <v>0</v>
      </c>
      <c r="P112">
        <v>3</v>
      </c>
      <c r="AA112">
        <f>IF(P112=1,$O$3,IF(P112=2,$O$4,$O$5))</f>
        <v>0</v>
      </c>
    </row>
    <row r="113" spans="1:27">
      <c r="A113" t="s">
        <v>173</v>
      </c>
      <c r="E113" s="23" t="s">
        <v>170</v>
      </c>
    </row>
    <row r="114" spans="1:27">
      <c r="A114" t="s">
        <v>174</v>
      </c>
      <c r="E114" s="28" t="s">
        <v>402</v>
      </c>
    </row>
    <row r="115" spans="1:27">
      <c r="A115" t="s">
        <v>176</v>
      </c>
      <c r="E115" s="23" t="s">
        <v>170</v>
      </c>
    </row>
    <row r="116" spans="1:27">
      <c r="A116" t="s">
        <v>168</v>
      </c>
      <c r="B116">
        <v>29</v>
      </c>
      <c r="C116" s="22" t="s">
        <v>9788</v>
      </c>
      <c r="D116" t="s">
        <v>170</v>
      </c>
      <c r="E116" s="23" t="s">
        <v>9789</v>
      </c>
      <c r="F116" s="24" t="s">
        <v>172</v>
      </c>
      <c r="G116" s="25">
        <v>49.942999999999998</v>
      </c>
      <c r="H116" s="24">
        <v>0</v>
      </c>
      <c r="I116" s="26">
        <f>ROUND(G116*H116,P4)</f>
        <v>0</v>
      </c>
      <c r="L116" s="26">
        <v>0</v>
      </c>
      <c r="M116" s="20">
        <f>ROUND(G116*L116,P4)</f>
        <v>0</v>
      </c>
      <c r="N116" s="21" t="s">
        <v>348</v>
      </c>
      <c r="O116" s="27">
        <f>M116*AA116</f>
        <v>0</v>
      </c>
      <c r="P116">
        <v>3</v>
      </c>
      <c r="AA116">
        <f>IF(P116=1,$O$3,IF(P116=2,$O$4,$O$5))</f>
        <v>0</v>
      </c>
    </row>
    <row r="117" spans="1:27">
      <c r="A117" t="s">
        <v>173</v>
      </c>
      <c r="E117" s="23" t="s">
        <v>170</v>
      </c>
    </row>
    <row r="118" spans="1:27">
      <c r="A118" t="s">
        <v>174</v>
      </c>
      <c r="E118" s="28" t="s">
        <v>9863</v>
      </c>
    </row>
    <row r="119" spans="1:27">
      <c r="A119" t="s">
        <v>176</v>
      </c>
      <c r="E119" s="23" t="s">
        <v>170</v>
      </c>
    </row>
    <row r="120" spans="1:27" ht="26.45">
      <c r="A120" t="s">
        <v>168</v>
      </c>
      <c r="B120">
        <v>30</v>
      </c>
      <c r="C120" s="22" t="s">
        <v>9791</v>
      </c>
      <c r="D120" t="s">
        <v>170</v>
      </c>
      <c r="E120" s="23" t="s">
        <v>9792</v>
      </c>
      <c r="F120" s="24" t="s">
        <v>172</v>
      </c>
      <c r="G120" s="25">
        <v>1448.347</v>
      </c>
      <c r="H120" s="24">
        <v>0</v>
      </c>
      <c r="I120" s="26">
        <f>ROUND(G120*H120,P4)</f>
        <v>0</v>
      </c>
      <c r="L120" s="26">
        <v>0</v>
      </c>
      <c r="M120" s="20">
        <f>ROUND(G120*L120,P4)</f>
        <v>0</v>
      </c>
      <c r="N120" s="21" t="s">
        <v>348</v>
      </c>
      <c r="O120" s="27">
        <f>M120*AA120</f>
        <v>0</v>
      </c>
      <c r="P120">
        <v>3</v>
      </c>
      <c r="AA120">
        <f>IF(P120=1,$O$3,IF(P120=2,$O$4,$O$5))</f>
        <v>0</v>
      </c>
    </row>
    <row r="121" spans="1:27">
      <c r="A121" t="s">
        <v>173</v>
      </c>
      <c r="E121" s="23" t="s">
        <v>170</v>
      </c>
    </row>
    <row r="122" spans="1:27">
      <c r="A122" t="s">
        <v>174</v>
      </c>
      <c r="E122" s="28" t="s">
        <v>9864</v>
      </c>
    </row>
    <row r="123" spans="1:27">
      <c r="A123" t="s">
        <v>176</v>
      </c>
      <c r="E123" s="23" t="s">
        <v>170</v>
      </c>
    </row>
    <row r="124" spans="1:27">
      <c r="A124" t="s">
        <v>165</v>
      </c>
      <c r="C124" s="18" t="s">
        <v>463</v>
      </c>
      <c r="E124" s="19" t="s">
        <v>9794</v>
      </c>
      <c r="L124" s="20">
        <f>SUMIFS(L125:L128,A125:A128,"P")</f>
        <v>0</v>
      </c>
      <c r="M124" s="20">
        <f>SUMIFS(M125:M128,A125:A128,"P")</f>
        <v>0</v>
      </c>
      <c r="N124" s="21"/>
    </row>
    <row r="125" spans="1:27">
      <c r="A125" t="s">
        <v>168</v>
      </c>
      <c r="B125">
        <v>2</v>
      </c>
      <c r="C125" s="22" t="s">
        <v>9865</v>
      </c>
      <c r="D125" t="s">
        <v>170</v>
      </c>
      <c r="E125" s="23" t="s">
        <v>9866</v>
      </c>
      <c r="F125" s="24" t="s">
        <v>415</v>
      </c>
      <c r="G125" s="25">
        <v>8</v>
      </c>
      <c r="H125" s="24">
        <v>0</v>
      </c>
      <c r="I125" s="26">
        <f>ROUND(G125*H125,P4)</f>
        <v>0</v>
      </c>
      <c r="L125" s="26">
        <v>0</v>
      </c>
      <c r="M125" s="20">
        <f>ROUND(G125*L125,P4)</f>
        <v>0</v>
      </c>
      <c r="N125" s="21" t="s">
        <v>348</v>
      </c>
      <c r="O125" s="27">
        <f>M125*AA125</f>
        <v>0</v>
      </c>
      <c r="P125">
        <v>3</v>
      </c>
      <c r="AA125">
        <f>IF(P125=1,$O$3,IF(P125=2,$O$4,$O$5))</f>
        <v>0</v>
      </c>
    </row>
    <row r="126" spans="1:27" ht="39.6">
      <c r="A126" t="s">
        <v>173</v>
      </c>
      <c r="E126" s="23" t="s">
        <v>9867</v>
      </c>
    </row>
    <row r="127" spans="1:27">
      <c r="A127" t="s">
        <v>174</v>
      </c>
      <c r="E127" s="28" t="s">
        <v>8831</v>
      </c>
    </row>
    <row r="128" spans="1:27">
      <c r="A128" t="s">
        <v>176</v>
      </c>
      <c r="E128" s="23" t="s">
        <v>170</v>
      </c>
    </row>
    <row r="129" spans="1:27">
      <c r="A129" t="s">
        <v>165</v>
      </c>
      <c r="C129" s="18" t="s">
        <v>166</v>
      </c>
      <c r="E129" s="19" t="s">
        <v>167</v>
      </c>
      <c r="L129" s="20">
        <f>SUMIFS(L130:L133,A130:A133,"P")</f>
        <v>0</v>
      </c>
      <c r="M129" s="20">
        <f>SUMIFS(M130:M133,A130:A133,"P")</f>
        <v>0</v>
      </c>
      <c r="N129" s="21"/>
    </row>
    <row r="130" spans="1:27">
      <c r="A130" t="s">
        <v>168</v>
      </c>
      <c r="B130">
        <v>1</v>
      </c>
      <c r="C130" s="22" t="s">
        <v>459</v>
      </c>
      <c r="D130" t="s">
        <v>170</v>
      </c>
      <c r="E130" s="23" t="s">
        <v>460</v>
      </c>
      <c r="F130" s="24" t="s">
        <v>172</v>
      </c>
      <c r="G130" s="25">
        <v>23.04</v>
      </c>
      <c r="H130" s="24">
        <v>0</v>
      </c>
      <c r="I130" s="26">
        <f>ROUND(G130*H130,P4)</f>
        <v>0</v>
      </c>
      <c r="L130" s="26">
        <v>0</v>
      </c>
      <c r="M130" s="20">
        <f>ROUND(G130*L130,P4)</f>
        <v>0</v>
      </c>
      <c r="N130" s="21" t="s">
        <v>170</v>
      </c>
      <c r="O130" s="27">
        <f>M130*AA130</f>
        <v>0</v>
      </c>
      <c r="P130">
        <v>3</v>
      </c>
      <c r="AA130">
        <f>IF(P130=1,$O$3,IF(P130=2,$O$4,$O$5))</f>
        <v>0</v>
      </c>
    </row>
    <row r="131" spans="1:27">
      <c r="A131" t="s">
        <v>173</v>
      </c>
      <c r="E131" s="23" t="s">
        <v>170</v>
      </c>
    </row>
    <row r="132" spans="1:27">
      <c r="A132" t="s">
        <v>174</v>
      </c>
      <c r="E132" s="28" t="s">
        <v>9868</v>
      </c>
    </row>
    <row r="133" spans="1:27" ht="26.45">
      <c r="A133" t="s">
        <v>176</v>
      </c>
      <c r="E133" s="23" t="s">
        <v>177</v>
      </c>
    </row>
    <row r="134" spans="1:27">
      <c r="A134" t="s">
        <v>165</v>
      </c>
      <c r="C134" s="18" t="s">
        <v>5376</v>
      </c>
      <c r="E134" s="19" t="s">
        <v>9798</v>
      </c>
      <c r="L134" s="20">
        <f>SUMIFS(L135:L150,A135:A150,"P")</f>
        <v>0</v>
      </c>
      <c r="M134" s="20">
        <f>SUMIFS(M135:M150,A135:A150,"P")</f>
        <v>0</v>
      </c>
      <c r="N134" s="21"/>
    </row>
    <row r="135" spans="1:27" ht="26.45">
      <c r="A135" t="s">
        <v>168</v>
      </c>
      <c r="B135">
        <v>31</v>
      </c>
      <c r="C135" s="22" t="s">
        <v>9799</v>
      </c>
      <c r="D135" t="s">
        <v>170</v>
      </c>
      <c r="E135" s="23" t="s">
        <v>9800</v>
      </c>
      <c r="F135" s="24" t="s">
        <v>841</v>
      </c>
      <c r="G135" s="25">
        <v>8</v>
      </c>
      <c r="H135" s="24">
        <v>0</v>
      </c>
      <c r="I135" s="26">
        <f>ROUND(G135*H135,P4)</f>
        <v>0</v>
      </c>
      <c r="L135" s="26">
        <v>0</v>
      </c>
      <c r="M135" s="20">
        <f>ROUND(G135*L135,P4)</f>
        <v>0</v>
      </c>
      <c r="N135" s="21" t="s">
        <v>348</v>
      </c>
      <c r="O135" s="27">
        <f>M135*AA135</f>
        <v>0</v>
      </c>
      <c r="P135">
        <v>3</v>
      </c>
      <c r="AA135">
        <f>IF(P135=1,$O$3,IF(P135=2,$O$4,$O$5))</f>
        <v>0</v>
      </c>
    </row>
    <row r="136" spans="1:27">
      <c r="A136" t="s">
        <v>173</v>
      </c>
      <c r="E136" s="23" t="s">
        <v>170</v>
      </c>
    </row>
    <row r="137" spans="1:27">
      <c r="A137" t="s">
        <v>174</v>
      </c>
      <c r="E137" s="28" t="s">
        <v>8831</v>
      </c>
    </row>
    <row r="138" spans="1:27">
      <c r="A138" t="s">
        <v>176</v>
      </c>
      <c r="E138" s="23" t="s">
        <v>170</v>
      </c>
    </row>
    <row r="139" spans="1:27">
      <c r="A139" t="s">
        <v>168</v>
      </c>
      <c r="B139">
        <v>32</v>
      </c>
      <c r="C139" s="22" t="s">
        <v>9801</v>
      </c>
      <c r="D139" t="s">
        <v>170</v>
      </c>
      <c r="E139" s="23" t="s">
        <v>9802</v>
      </c>
      <c r="F139" s="24" t="s">
        <v>841</v>
      </c>
      <c r="G139" s="25">
        <v>8</v>
      </c>
      <c r="H139" s="24">
        <v>0</v>
      </c>
      <c r="I139" s="26">
        <f>ROUND(G139*H139,P4)</f>
        <v>0</v>
      </c>
      <c r="L139" s="26">
        <v>0</v>
      </c>
      <c r="M139" s="20">
        <f>ROUND(G139*L139,P4)</f>
        <v>0</v>
      </c>
      <c r="N139" s="21" t="s">
        <v>348</v>
      </c>
      <c r="O139" s="27">
        <f>M139*AA139</f>
        <v>0</v>
      </c>
      <c r="P139">
        <v>3</v>
      </c>
      <c r="AA139">
        <f>IF(P139=1,$O$3,IF(P139=2,$O$4,$O$5))</f>
        <v>0</v>
      </c>
    </row>
    <row r="140" spans="1:27">
      <c r="A140" t="s">
        <v>173</v>
      </c>
      <c r="E140" s="23" t="s">
        <v>170</v>
      </c>
    </row>
    <row r="141" spans="1:27">
      <c r="A141" t="s">
        <v>174</v>
      </c>
      <c r="E141" s="28" t="s">
        <v>8831</v>
      </c>
    </row>
    <row r="142" spans="1:27">
      <c r="A142" t="s">
        <v>176</v>
      </c>
      <c r="E142" s="23" t="s">
        <v>170</v>
      </c>
    </row>
    <row r="143" spans="1:27">
      <c r="A143" t="s">
        <v>168</v>
      </c>
      <c r="B143">
        <v>33</v>
      </c>
      <c r="C143" s="22" t="s">
        <v>9803</v>
      </c>
      <c r="D143" t="s">
        <v>170</v>
      </c>
      <c r="E143" s="23" t="s">
        <v>9804</v>
      </c>
      <c r="F143" s="24" t="s">
        <v>841</v>
      </c>
      <c r="G143" s="25">
        <v>12</v>
      </c>
      <c r="H143" s="24">
        <v>0</v>
      </c>
      <c r="I143" s="26">
        <f>ROUND(G143*H143,P4)</f>
        <v>0</v>
      </c>
      <c r="L143" s="26">
        <v>0</v>
      </c>
      <c r="M143" s="20">
        <f>ROUND(G143*L143,P4)</f>
        <v>0</v>
      </c>
      <c r="N143" s="21" t="s">
        <v>348</v>
      </c>
      <c r="O143" s="27">
        <f>M143*AA143</f>
        <v>0</v>
      </c>
      <c r="P143">
        <v>3</v>
      </c>
      <c r="AA143">
        <f>IF(P143=1,$O$3,IF(P143=2,$O$4,$O$5))</f>
        <v>0</v>
      </c>
    </row>
    <row r="144" spans="1:27">
      <c r="A144" t="s">
        <v>173</v>
      </c>
      <c r="E144" s="23" t="s">
        <v>170</v>
      </c>
    </row>
    <row r="145" spans="1:27">
      <c r="A145" t="s">
        <v>174</v>
      </c>
      <c r="E145" s="28" t="s">
        <v>908</v>
      </c>
    </row>
    <row r="146" spans="1:27">
      <c r="A146" t="s">
        <v>176</v>
      </c>
      <c r="E146" s="23" t="s">
        <v>170</v>
      </c>
    </row>
    <row r="147" spans="1:27">
      <c r="A147" t="s">
        <v>168</v>
      </c>
      <c r="B147">
        <v>34</v>
      </c>
      <c r="C147" s="22" t="s">
        <v>9805</v>
      </c>
      <c r="D147" t="s">
        <v>170</v>
      </c>
      <c r="E147" s="23" t="s">
        <v>9806</v>
      </c>
      <c r="F147" s="24" t="s">
        <v>841</v>
      </c>
      <c r="G147" s="25">
        <v>12</v>
      </c>
      <c r="H147" s="24">
        <v>0</v>
      </c>
      <c r="I147" s="26">
        <f>ROUND(G147*H147,P4)</f>
        <v>0</v>
      </c>
      <c r="L147" s="26">
        <v>0</v>
      </c>
      <c r="M147" s="20">
        <f>ROUND(G147*L147,P4)</f>
        <v>0</v>
      </c>
      <c r="N147" s="21" t="s">
        <v>348</v>
      </c>
      <c r="O147" s="27">
        <f>M147*AA147</f>
        <v>0</v>
      </c>
      <c r="P147">
        <v>3</v>
      </c>
      <c r="AA147">
        <f>IF(P147=1,$O$3,IF(P147=2,$O$4,$O$5))</f>
        <v>0</v>
      </c>
    </row>
    <row r="148" spans="1:27">
      <c r="A148" t="s">
        <v>173</v>
      </c>
      <c r="E148" s="23" t="s">
        <v>170</v>
      </c>
    </row>
    <row r="149" spans="1:27">
      <c r="A149" t="s">
        <v>174</v>
      </c>
      <c r="E149" s="28" t="s">
        <v>908</v>
      </c>
    </row>
    <row r="150" spans="1:27">
      <c r="A150" t="s">
        <v>176</v>
      </c>
      <c r="E150" s="23" t="s">
        <v>170</v>
      </c>
    </row>
    <row r="151" spans="1:27">
      <c r="A151" t="s">
        <v>165</v>
      </c>
      <c r="C151" s="18" t="s">
        <v>9807</v>
      </c>
      <c r="E151" s="19" t="s">
        <v>9808</v>
      </c>
      <c r="L151" s="20">
        <f>SUMIFS(L152:L159,A152:A159,"P")</f>
        <v>0</v>
      </c>
      <c r="M151" s="20">
        <f>SUMIFS(M152:M159,A152:A159,"P")</f>
        <v>0</v>
      </c>
      <c r="N151" s="21"/>
    </row>
    <row r="152" spans="1:27">
      <c r="A152" t="s">
        <v>168</v>
      </c>
      <c r="B152">
        <v>35</v>
      </c>
      <c r="C152" s="22" t="s">
        <v>9809</v>
      </c>
      <c r="D152" t="s">
        <v>170</v>
      </c>
      <c r="E152" s="23" t="s">
        <v>9810</v>
      </c>
      <c r="F152" s="24" t="s">
        <v>9869</v>
      </c>
      <c r="G152" s="25">
        <v>1</v>
      </c>
      <c r="H152" s="24">
        <v>0</v>
      </c>
      <c r="I152" s="26">
        <f>ROUND(G152*H152,P4)</f>
        <v>0</v>
      </c>
      <c r="L152" s="26">
        <v>0</v>
      </c>
      <c r="M152" s="20">
        <f>ROUND(G152*L152,P4)</f>
        <v>0</v>
      </c>
      <c r="N152" s="21" t="s">
        <v>348</v>
      </c>
      <c r="O152" s="27">
        <f>M152*AA152</f>
        <v>0</v>
      </c>
      <c r="P152">
        <v>3</v>
      </c>
      <c r="AA152">
        <f>IF(P152=1,$O$3,IF(P152=2,$O$4,$O$5))</f>
        <v>0</v>
      </c>
    </row>
    <row r="153" spans="1:27" ht="52.9">
      <c r="A153" t="s">
        <v>173</v>
      </c>
      <c r="E153" s="23" t="s">
        <v>9811</v>
      </c>
    </row>
    <row r="154" spans="1:27">
      <c r="A154" t="s">
        <v>174</v>
      </c>
      <c r="E154" s="28" t="s">
        <v>183</v>
      </c>
    </row>
    <row r="155" spans="1:27">
      <c r="A155" t="s">
        <v>176</v>
      </c>
      <c r="E155" s="23" t="s">
        <v>170</v>
      </c>
    </row>
    <row r="156" spans="1:27">
      <c r="A156" t="s">
        <v>168</v>
      </c>
      <c r="B156">
        <v>36</v>
      </c>
      <c r="C156" s="22" t="s">
        <v>9812</v>
      </c>
      <c r="D156" t="s">
        <v>170</v>
      </c>
      <c r="E156" s="23" t="s">
        <v>9813</v>
      </c>
      <c r="F156" s="24" t="s">
        <v>182</v>
      </c>
      <c r="G156" s="25">
        <v>1</v>
      </c>
      <c r="H156" s="24">
        <v>0</v>
      </c>
      <c r="I156" s="26">
        <f>ROUND(G156*H156,P4)</f>
        <v>0</v>
      </c>
      <c r="L156" s="26">
        <v>0</v>
      </c>
      <c r="M156" s="20">
        <f>ROUND(G156*L156,P4)</f>
        <v>0</v>
      </c>
      <c r="N156" s="21" t="s">
        <v>348</v>
      </c>
      <c r="O156" s="27">
        <f>M156*AA156</f>
        <v>0</v>
      </c>
      <c r="P156">
        <v>3</v>
      </c>
      <c r="AA156">
        <f>IF(P156=1,$O$3,IF(P156=2,$O$4,$O$5))</f>
        <v>0</v>
      </c>
    </row>
    <row r="157" spans="1:27" ht="52.9">
      <c r="A157" t="s">
        <v>173</v>
      </c>
      <c r="E157" s="23" t="s">
        <v>9814</v>
      </c>
    </row>
    <row r="158" spans="1:27">
      <c r="A158" t="s">
        <v>174</v>
      </c>
      <c r="E158" s="28" t="s">
        <v>183</v>
      </c>
    </row>
    <row r="159" spans="1:27">
      <c r="A159" t="s">
        <v>176</v>
      </c>
      <c r="E159" s="23" t="s">
        <v>170</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 right="0" top="0" bottom="0" header="0" footer="0"/>
  <pageSetup fitToHeight="0"/>
  <drawing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pageSetUpPr fitToPage="1"/>
  </sheetPr>
  <dimension ref="A1:AA306"/>
  <sheetViews>
    <sheetView workbookViewId="0"/>
  </sheetViews>
  <sheetFormatPr defaultRowHeight="13.15"/>
  <cols>
    <col min="1" max="1" width="8.85546875" hidden="1"/>
    <col min="2" max="2" width="11.5703125" customWidth="1"/>
    <col min="3" max="3" width="14.28515625" customWidth="1"/>
    <col min="5" max="5" width="71.28515625" customWidth="1"/>
    <col min="6" max="6" width="11.5703125" customWidth="1"/>
    <col min="7" max="9" width="16.28515625" customWidth="1"/>
    <col min="10" max="11" width="8.85546875" hidden="1"/>
    <col min="12" max="14" width="16.28515625" customWidth="1"/>
    <col min="15" max="17" width="8.85546875" hidden="1"/>
    <col min="19" max="19" width="31" customWidth="1"/>
    <col min="27" max="27" width="8.85546875" hidden="1"/>
  </cols>
  <sheetData>
    <row r="1" spans="1:27" ht="36.950000000000003" customHeight="1">
      <c r="A1" s="13" t="s">
        <v>143</v>
      </c>
      <c r="B1" s="1"/>
      <c r="C1" s="29"/>
      <c r="D1" s="1"/>
      <c r="E1" s="1"/>
      <c r="F1" s="1"/>
      <c r="G1" s="1"/>
      <c r="H1" s="1"/>
      <c r="I1" s="1"/>
      <c r="J1" s="1"/>
      <c r="K1" s="1"/>
      <c r="L1" s="1"/>
      <c r="M1" s="1"/>
      <c r="N1" s="1"/>
      <c r="P1">
        <v>3</v>
      </c>
    </row>
    <row r="2" spans="1:27" ht="19.899999999999999" customHeight="1">
      <c r="A2" s="13"/>
      <c r="B2" s="1"/>
      <c r="C2" s="29"/>
      <c r="D2" s="1"/>
      <c r="E2" s="1"/>
      <c r="F2" s="1"/>
      <c r="G2" s="1"/>
      <c r="H2" s="1"/>
      <c r="I2" s="1"/>
      <c r="J2" s="1"/>
      <c r="K2" s="1"/>
      <c r="L2" s="1"/>
      <c r="M2" s="1"/>
      <c r="N2" s="1"/>
    </row>
    <row r="3" spans="1:27" ht="33.950000000000003" customHeight="1">
      <c r="A3" s="13" t="s">
        <v>144</v>
      </c>
      <c r="B3" s="14" t="s">
        <v>145</v>
      </c>
      <c r="C3" s="33" t="s">
        <v>1</v>
      </c>
      <c r="D3" s="29"/>
      <c r="E3" s="34" t="s">
        <v>2</v>
      </c>
      <c r="F3" s="29"/>
      <c r="G3" s="29"/>
      <c r="H3" s="29"/>
      <c r="L3" s="15" t="s">
        <v>103</v>
      </c>
      <c r="M3" s="16">
        <f>Rekapitulace!C56</f>
        <v>0</v>
      </c>
      <c r="N3" s="3" t="s">
        <v>3</v>
      </c>
      <c r="O3">
        <v>0</v>
      </c>
      <c r="P3">
        <v>2</v>
      </c>
    </row>
    <row r="4" spans="1:27" ht="33.950000000000003" customHeight="1">
      <c r="A4" s="13" t="s">
        <v>146</v>
      </c>
      <c r="B4" s="14" t="s">
        <v>147</v>
      </c>
      <c r="C4" s="33" t="s">
        <v>103</v>
      </c>
      <c r="D4" s="29"/>
      <c r="E4" s="34" t="s">
        <v>104</v>
      </c>
      <c r="F4" s="29"/>
      <c r="G4" s="29"/>
      <c r="H4" s="29"/>
      <c r="O4">
        <v>0.12</v>
      </c>
      <c r="P4">
        <v>2</v>
      </c>
    </row>
    <row r="5" spans="1:27">
      <c r="A5" s="35" t="s">
        <v>148</v>
      </c>
      <c r="B5" s="35" t="s">
        <v>149</v>
      </c>
      <c r="C5" s="35" t="s">
        <v>150</v>
      </c>
      <c r="D5" s="35" t="s">
        <v>151</v>
      </c>
      <c r="E5" s="35" t="s">
        <v>152</v>
      </c>
      <c r="F5" s="35" t="s">
        <v>153</v>
      </c>
      <c r="G5" s="35" t="s">
        <v>154</v>
      </c>
      <c r="H5" s="35" t="s">
        <v>155</v>
      </c>
      <c r="I5" s="35" t="s">
        <v>156</v>
      </c>
      <c r="J5" s="17"/>
      <c r="K5" s="17"/>
      <c r="L5" s="35" t="s">
        <v>157</v>
      </c>
      <c r="M5" s="36"/>
      <c r="N5" s="35" t="s">
        <v>158</v>
      </c>
      <c r="O5">
        <v>0.21</v>
      </c>
    </row>
    <row r="6" spans="1:27">
      <c r="A6" s="35"/>
      <c r="B6" s="35"/>
      <c r="C6" s="35"/>
      <c r="D6" s="35"/>
      <c r="E6" s="35"/>
      <c r="F6" s="35"/>
      <c r="G6" s="35"/>
      <c r="H6" s="35"/>
      <c r="I6" s="35"/>
      <c r="J6" s="35" t="s">
        <v>159</v>
      </c>
      <c r="K6" s="36"/>
      <c r="L6" s="36"/>
      <c r="M6" s="36"/>
      <c r="N6" s="35"/>
    </row>
    <row r="7" spans="1:27" ht="26.45">
      <c r="A7" s="35"/>
      <c r="B7" s="35"/>
      <c r="C7" s="35"/>
      <c r="D7" s="35"/>
      <c r="E7" s="35"/>
      <c r="F7" s="35"/>
      <c r="G7" s="35"/>
      <c r="H7" s="35"/>
      <c r="I7" s="35"/>
      <c r="J7" s="6" t="s">
        <v>160</v>
      </c>
      <c r="K7" s="6" t="s">
        <v>161</v>
      </c>
      <c r="L7" s="6" t="s">
        <v>160</v>
      </c>
      <c r="M7" s="6" t="s">
        <v>161</v>
      </c>
      <c r="N7" s="35"/>
      <c r="S7" t="s">
        <v>162</v>
      </c>
      <c r="T7">
        <f>COUNTIFS(L8:L307,"=0",A8:A307,"P")+COUNTIFS(L8:L307,"",A8:A307,"P")+SUM(Q8:Q307)</f>
        <v>0</v>
      </c>
    </row>
    <row r="8" spans="1:27">
      <c r="A8" t="s">
        <v>163</v>
      </c>
      <c r="C8" s="18" t="s">
        <v>9870</v>
      </c>
      <c r="E8" s="19" t="s">
        <v>112</v>
      </c>
      <c r="L8" s="20">
        <f>L9+L50+L103+L232+L269+L294</f>
        <v>0</v>
      </c>
      <c r="M8" s="20">
        <f>M9+M50+M103+M232+M269+M294</f>
        <v>0</v>
      </c>
      <c r="N8" s="21"/>
    </row>
    <row r="9" spans="1:27">
      <c r="A9" t="s">
        <v>165</v>
      </c>
      <c r="C9" s="18" t="s">
        <v>2085</v>
      </c>
      <c r="E9" s="19" t="s">
        <v>9871</v>
      </c>
      <c r="L9" s="20">
        <f>SUMIFS(L10:L49,A10:A49,"P")</f>
        <v>0</v>
      </c>
      <c r="M9" s="20">
        <f>SUMIFS(M10:M49,A10:A49,"P")</f>
        <v>0</v>
      </c>
      <c r="N9" s="21"/>
    </row>
    <row r="10" spans="1:27" ht="26.45">
      <c r="A10" t="s">
        <v>168</v>
      </c>
      <c r="B10">
        <v>1</v>
      </c>
      <c r="C10" s="22" t="s">
        <v>9872</v>
      </c>
      <c r="D10" t="s">
        <v>170</v>
      </c>
      <c r="E10" s="23" t="s">
        <v>9873</v>
      </c>
      <c r="F10" s="24" t="s">
        <v>188</v>
      </c>
      <c r="G10" s="25">
        <v>181</v>
      </c>
      <c r="H10" s="24">
        <v>0</v>
      </c>
      <c r="I10" s="26">
        <f>ROUND(G10*H10,P4)</f>
        <v>0</v>
      </c>
      <c r="L10" s="26">
        <v>0</v>
      </c>
      <c r="M10" s="20">
        <f>ROUND(G10*L10,P4)</f>
        <v>0</v>
      </c>
      <c r="N10" s="21" t="s">
        <v>170</v>
      </c>
      <c r="O10" s="27">
        <f>M10*AA10</f>
        <v>0</v>
      </c>
      <c r="P10">
        <v>3</v>
      </c>
      <c r="AA10">
        <f>IF(P10=1,$O$3,IF(P10=2,$O$4,$O$5))</f>
        <v>0</v>
      </c>
    </row>
    <row r="11" spans="1:27">
      <c r="A11" t="s">
        <v>173</v>
      </c>
      <c r="E11" s="23" t="s">
        <v>170</v>
      </c>
    </row>
    <row r="12" spans="1:27">
      <c r="A12" t="s">
        <v>174</v>
      </c>
      <c r="E12" s="28" t="s">
        <v>9874</v>
      </c>
    </row>
    <row r="13" spans="1:27" ht="66">
      <c r="A13" t="s">
        <v>176</v>
      </c>
      <c r="E13" s="23" t="s">
        <v>2094</v>
      </c>
    </row>
    <row r="14" spans="1:27" ht="26.45">
      <c r="A14" t="s">
        <v>168</v>
      </c>
      <c r="B14">
        <v>2</v>
      </c>
      <c r="C14" s="22" t="s">
        <v>9875</v>
      </c>
      <c r="D14" t="s">
        <v>170</v>
      </c>
      <c r="E14" s="23" t="s">
        <v>9876</v>
      </c>
      <c r="F14" s="24" t="s">
        <v>188</v>
      </c>
      <c r="G14" s="25">
        <v>181</v>
      </c>
      <c r="H14" s="24">
        <v>0</v>
      </c>
      <c r="I14" s="26">
        <f>ROUND(G14*H14,P4)</f>
        <v>0</v>
      </c>
      <c r="L14" s="26">
        <v>0</v>
      </c>
      <c r="M14" s="20">
        <f>ROUND(G14*L14,P4)</f>
        <v>0</v>
      </c>
      <c r="N14" s="21" t="s">
        <v>170</v>
      </c>
      <c r="O14" s="27">
        <f>M14*AA14</f>
        <v>0</v>
      </c>
      <c r="P14">
        <v>3</v>
      </c>
      <c r="AA14">
        <f>IF(P14=1,$O$3,IF(P14=2,$O$4,$O$5))</f>
        <v>0</v>
      </c>
    </row>
    <row r="15" spans="1:27">
      <c r="A15" t="s">
        <v>173</v>
      </c>
      <c r="E15" s="23" t="s">
        <v>170</v>
      </c>
    </row>
    <row r="16" spans="1:27">
      <c r="A16" t="s">
        <v>174</v>
      </c>
      <c r="E16" s="28" t="s">
        <v>9874</v>
      </c>
    </row>
    <row r="17" spans="1:27" ht="66">
      <c r="A17" t="s">
        <v>176</v>
      </c>
      <c r="E17" s="23" t="s">
        <v>2094</v>
      </c>
    </row>
    <row r="18" spans="1:27">
      <c r="A18" t="s">
        <v>168</v>
      </c>
      <c r="B18">
        <v>3</v>
      </c>
      <c r="C18" s="22" t="s">
        <v>9877</v>
      </c>
      <c r="D18" t="s">
        <v>170</v>
      </c>
      <c r="E18" s="23" t="s">
        <v>9878</v>
      </c>
      <c r="F18" s="24" t="s">
        <v>2093</v>
      </c>
      <c r="G18" s="25">
        <v>1</v>
      </c>
      <c r="H18" s="24">
        <v>0</v>
      </c>
      <c r="I18" s="26">
        <f>ROUND(G18*H18,P4)</f>
        <v>0</v>
      </c>
      <c r="L18" s="26">
        <v>0</v>
      </c>
      <c r="M18" s="20">
        <f>ROUND(G18*L18,P4)</f>
        <v>0</v>
      </c>
      <c r="N18" s="21" t="s">
        <v>170</v>
      </c>
      <c r="O18" s="27">
        <f>M18*AA18</f>
        <v>0</v>
      </c>
      <c r="P18">
        <v>3</v>
      </c>
      <c r="AA18">
        <f>IF(P18=1,$O$3,IF(P18=2,$O$4,$O$5))</f>
        <v>0</v>
      </c>
    </row>
    <row r="19" spans="1:27">
      <c r="A19" t="s">
        <v>173</v>
      </c>
      <c r="E19" s="23" t="s">
        <v>170</v>
      </c>
    </row>
    <row r="20" spans="1:27">
      <c r="A20" t="s">
        <v>174</v>
      </c>
      <c r="E20" s="28" t="s">
        <v>183</v>
      </c>
    </row>
    <row r="21" spans="1:27" ht="66">
      <c r="A21" t="s">
        <v>176</v>
      </c>
      <c r="E21" s="23" t="s">
        <v>2094</v>
      </c>
    </row>
    <row r="22" spans="1:27">
      <c r="A22" t="s">
        <v>168</v>
      </c>
      <c r="B22">
        <v>4</v>
      </c>
      <c r="C22" s="22" t="s">
        <v>9879</v>
      </c>
      <c r="D22" t="s">
        <v>170</v>
      </c>
      <c r="E22" s="23" t="s">
        <v>9880</v>
      </c>
      <c r="F22" s="24" t="s">
        <v>2093</v>
      </c>
      <c r="G22" s="25">
        <v>1</v>
      </c>
      <c r="H22" s="24">
        <v>0</v>
      </c>
      <c r="I22" s="26">
        <f>ROUND(G22*H22,P4)</f>
        <v>0</v>
      </c>
      <c r="L22" s="26">
        <v>0</v>
      </c>
      <c r="M22" s="20">
        <f>ROUND(G22*L22,P4)</f>
        <v>0</v>
      </c>
      <c r="N22" s="21" t="s">
        <v>170</v>
      </c>
      <c r="O22" s="27">
        <f>M22*AA22</f>
        <v>0</v>
      </c>
      <c r="P22">
        <v>3</v>
      </c>
      <c r="AA22">
        <f>IF(P22=1,$O$3,IF(P22=2,$O$4,$O$5))</f>
        <v>0</v>
      </c>
    </row>
    <row r="23" spans="1:27">
      <c r="A23" t="s">
        <v>173</v>
      </c>
      <c r="E23" s="23" t="s">
        <v>170</v>
      </c>
    </row>
    <row r="24" spans="1:27">
      <c r="A24" t="s">
        <v>174</v>
      </c>
      <c r="E24" s="28" t="s">
        <v>183</v>
      </c>
    </row>
    <row r="25" spans="1:27" ht="66">
      <c r="A25" t="s">
        <v>176</v>
      </c>
      <c r="E25" s="23" t="s">
        <v>2094</v>
      </c>
    </row>
    <row r="26" spans="1:27">
      <c r="A26" t="s">
        <v>168</v>
      </c>
      <c r="B26">
        <v>5</v>
      </c>
      <c r="C26" s="22" t="s">
        <v>9881</v>
      </c>
      <c r="D26" t="s">
        <v>170</v>
      </c>
      <c r="E26" s="23" t="s">
        <v>9882</v>
      </c>
      <c r="F26" s="24" t="s">
        <v>2093</v>
      </c>
      <c r="G26" s="25">
        <v>1</v>
      </c>
      <c r="H26" s="24">
        <v>0</v>
      </c>
      <c r="I26" s="26">
        <f>ROUND(G26*H26,P4)</f>
        <v>0</v>
      </c>
      <c r="L26" s="26">
        <v>0</v>
      </c>
      <c r="M26" s="20">
        <f>ROUND(G26*L26,P4)</f>
        <v>0</v>
      </c>
      <c r="N26" s="21" t="s">
        <v>170</v>
      </c>
      <c r="O26" s="27">
        <f>M26*AA26</f>
        <v>0</v>
      </c>
      <c r="P26">
        <v>3</v>
      </c>
      <c r="AA26">
        <f>IF(P26=1,$O$3,IF(P26=2,$O$4,$O$5))</f>
        <v>0</v>
      </c>
    </row>
    <row r="27" spans="1:27">
      <c r="A27" t="s">
        <v>173</v>
      </c>
      <c r="E27" s="23" t="s">
        <v>170</v>
      </c>
    </row>
    <row r="28" spans="1:27">
      <c r="A28" t="s">
        <v>174</v>
      </c>
      <c r="E28" s="28" t="s">
        <v>183</v>
      </c>
    </row>
    <row r="29" spans="1:27" ht="66">
      <c r="A29" t="s">
        <v>176</v>
      </c>
      <c r="E29" s="23" t="s">
        <v>2094</v>
      </c>
    </row>
    <row r="30" spans="1:27">
      <c r="A30" t="s">
        <v>168</v>
      </c>
      <c r="B30">
        <v>6</v>
      </c>
      <c r="C30" s="22" t="s">
        <v>9883</v>
      </c>
      <c r="D30" t="s">
        <v>170</v>
      </c>
      <c r="E30" s="23" t="s">
        <v>9884</v>
      </c>
      <c r="F30" s="24" t="s">
        <v>2093</v>
      </c>
      <c r="G30" s="25">
        <v>1</v>
      </c>
      <c r="H30" s="24">
        <v>0</v>
      </c>
      <c r="I30" s="26">
        <f>ROUND(G30*H30,P4)</f>
        <v>0</v>
      </c>
      <c r="L30" s="26">
        <v>0</v>
      </c>
      <c r="M30" s="20">
        <f>ROUND(G30*L30,P4)</f>
        <v>0</v>
      </c>
      <c r="N30" s="21" t="s">
        <v>170</v>
      </c>
      <c r="O30" s="27">
        <f>M30*AA30</f>
        <v>0</v>
      </c>
      <c r="P30">
        <v>3</v>
      </c>
      <c r="AA30">
        <f>IF(P30=1,$O$3,IF(P30=2,$O$4,$O$5))</f>
        <v>0</v>
      </c>
    </row>
    <row r="31" spans="1:27">
      <c r="A31" t="s">
        <v>173</v>
      </c>
      <c r="E31" s="23" t="s">
        <v>170</v>
      </c>
    </row>
    <row r="32" spans="1:27">
      <c r="A32" t="s">
        <v>174</v>
      </c>
      <c r="E32" s="28" t="s">
        <v>183</v>
      </c>
    </row>
    <row r="33" spans="1:27" ht="66">
      <c r="A33" t="s">
        <v>176</v>
      </c>
      <c r="E33" s="23" t="s">
        <v>2094</v>
      </c>
    </row>
    <row r="34" spans="1:27">
      <c r="A34" t="s">
        <v>168</v>
      </c>
      <c r="B34">
        <v>7</v>
      </c>
      <c r="C34" s="22" t="s">
        <v>9885</v>
      </c>
      <c r="D34" t="s">
        <v>170</v>
      </c>
      <c r="E34" s="23" t="s">
        <v>9886</v>
      </c>
      <c r="F34" s="24" t="s">
        <v>2093</v>
      </c>
      <c r="G34" s="25">
        <v>1</v>
      </c>
      <c r="H34" s="24">
        <v>0</v>
      </c>
      <c r="I34" s="26">
        <f>ROUND(G34*H34,P4)</f>
        <v>0</v>
      </c>
      <c r="L34" s="26">
        <v>0</v>
      </c>
      <c r="M34" s="20">
        <f>ROUND(G34*L34,P4)</f>
        <v>0</v>
      </c>
      <c r="N34" s="21" t="s">
        <v>170</v>
      </c>
      <c r="O34" s="27">
        <f>M34*AA34</f>
        <v>0</v>
      </c>
      <c r="P34">
        <v>3</v>
      </c>
      <c r="AA34">
        <f>IF(P34=1,$O$3,IF(P34=2,$O$4,$O$5))</f>
        <v>0</v>
      </c>
    </row>
    <row r="35" spans="1:27">
      <c r="A35" t="s">
        <v>173</v>
      </c>
      <c r="E35" s="23" t="s">
        <v>170</v>
      </c>
    </row>
    <row r="36" spans="1:27">
      <c r="A36" t="s">
        <v>174</v>
      </c>
      <c r="E36" s="28" t="s">
        <v>183</v>
      </c>
    </row>
    <row r="37" spans="1:27" ht="66">
      <c r="A37" t="s">
        <v>176</v>
      </c>
      <c r="E37" s="23" t="s">
        <v>2094</v>
      </c>
    </row>
    <row r="38" spans="1:27">
      <c r="A38" t="s">
        <v>168</v>
      </c>
      <c r="B38">
        <v>8</v>
      </c>
      <c r="C38" s="22" t="s">
        <v>9887</v>
      </c>
      <c r="D38" t="s">
        <v>170</v>
      </c>
      <c r="E38" s="23" t="s">
        <v>9888</v>
      </c>
      <c r="F38" s="24" t="s">
        <v>2093</v>
      </c>
      <c r="G38" s="25">
        <v>1</v>
      </c>
      <c r="H38" s="24">
        <v>0</v>
      </c>
      <c r="I38" s="26">
        <f>ROUND(G38*H38,P4)</f>
        <v>0</v>
      </c>
      <c r="L38" s="26">
        <v>0</v>
      </c>
      <c r="M38" s="20">
        <f>ROUND(G38*L38,P4)</f>
        <v>0</v>
      </c>
      <c r="N38" s="21" t="s">
        <v>170</v>
      </c>
      <c r="O38" s="27">
        <f>M38*AA38</f>
        <v>0</v>
      </c>
      <c r="P38">
        <v>3</v>
      </c>
      <c r="AA38">
        <f>IF(P38=1,$O$3,IF(P38=2,$O$4,$O$5))</f>
        <v>0</v>
      </c>
    </row>
    <row r="39" spans="1:27">
      <c r="A39" t="s">
        <v>173</v>
      </c>
      <c r="E39" s="23" t="s">
        <v>170</v>
      </c>
    </row>
    <row r="40" spans="1:27">
      <c r="A40" t="s">
        <v>174</v>
      </c>
      <c r="E40" s="28" t="s">
        <v>183</v>
      </c>
    </row>
    <row r="41" spans="1:27" ht="66">
      <c r="A41" t="s">
        <v>176</v>
      </c>
      <c r="E41" s="23" t="s">
        <v>2094</v>
      </c>
    </row>
    <row r="42" spans="1:27">
      <c r="A42" t="s">
        <v>168</v>
      </c>
      <c r="B42">
        <v>9</v>
      </c>
      <c r="C42" s="22" t="s">
        <v>9889</v>
      </c>
      <c r="D42" t="s">
        <v>170</v>
      </c>
      <c r="E42" s="23" t="s">
        <v>9890</v>
      </c>
      <c r="F42" s="24" t="s">
        <v>2093</v>
      </c>
      <c r="G42" s="25">
        <v>1</v>
      </c>
      <c r="H42" s="24">
        <v>0</v>
      </c>
      <c r="I42" s="26">
        <f>ROUND(G42*H42,P4)</f>
        <v>0</v>
      </c>
      <c r="L42" s="26">
        <v>0</v>
      </c>
      <c r="M42" s="20">
        <f>ROUND(G42*L42,P4)</f>
        <v>0</v>
      </c>
      <c r="N42" s="21" t="s">
        <v>170</v>
      </c>
      <c r="O42" s="27">
        <f>M42*AA42</f>
        <v>0</v>
      </c>
      <c r="P42">
        <v>3</v>
      </c>
      <c r="AA42">
        <f>IF(P42=1,$O$3,IF(P42=2,$O$4,$O$5))</f>
        <v>0</v>
      </c>
    </row>
    <row r="43" spans="1:27">
      <c r="A43" t="s">
        <v>173</v>
      </c>
      <c r="E43" s="23" t="s">
        <v>170</v>
      </c>
    </row>
    <row r="44" spans="1:27">
      <c r="A44" t="s">
        <v>174</v>
      </c>
      <c r="E44" s="28" t="s">
        <v>183</v>
      </c>
    </row>
    <row r="45" spans="1:27" ht="66">
      <c r="A45" t="s">
        <v>176</v>
      </c>
      <c r="E45" s="23" t="s">
        <v>2094</v>
      </c>
    </row>
    <row r="46" spans="1:27">
      <c r="A46" t="s">
        <v>168</v>
      </c>
      <c r="B46">
        <v>10</v>
      </c>
      <c r="C46" s="22" t="s">
        <v>9891</v>
      </c>
      <c r="D46" t="s">
        <v>170</v>
      </c>
      <c r="E46" s="23" t="s">
        <v>9892</v>
      </c>
      <c r="F46" s="24" t="s">
        <v>2093</v>
      </c>
      <c r="G46" s="25">
        <v>1</v>
      </c>
      <c r="H46" s="24">
        <v>0</v>
      </c>
      <c r="I46" s="26">
        <f>ROUND(G46*H46,P4)</f>
        <v>0</v>
      </c>
      <c r="L46" s="26">
        <v>0</v>
      </c>
      <c r="M46" s="20">
        <f>ROUND(G46*L46,P4)</f>
        <v>0</v>
      </c>
      <c r="N46" s="21" t="s">
        <v>170</v>
      </c>
      <c r="O46" s="27">
        <f>M46*AA46</f>
        <v>0</v>
      </c>
      <c r="P46">
        <v>3</v>
      </c>
      <c r="AA46">
        <f>IF(P46=1,$O$3,IF(P46=2,$O$4,$O$5))</f>
        <v>0</v>
      </c>
    </row>
    <row r="47" spans="1:27">
      <c r="A47" t="s">
        <v>173</v>
      </c>
      <c r="E47" s="23" t="s">
        <v>170</v>
      </c>
    </row>
    <row r="48" spans="1:27">
      <c r="A48" t="s">
        <v>174</v>
      </c>
      <c r="E48" s="28" t="s">
        <v>183</v>
      </c>
    </row>
    <row r="49" spans="1:27" ht="66">
      <c r="A49" t="s">
        <v>176</v>
      </c>
      <c r="E49" s="23" t="s">
        <v>2094</v>
      </c>
    </row>
    <row r="50" spans="1:27">
      <c r="A50" t="s">
        <v>165</v>
      </c>
      <c r="C50" s="18" t="s">
        <v>2103</v>
      </c>
      <c r="E50" s="19" t="s">
        <v>9893</v>
      </c>
      <c r="L50" s="20">
        <f>SUMIFS(L51:L102,A51:A102,"P")</f>
        <v>0</v>
      </c>
      <c r="M50" s="20">
        <f>SUMIFS(M51:M102,A51:A102,"P")</f>
        <v>0</v>
      </c>
      <c r="N50" s="21"/>
    </row>
    <row r="51" spans="1:27" ht="39.6">
      <c r="A51" t="s">
        <v>168</v>
      </c>
      <c r="B51">
        <v>11</v>
      </c>
      <c r="C51" s="22" t="s">
        <v>9894</v>
      </c>
      <c r="D51" t="s">
        <v>170</v>
      </c>
      <c r="E51" s="23" t="s">
        <v>9895</v>
      </c>
      <c r="F51" s="24" t="s">
        <v>188</v>
      </c>
      <c r="G51" s="25">
        <v>1</v>
      </c>
      <c r="H51" s="24">
        <v>0</v>
      </c>
      <c r="I51" s="26">
        <f>ROUND(G51*H51,P4)</f>
        <v>0</v>
      </c>
      <c r="L51" s="26">
        <v>0</v>
      </c>
      <c r="M51" s="20">
        <f>ROUND(G51*L51,P4)</f>
        <v>0</v>
      </c>
      <c r="N51" s="21" t="s">
        <v>170</v>
      </c>
      <c r="O51" s="27">
        <f>M51*AA51</f>
        <v>0</v>
      </c>
      <c r="P51">
        <v>3</v>
      </c>
      <c r="AA51">
        <f>IF(P51=1,$O$3,IF(P51=2,$O$4,$O$5))</f>
        <v>0</v>
      </c>
    </row>
    <row r="52" spans="1:27">
      <c r="A52" t="s">
        <v>173</v>
      </c>
      <c r="E52" s="23" t="s">
        <v>170</v>
      </c>
    </row>
    <row r="53" spans="1:27">
      <c r="A53" t="s">
        <v>174</v>
      </c>
      <c r="E53" s="28" t="s">
        <v>183</v>
      </c>
    </row>
    <row r="54" spans="1:27" ht="79.150000000000006">
      <c r="A54" t="s">
        <v>176</v>
      </c>
      <c r="E54" s="23" t="s">
        <v>9896</v>
      </c>
    </row>
    <row r="55" spans="1:27" ht="26.45">
      <c r="A55" t="s">
        <v>168</v>
      </c>
      <c r="B55">
        <v>12</v>
      </c>
      <c r="C55" s="22" t="s">
        <v>9897</v>
      </c>
      <c r="D55" t="s">
        <v>170</v>
      </c>
      <c r="E55" s="23" t="s">
        <v>9898</v>
      </c>
      <c r="F55" s="24" t="s">
        <v>188</v>
      </c>
      <c r="G55" s="25">
        <v>1</v>
      </c>
      <c r="H55" s="24">
        <v>0</v>
      </c>
      <c r="I55" s="26">
        <f>ROUND(G55*H55,P4)</f>
        <v>0</v>
      </c>
      <c r="L55" s="26">
        <v>0</v>
      </c>
      <c r="M55" s="20">
        <f>ROUND(G55*L55,P4)</f>
        <v>0</v>
      </c>
      <c r="N55" s="21" t="s">
        <v>170</v>
      </c>
      <c r="O55" s="27">
        <f>M55*AA55</f>
        <v>0</v>
      </c>
      <c r="P55">
        <v>3</v>
      </c>
      <c r="AA55">
        <f>IF(P55=1,$O$3,IF(P55=2,$O$4,$O$5))</f>
        <v>0</v>
      </c>
    </row>
    <row r="56" spans="1:27">
      <c r="A56" t="s">
        <v>173</v>
      </c>
      <c r="E56" s="23" t="s">
        <v>170</v>
      </c>
    </row>
    <row r="57" spans="1:27">
      <c r="A57" t="s">
        <v>174</v>
      </c>
      <c r="E57" s="28" t="s">
        <v>183</v>
      </c>
    </row>
    <row r="58" spans="1:27" ht="66">
      <c r="A58" t="s">
        <v>176</v>
      </c>
      <c r="E58" s="23" t="s">
        <v>2094</v>
      </c>
    </row>
    <row r="59" spans="1:27" ht="26.45">
      <c r="A59" t="s">
        <v>168</v>
      </c>
      <c r="B59">
        <v>13</v>
      </c>
      <c r="C59" s="22" t="s">
        <v>9899</v>
      </c>
      <c r="D59" t="s">
        <v>170</v>
      </c>
      <c r="E59" s="23" t="s">
        <v>9900</v>
      </c>
      <c r="F59" s="24" t="s">
        <v>188</v>
      </c>
      <c r="G59" s="25">
        <v>1</v>
      </c>
      <c r="H59" s="24">
        <v>0</v>
      </c>
      <c r="I59" s="26">
        <f>ROUND(G59*H59,P4)</f>
        <v>0</v>
      </c>
      <c r="L59" s="26">
        <v>0</v>
      </c>
      <c r="M59" s="20">
        <f>ROUND(G59*L59,P4)</f>
        <v>0</v>
      </c>
      <c r="N59" s="21" t="s">
        <v>170</v>
      </c>
      <c r="O59" s="27">
        <f>M59*AA59</f>
        <v>0</v>
      </c>
      <c r="P59">
        <v>3</v>
      </c>
      <c r="AA59">
        <f>IF(P59=1,$O$3,IF(P59=2,$O$4,$O$5))</f>
        <v>0</v>
      </c>
    </row>
    <row r="60" spans="1:27">
      <c r="A60" t="s">
        <v>173</v>
      </c>
      <c r="E60" s="23" t="s">
        <v>170</v>
      </c>
    </row>
    <row r="61" spans="1:27">
      <c r="A61" t="s">
        <v>174</v>
      </c>
      <c r="E61" s="28" t="s">
        <v>183</v>
      </c>
    </row>
    <row r="62" spans="1:27" ht="66">
      <c r="A62" t="s">
        <v>176</v>
      </c>
      <c r="E62" s="23" t="s">
        <v>2094</v>
      </c>
    </row>
    <row r="63" spans="1:27" ht="26.45">
      <c r="A63" t="s">
        <v>168</v>
      </c>
      <c r="B63">
        <v>14</v>
      </c>
      <c r="C63" s="22" t="s">
        <v>9901</v>
      </c>
      <c r="D63" t="s">
        <v>170</v>
      </c>
      <c r="E63" s="23" t="s">
        <v>9902</v>
      </c>
      <c r="F63" s="24" t="s">
        <v>188</v>
      </c>
      <c r="G63" s="25">
        <v>1</v>
      </c>
      <c r="H63" s="24">
        <v>0</v>
      </c>
      <c r="I63" s="26">
        <f>ROUND(G63*H63,P4)</f>
        <v>0</v>
      </c>
      <c r="L63" s="26">
        <v>0</v>
      </c>
      <c r="M63" s="20">
        <f>ROUND(G63*L63,P4)</f>
        <v>0</v>
      </c>
      <c r="N63" s="21" t="s">
        <v>170</v>
      </c>
      <c r="O63" s="27">
        <f>M63*AA63</f>
        <v>0</v>
      </c>
      <c r="P63">
        <v>3</v>
      </c>
      <c r="AA63">
        <f>IF(P63=1,$O$3,IF(P63=2,$O$4,$O$5))</f>
        <v>0</v>
      </c>
    </row>
    <row r="64" spans="1:27">
      <c r="A64" t="s">
        <v>173</v>
      </c>
      <c r="E64" s="23" t="s">
        <v>170</v>
      </c>
    </row>
    <row r="65" spans="1:27">
      <c r="A65" t="s">
        <v>174</v>
      </c>
      <c r="E65" s="28" t="s">
        <v>183</v>
      </c>
    </row>
    <row r="66" spans="1:27" ht="66">
      <c r="A66" t="s">
        <v>176</v>
      </c>
      <c r="E66" s="23" t="s">
        <v>2094</v>
      </c>
    </row>
    <row r="67" spans="1:27" ht="26.45">
      <c r="A67" t="s">
        <v>168</v>
      </c>
      <c r="B67">
        <v>15</v>
      </c>
      <c r="C67" s="22" t="s">
        <v>9903</v>
      </c>
      <c r="D67" t="s">
        <v>170</v>
      </c>
      <c r="E67" s="23" t="s">
        <v>9904</v>
      </c>
      <c r="F67" s="24" t="s">
        <v>188</v>
      </c>
      <c r="G67" s="25">
        <v>1</v>
      </c>
      <c r="H67" s="24">
        <v>0</v>
      </c>
      <c r="I67" s="26">
        <f>ROUND(G67*H67,P4)</f>
        <v>0</v>
      </c>
      <c r="L67" s="26">
        <v>0</v>
      </c>
      <c r="M67" s="20">
        <f>ROUND(G67*L67,P4)</f>
        <v>0</v>
      </c>
      <c r="N67" s="21" t="s">
        <v>170</v>
      </c>
      <c r="O67" s="27">
        <f>M67*AA67</f>
        <v>0</v>
      </c>
      <c r="P67">
        <v>3</v>
      </c>
      <c r="AA67">
        <f>IF(P67=1,$O$3,IF(P67=2,$O$4,$O$5))</f>
        <v>0</v>
      </c>
    </row>
    <row r="68" spans="1:27">
      <c r="A68" t="s">
        <v>173</v>
      </c>
      <c r="E68" s="23" t="s">
        <v>170</v>
      </c>
    </row>
    <row r="69" spans="1:27">
      <c r="A69" t="s">
        <v>174</v>
      </c>
      <c r="E69" s="28" t="s">
        <v>183</v>
      </c>
    </row>
    <row r="70" spans="1:27" ht="66">
      <c r="A70" t="s">
        <v>176</v>
      </c>
      <c r="E70" s="23" t="s">
        <v>2094</v>
      </c>
    </row>
    <row r="71" spans="1:27" ht="26.45">
      <c r="A71" t="s">
        <v>168</v>
      </c>
      <c r="B71">
        <v>16</v>
      </c>
      <c r="C71" s="22" t="s">
        <v>9905</v>
      </c>
      <c r="D71" t="s">
        <v>170</v>
      </c>
      <c r="E71" s="23" t="s">
        <v>9906</v>
      </c>
      <c r="F71" s="24" t="s">
        <v>188</v>
      </c>
      <c r="G71" s="25">
        <v>2</v>
      </c>
      <c r="H71" s="24">
        <v>0</v>
      </c>
      <c r="I71" s="26">
        <f>ROUND(G71*H71,P4)</f>
        <v>0</v>
      </c>
      <c r="L71" s="26">
        <v>0</v>
      </c>
      <c r="M71" s="20">
        <f>ROUND(G71*L71,P4)</f>
        <v>0</v>
      </c>
      <c r="N71" s="21" t="s">
        <v>170</v>
      </c>
      <c r="O71" s="27">
        <f>M71*AA71</f>
        <v>0</v>
      </c>
      <c r="P71">
        <v>3</v>
      </c>
      <c r="AA71">
        <f>IF(P71=1,$O$3,IF(P71=2,$O$4,$O$5))</f>
        <v>0</v>
      </c>
    </row>
    <row r="72" spans="1:27">
      <c r="A72" t="s">
        <v>173</v>
      </c>
      <c r="E72" s="23" t="s">
        <v>170</v>
      </c>
    </row>
    <row r="73" spans="1:27">
      <c r="A73" t="s">
        <v>174</v>
      </c>
      <c r="E73" s="28" t="s">
        <v>231</v>
      </c>
    </row>
    <row r="74" spans="1:27" ht="66">
      <c r="A74" t="s">
        <v>176</v>
      </c>
      <c r="E74" s="23" t="s">
        <v>2094</v>
      </c>
    </row>
    <row r="75" spans="1:27">
      <c r="A75" t="s">
        <v>168</v>
      </c>
      <c r="B75">
        <v>17</v>
      </c>
      <c r="C75" s="22" t="s">
        <v>9907</v>
      </c>
      <c r="D75" t="s">
        <v>170</v>
      </c>
      <c r="E75" s="23" t="s">
        <v>9908</v>
      </c>
      <c r="F75" s="24" t="s">
        <v>188</v>
      </c>
      <c r="G75" s="25">
        <v>1</v>
      </c>
      <c r="H75" s="24">
        <v>0</v>
      </c>
      <c r="I75" s="26">
        <f>ROUND(G75*H75,P4)</f>
        <v>0</v>
      </c>
      <c r="L75" s="26">
        <v>0</v>
      </c>
      <c r="M75" s="20">
        <f>ROUND(G75*L75,P4)</f>
        <v>0</v>
      </c>
      <c r="N75" s="21" t="s">
        <v>170</v>
      </c>
      <c r="O75" s="27">
        <f>M75*AA75</f>
        <v>0</v>
      </c>
      <c r="P75">
        <v>3</v>
      </c>
      <c r="AA75">
        <f>IF(P75=1,$O$3,IF(P75=2,$O$4,$O$5))</f>
        <v>0</v>
      </c>
    </row>
    <row r="76" spans="1:27">
      <c r="A76" t="s">
        <v>173</v>
      </c>
      <c r="E76" s="23" t="s">
        <v>170</v>
      </c>
    </row>
    <row r="77" spans="1:27">
      <c r="A77" t="s">
        <v>174</v>
      </c>
      <c r="E77" s="28" t="s">
        <v>183</v>
      </c>
    </row>
    <row r="78" spans="1:27" ht="66">
      <c r="A78" t="s">
        <v>176</v>
      </c>
      <c r="E78" s="23" t="s">
        <v>2094</v>
      </c>
    </row>
    <row r="79" spans="1:27" ht="39.6">
      <c r="A79" t="s">
        <v>168</v>
      </c>
      <c r="B79">
        <v>18</v>
      </c>
      <c r="C79" s="22" t="s">
        <v>9909</v>
      </c>
      <c r="D79" t="s">
        <v>170</v>
      </c>
      <c r="E79" s="23" t="s">
        <v>9910</v>
      </c>
      <c r="F79" s="24" t="s">
        <v>188</v>
      </c>
      <c r="G79" s="25">
        <v>3</v>
      </c>
      <c r="H79" s="24">
        <v>0</v>
      </c>
      <c r="I79" s="26">
        <f>ROUND(G79*H79,P4)</f>
        <v>0</v>
      </c>
      <c r="L79" s="26">
        <v>0</v>
      </c>
      <c r="M79" s="20">
        <f>ROUND(G79*L79,P4)</f>
        <v>0</v>
      </c>
      <c r="N79" s="21" t="s">
        <v>170</v>
      </c>
      <c r="O79" s="27">
        <f>M79*AA79</f>
        <v>0</v>
      </c>
      <c r="P79">
        <v>3</v>
      </c>
      <c r="AA79">
        <f>IF(P79=1,$O$3,IF(P79=2,$O$4,$O$5))</f>
        <v>0</v>
      </c>
    </row>
    <row r="80" spans="1:27">
      <c r="A80" t="s">
        <v>173</v>
      </c>
      <c r="E80" s="23" t="s">
        <v>170</v>
      </c>
    </row>
    <row r="81" spans="1:27">
      <c r="A81" t="s">
        <v>174</v>
      </c>
      <c r="E81" s="28" t="s">
        <v>331</v>
      </c>
    </row>
    <row r="82" spans="1:27" ht="79.150000000000006">
      <c r="A82" t="s">
        <v>176</v>
      </c>
      <c r="E82" s="23" t="s">
        <v>9911</v>
      </c>
    </row>
    <row r="83" spans="1:27" ht="26.45">
      <c r="A83" t="s">
        <v>168</v>
      </c>
      <c r="B83">
        <v>19</v>
      </c>
      <c r="C83" s="22" t="s">
        <v>9912</v>
      </c>
      <c r="D83" t="s">
        <v>170</v>
      </c>
      <c r="E83" s="23" t="s">
        <v>9913</v>
      </c>
      <c r="F83" s="24" t="s">
        <v>188</v>
      </c>
      <c r="G83" s="25">
        <v>1</v>
      </c>
      <c r="H83" s="24">
        <v>0</v>
      </c>
      <c r="I83" s="26">
        <f>ROUND(G83*H83,P4)</f>
        <v>0</v>
      </c>
      <c r="L83" s="26">
        <v>0</v>
      </c>
      <c r="M83" s="20">
        <f>ROUND(G83*L83,P4)</f>
        <v>0</v>
      </c>
      <c r="N83" s="21" t="s">
        <v>170</v>
      </c>
      <c r="O83" s="27">
        <f>M83*AA83</f>
        <v>0</v>
      </c>
      <c r="P83">
        <v>3</v>
      </c>
      <c r="AA83">
        <f>IF(P83=1,$O$3,IF(P83=2,$O$4,$O$5))</f>
        <v>0</v>
      </c>
    </row>
    <row r="84" spans="1:27">
      <c r="A84" t="s">
        <v>173</v>
      </c>
      <c r="E84" s="23" t="s">
        <v>170</v>
      </c>
    </row>
    <row r="85" spans="1:27">
      <c r="A85" t="s">
        <v>174</v>
      </c>
      <c r="E85" s="28" t="s">
        <v>183</v>
      </c>
    </row>
    <row r="86" spans="1:27" ht="66">
      <c r="A86" t="s">
        <v>176</v>
      </c>
      <c r="E86" s="23" t="s">
        <v>2094</v>
      </c>
    </row>
    <row r="87" spans="1:27" ht="39.6">
      <c r="A87" t="s">
        <v>168</v>
      </c>
      <c r="B87">
        <v>20</v>
      </c>
      <c r="C87" s="22" t="s">
        <v>9914</v>
      </c>
      <c r="D87" t="s">
        <v>170</v>
      </c>
      <c r="E87" s="23" t="s">
        <v>9915</v>
      </c>
      <c r="F87" s="24" t="s">
        <v>2093</v>
      </c>
      <c r="G87" s="25">
        <v>1</v>
      </c>
      <c r="H87" s="24">
        <v>0</v>
      </c>
      <c r="I87" s="26">
        <f>ROUND(G87*H87,P4)</f>
        <v>0</v>
      </c>
      <c r="L87" s="26">
        <v>0</v>
      </c>
      <c r="M87" s="20">
        <f>ROUND(G87*L87,P4)</f>
        <v>0</v>
      </c>
      <c r="N87" s="21" t="s">
        <v>170</v>
      </c>
      <c r="O87" s="27">
        <f>M87*AA87</f>
        <v>0</v>
      </c>
      <c r="P87">
        <v>3</v>
      </c>
      <c r="AA87">
        <f>IF(P87=1,$O$3,IF(P87=2,$O$4,$O$5))</f>
        <v>0</v>
      </c>
    </row>
    <row r="88" spans="1:27">
      <c r="A88" t="s">
        <v>173</v>
      </c>
      <c r="E88" s="23" t="s">
        <v>170</v>
      </c>
    </row>
    <row r="89" spans="1:27">
      <c r="A89" t="s">
        <v>174</v>
      </c>
      <c r="E89" s="28" t="s">
        <v>183</v>
      </c>
    </row>
    <row r="90" spans="1:27" ht="66">
      <c r="A90" t="s">
        <v>176</v>
      </c>
      <c r="E90" s="23" t="s">
        <v>2094</v>
      </c>
    </row>
    <row r="91" spans="1:27">
      <c r="A91" t="s">
        <v>168</v>
      </c>
      <c r="B91">
        <v>21</v>
      </c>
      <c r="C91" s="22" t="s">
        <v>9916</v>
      </c>
      <c r="D91" t="s">
        <v>170</v>
      </c>
      <c r="E91" s="23" t="s">
        <v>9917</v>
      </c>
      <c r="F91" s="24" t="s">
        <v>188</v>
      </c>
      <c r="G91" s="25">
        <v>1</v>
      </c>
      <c r="H91" s="24">
        <v>0</v>
      </c>
      <c r="I91" s="26">
        <f>ROUND(G91*H91,P4)</f>
        <v>0</v>
      </c>
      <c r="L91" s="26">
        <v>0</v>
      </c>
      <c r="M91" s="20">
        <f>ROUND(G91*L91,P4)</f>
        <v>0</v>
      </c>
      <c r="N91" s="21" t="s">
        <v>170</v>
      </c>
      <c r="O91" s="27">
        <f>M91*AA91</f>
        <v>0</v>
      </c>
      <c r="P91">
        <v>3</v>
      </c>
      <c r="AA91">
        <f>IF(P91=1,$O$3,IF(P91=2,$O$4,$O$5))</f>
        <v>0</v>
      </c>
    </row>
    <row r="92" spans="1:27">
      <c r="A92" t="s">
        <v>173</v>
      </c>
      <c r="E92" s="23" t="s">
        <v>170</v>
      </c>
    </row>
    <row r="93" spans="1:27">
      <c r="A93" t="s">
        <v>174</v>
      </c>
      <c r="E93" s="28" t="s">
        <v>183</v>
      </c>
    </row>
    <row r="94" spans="1:27" ht="66">
      <c r="A94" t="s">
        <v>176</v>
      </c>
      <c r="E94" s="23" t="s">
        <v>2094</v>
      </c>
    </row>
    <row r="95" spans="1:27" ht="26.45">
      <c r="A95" t="s">
        <v>168</v>
      </c>
      <c r="B95">
        <v>22</v>
      </c>
      <c r="C95" s="22" t="s">
        <v>9918</v>
      </c>
      <c r="D95" t="s">
        <v>170</v>
      </c>
      <c r="E95" s="23" t="s">
        <v>9919</v>
      </c>
      <c r="F95" s="24" t="s">
        <v>188</v>
      </c>
      <c r="G95" s="25">
        <v>1</v>
      </c>
      <c r="H95" s="24">
        <v>0</v>
      </c>
      <c r="I95" s="26">
        <f>ROUND(G95*H95,P4)</f>
        <v>0</v>
      </c>
      <c r="L95" s="26">
        <v>0</v>
      </c>
      <c r="M95" s="20">
        <f>ROUND(G95*L95,P4)</f>
        <v>0</v>
      </c>
      <c r="N95" s="21" t="s">
        <v>170</v>
      </c>
      <c r="O95" s="27">
        <f>M95*AA95</f>
        <v>0</v>
      </c>
      <c r="P95">
        <v>3</v>
      </c>
      <c r="AA95">
        <f>IF(P95=1,$O$3,IF(P95=2,$O$4,$O$5))</f>
        <v>0</v>
      </c>
    </row>
    <row r="96" spans="1:27">
      <c r="A96" t="s">
        <v>173</v>
      </c>
      <c r="E96" s="23" t="s">
        <v>170</v>
      </c>
    </row>
    <row r="97" spans="1:27">
      <c r="A97" t="s">
        <v>174</v>
      </c>
      <c r="E97" s="28" t="s">
        <v>183</v>
      </c>
    </row>
    <row r="98" spans="1:27" ht="66">
      <c r="A98" t="s">
        <v>176</v>
      </c>
      <c r="E98" s="23" t="s">
        <v>2094</v>
      </c>
    </row>
    <row r="99" spans="1:27">
      <c r="A99" t="s">
        <v>168</v>
      </c>
      <c r="B99">
        <v>23</v>
      </c>
      <c r="C99" s="22" t="s">
        <v>9920</v>
      </c>
      <c r="D99" t="s">
        <v>170</v>
      </c>
      <c r="E99" s="23" t="s">
        <v>9921</v>
      </c>
      <c r="F99" s="24" t="s">
        <v>188</v>
      </c>
      <c r="G99" s="25">
        <v>1</v>
      </c>
      <c r="H99" s="24">
        <v>0</v>
      </c>
      <c r="I99" s="26">
        <f>ROUND(G99*H99,P4)</f>
        <v>0</v>
      </c>
      <c r="L99" s="26">
        <v>0</v>
      </c>
      <c r="M99" s="20">
        <f>ROUND(G99*L99,P4)</f>
        <v>0</v>
      </c>
      <c r="N99" s="21" t="s">
        <v>170</v>
      </c>
      <c r="O99" s="27">
        <f>M99*AA99</f>
        <v>0</v>
      </c>
      <c r="P99">
        <v>3</v>
      </c>
      <c r="AA99">
        <f>IF(P99=1,$O$3,IF(P99=2,$O$4,$O$5))</f>
        <v>0</v>
      </c>
    </row>
    <row r="100" spans="1:27">
      <c r="A100" t="s">
        <v>173</v>
      </c>
      <c r="E100" s="23" t="s">
        <v>170</v>
      </c>
    </row>
    <row r="101" spans="1:27">
      <c r="A101" t="s">
        <v>174</v>
      </c>
      <c r="E101" s="28" t="s">
        <v>183</v>
      </c>
    </row>
    <row r="102" spans="1:27" ht="66">
      <c r="A102" t="s">
        <v>176</v>
      </c>
      <c r="E102" s="23" t="s">
        <v>2094</v>
      </c>
    </row>
    <row r="103" spans="1:27">
      <c r="A103" t="s">
        <v>165</v>
      </c>
      <c r="C103" s="18" t="s">
        <v>2111</v>
      </c>
      <c r="E103" s="19" t="s">
        <v>2125</v>
      </c>
      <c r="L103" s="20">
        <f>SUMIFS(L104:L231,A104:A231,"P")</f>
        <v>0</v>
      </c>
      <c r="M103" s="20">
        <f>SUMIFS(M104:M231,A104:A231,"P")</f>
        <v>0</v>
      </c>
      <c r="N103" s="21"/>
    </row>
    <row r="104" spans="1:27" ht="26.45">
      <c r="A104" t="s">
        <v>168</v>
      </c>
      <c r="B104">
        <v>24</v>
      </c>
      <c r="C104" s="22" t="s">
        <v>9922</v>
      </c>
      <c r="D104" t="s">
        <v>170</v>
      </c>
      <c r="E104" s="23" t="s">
        <v>466</v>
      </c>
      <c r="F104" s="24" t="s">
        <v>317</v>
      </c>
      <c r="G104" s="25">
        <v>804</v>
      </c>
      <c r="H104" s="24">
        <v>0</v>
      </c>
      <c r="I104" s="26">
        <f>ROUND(G104*H104,P4)</f>
        <v>0</v>
      </c>
      <c r="L104" s="26">
        <v>0</v>
      </c>
      <c r="M104" s="20">
        <f>ROUND(G104*L104,P4)</f>
        <v>0</v>
      </c>
      <c r="N104" s="21" t="s">
        <v>192</v>
      </c>
      <c r="O104" s="27">
        <f>M104*AA104</f>
        <v>0</v>
      </c>
      <c r="P104">
        <v>3</v>
      </c>
      <c r="AA104">
        <f>IF(P104=1,$O$3,IF(P104=2,$O$4,$O$5))</f>
        <v>0</v>
      </c>
    </row>
    <row r="105" spans="1:27">
      <c r="A105" t="s">
        <v>173</v>
      </c>
      <c r="E105" s="23" t="s">
        <v>170</v>
      </c>
    </row>
    <row r="106" spans="1:27">
      <c r="A106" t="s">
        <v>174</v>
      </c>
      <c r="E106" s="28" t="s">
        <v>3643</v>
      </c>
    </row>
    <row r="107" spans="1:27" ht="52.9">
      <c r="A107" t="s">
        <v>176</v>
      </c>
      <c r="E107" s="23" t="s">
        <v>9923</v>
      </c>
    </row>
    <row r="108" spans="1:27" ht="26.45">
      <c r="A108" t="s">
        <v>168</v>
      </c>
      <c r="B108">
        <v>25</v>
      </c>
      <c r="C108" s="22" t="s">
        <v>465</v>
      </c>
      <c r="D108" t="s">
        <v>170</v>
      </c>
      <c r="E108" s="23" t="s">
        <v>466</v>
      </c>
      <c r="F108" s="24" t="s">
        <v>317</v>
      </c>
      <c r="G108" s="25">
        <v>804</v>
      </c>
      <c r="H108" s="24">
        <v>0</v>
      </c>
      <c r="I108" s="26">
        <f>ROUND(G108*H108,P4)</f>
        <v>0</v>
      </c>
      <c r="L108" s="26">
        <v>0</v>
      </c>
      <c r="M108" s="20">
        <f>ROUND(G108*L108,P4)</f>
        <v>0</v>
      </c>
      <c r="N108" s="21" t="s">
        <v>192</v>
      </c>
      <c r="O108" s="27">
        <f>M108*AA108</f>
        <v>0</v>
      </c>
      <c r="P108">
        <v>3</v>
      </c>
      <c r="AA108">
        <f>IF(P108=1,$O$3,IF(P108=2,$O$4,$O$5))</f>
        <v>0</v>
      </c>
    </row>
    <row r="109" spans="1:27">
      <c r="A109" t="s">
        <v>173</v>
      </c>
      <c r="E109" s="23" t="s">
        <v>170</v>
      </c>
    </row>
    <row r="110" spans="1:27">
      <c r="A110" t="s">
        <v>174</v>
      </c>
      <c r="E110" s="28" t="s">
        <v>3643</v>
      </c>
    </row>
    <row r="111" spans="1:27" ht="52.9">
      <c r="A111" t="s">
        <v>176</v>
      </c>
      <c r="E111" s="23" t="s">
        <v>9924</v>
      </c>
    </row>
    <row r="112" spans="1:27" ht="26.45">
      <c r="A112" t="s">
        <v>168</v>
      </c>
      <c r="B112">
        <v>26</v>
      </c>
      <c r="C112" s="22" t="s">
        <v>9925</v>
      </c>
      <c r="D112" t="s">
        <v>170</v>
      </c>
      <c r="E112" s="23" t="s">
        <v>466</v>
      </c>
      <c r="F112" s="24" t="s">
        <v>317</v>
      </c>
      <c r="G112" s="25">
        <v>707</v>
      </c>
      <c r="H112" s="24">
        <v>0</v>
      </c>
      <c r="I112" s="26">
        <f>ROUND(G112*H112,P4)</f>
        <v>0</v>
      </c>
      <c r="L112" s="26">
        <v>0</v>
      </c>
      <c r="M112" s="20">
        <f>ROUND(G112*L112,P4)</f>
        <v>0</v>
      </c>
      <c r="N112" s="21" t="s">
        <v>192</v>
      </c>
      <c r="O112" s="27">
        <f>M112*AA112</f>
        <v>0</v>
      </c>
      <c r="P112">
        <v>3</v>
      </c>
      <c r="AA112">
        <f>IF(P112=1,$O$3,IF(P112=2,$O$4,$O$5))</f>
        <v>0</v>
      </c>
    </row>
    <row r="113" spans="1:27">
      <c r="A113" t="s">
        <v>173</v>
      </c>
      <c r="E113" s="23" t="s">
        <v>170</v>
      </c>
    </row>
    <row r="114" spans="1:27">
      <c r="A114" t="s">
        <v>174</v>
      </c>
      <c r="E114" s="28" t="s">
        <v>9926</v>
      </c>
    </row>
    <row r="115" spans="1:27" ht="52.9">
      <c r="A115" t="s">
        <v>176</v>
      </c>
      <c r="E115" s="23" t="s">
        <v>9927</v>
      </c>
    </row>
    <row r="116" spans="1:27" ht="26.45">
      <c r="A116" t="s">
        <v>168</v>
      </c>
      <c r="B116">
        <v>27</v>
      </c>
      <c r="C116" s="22" t="s">
        <v>9928</v>
      </c>
      <c r="D116" t="s">
        <v>170</v>
      </c>
      <c r="E116" s="23" t="s">
        <v>466</v>
      </c>
      <c r="F116" s="24" t="s">
        <v>317</v>
      </c>
      <c r="G116" s="25">
        <v>707</v>
      </c>
      <c r="H116" s="24">
        <v>0</v>
      </c>
      <c r="I116" s="26">
        <f>ROUND(G116*H116,P4)</f>
        <v>0</v>
      </c>
      <c r="L116" s="26">
        <v>0</v>
      </c>
      <c r="M116" s="20">
        <f>ROUND(G116*L116,P4)</f>
        <v>0</v>
      </c>
      <c r="N116" s="21" t="s">
        <v>192</v>
      </c>
      <c r="O116" s="27">
        <f>M116*AA116</f>
        <v>0</v>
      </c>
      <c r="P116">
        <v>3</v>
      </c>
      <c r="AA116">
        <f>IF(P116=1,$O$3,IF(P116=2,$O$4,$O$5))</f>
        <v>0</v>
      </c>
    </row>
    <row r="117" spans="1:27">
      <c r="A117" t="s">
        <v>173</v>
      </c>
      <c r="E117" s="23" t="s">
        <v>170</v>
      </c>
    </row>
    <row r="118" spans="1:27">
      <c r="A118" t="s">
        <v>174</v>
      </c>
      <c r="E118" s="28" t="s">
        <v>9926</v>
      </c>
    </row>
    <row r="119" spans="1:27" ht="52.9">
      <c r="A119" t="s">
        <v>176</v>
      </c>
      <c r="E119" s="23" t="s">
        <v>9929</v>
      </c>
    </row>
    <row r="120" spans="1:27" ht="26.45">
      <c r="A120" t="s">
        <v>168</v>
      </c>
      <c r="B120">
        <v>28</v>
      </c>
      <c r="C120" s="22" t="s">
        <v>9930</v>
      </c>
      <c r="D120" t="s">
        <v>170</v>
      </c>
      <c r="E120" s="23" t="s">
        <v>480</v>
      </c>
      <c r="F120" s="24" t="s">
        <v>188</v>
      </c>
      <c r="G120" s="25">
        <v>30</v>
      </c>
      <c r="H120" s="24">
        <v>0</v>
      </c>
      <c r="I120" s="26">
        <f>ROUND(G120*H120,P4)</f>
        <v>0</v>
      </c>
      <c r="L120" s="26">
        <v>0</v>
      </c>
      <c r="M120" s="20">
        <f>ROUND(G120*L120,P4)</f>
        <v>0</v>
      </c>
      <c r="N120" s="21" t="s">
        <v>192</v>
      </c>
      <c r="O120" s="27">
        <f>M120*AA120</f>
        <v>0</v>
      </c>
      <c r="P120">
        <v>3</v>
      </c>
      <c r="AA120">
        <f>IF(P120=1,$O$3,IF(P120=2,$O$4,$O$5))</f>
        <v>0</v>
      </c>
    </row>
    <row r="121" spans="1:27">
      <c r="A121" t="s">
        <v>173</v>
      </c>
      <c r="E121" s="23" t="s">
        <v>170</v>
      </c>
    </row>
    <row r="122" spans="1:27">
      <c r="A122" t="s">
        <v>174</v>
      </c>
      <c r="E122" s="28" t="s">
        <v>705</v>
      </c>
    </row>
    <row r="123" spans="1:27" ht="52.9">
      <c r="A123" t="s">
        <v>176</v>
      </c>
      <c r="E123" s="23" t="s">
        <v>9931</v>
      </c>
    </row>
    <row r="124" spans="1:27" ht="26.45">
      <c r="A124" t="s">
        <v>168</v>
      </c>
      <c r="B124">
        <v>29</v>
      </c>
      <c r="C124" s="22" t="s">
        <v>479</v>
      </c>
      <c r="D124" t="s">
        <v>170</v>
      </c>
      <c r="E124" s="23" t="s">
        <v>480</v>
      </c>
      <c r="F124" s="24" t="s">
        <v>188</v>
      </c>
      <c r="G124" s="25">
        <v>60</v>
      </c>
      <c r="H124" s="24">
        <v>0</v>
      </c>
      <c r="I124" s="26">
        <f>ROUND(G124*H124,P4)</f>
        <v>0</v>
      </c>
      <c r="L124" s="26">
        <v>0</v>
      </c>
      <c r="M124" s="20">
        <f>ROUND(G124*L124,P4)</f>
        <v>0</v>
      </c>
      <c r="N124" s="21" t="s">
        <v>192</v>
      </c>
      <c r="O124" s="27">
        <f>M124*AA124</f>
        <v>0</v>
      </c>
      <c r="P124">
        <v>3</v>
      </c>
      <c r="AA124">
        <f>IF(P124=1,$O$3,IF(P124=2,$O$4,$O$5))</f>
        <v>0</v>
      </c>
    </row>
    <row r="125" spans="1:27">
      <c r="A125" t="s">
        <v>173</v>
      </c>
      <c r="E125" s="23" t="s">
        <v>170</v>
      </c>
    </row>
    <row r="126" spans="1:27">
      <c r="A126" t="s">
        <v>174</v>
      </c>
      <c r="E126" s="28" t="s">
        <v>723</v>
      </c>
    </row>
    <row r="127" spans="1:27" ht="52.9">
      <c r="A127" t="s">
        <v>176</v>
      </c>
      <c r="E127" s="23" t="s">
        <v>9932</v>
      </c>
    </row>
    <row r="128" spans="1:27">
      <c r="A128" t="s">
        <v>168</v>
      </c>
      <c r="B128">
        <v>30</v>
      </c>
      <c r="C128" s="22" t="s">
        <v>2136</v>
      </c>
      <c r="D128" t="s">
        <v>170</v>
      </c>
      <c r="E128" s="23" t="s">
        <v>2133</v>
      </c>
      <c r="F128" s="24" t="s">
        <v>317</v>
      </c>
      <c r="G128" s="25">
        <v>10</v>
      </c>
      <c r="H128" s="24">
        <v>0</v>
      </c>
      <c r="I128" s="26">
        <f>ROUND(G128*H128,P4)</f>
        <v>0</v>
      </c>
      <c r="L128" s="26">
        <v>0</v>
      </c>
      <c r="M128" s="20">
        <f>ROUND(G128*L128,P4)</f>
        <v>0</v>
      </c>
      <c r="N128" s="21" t="s">
        <v>192</v>
      </c>
      <c r="O128" s="27">
        <f>M128*AA128</f>
        <v>0</v>
      </c>
      <c r="P128">
        <v>3</v>
      </c>
      <c r="AA128">
        <f>IF(P128=1,$O$3,IF(P128=2,$O$4,$O$5))</f>
        <v>0</v>
      </c>
    </row>
    <row r="129" spans="1:27">
      <c r="A129" t="s">
        <v>173</v>
      </c>
      <c r="E129" s="23" t="s">
        <v>170</v>
      </c>
    </row>
    <row r="130" spans="1:27">
      <c r="A130" t="s">
        <v>174</v>
      </c>
      <c r="E130" s="28" t="s">
        <v>364</v>
      </c>
    </row>
    <row r="131" spans="1:27" ht="52.9">
      <c r="A131" t="s">
        <v>176</v>
      </c>
      <c r="E131" s="23" t="s">
        <v>9933</v>
      </c>
    </row>
    <row r="132" spans="1:27">
      <c r="A132" t="s">
        <v>168</v>
      </c>
      <c r="B132">
        <v>31</v>
      </c>
      <c r="C132" s="22" t="s">
        <v>467</v>
      </c>
      <c r="D132" t="s">
        <v>170</v>
      </c>
      <c r="E132" s="23" t="s">
        <v>468</v>
      </c>
      <c r="F132" s="24" t="s">
        <v>317</v>
      </c>
      <c r="G132" s="25">
        <v>10</v>
      </c>
      <c r="H132" s="24">
        <v>0</v>
      </c>
      <c r="I132" s="26">
        <f>ROUND(G132*H132,P4)</f>
        <v>0</v>
      </c>
      <c r="L132" s="26">
        <v>0</v>
      </c>
      <c r="M132" s="20">
        <f>ROUND(G132*L132,P4)</f>
        <v>0</v>
      </c>
      <c r="N132" s="21" t="s">
        <v>192</v>
      </c>
      <c r="O132" s="27">
        <f>M132*AA132</f>
        <v>0</v>
      </c>
      <c r="P132">
        <v>3</v>
      </c>
      <c r="AA132">
        <f>IF(P132=1,$O$3,IF(P132=2,$O$4,$O$5))</f>
        <v>0</v>
      </c>
    </row>
    <row r="133" spans="1:27">
      <c r="A133" t="s">
        <v>173</v>
      </c>
      <c r="E133" s="23" t="s">
        <v>170</v>
      </c>
    </row>
    <row r="134" spans="1:27">
      <c r="A134" t="s">
        <v>174</v>
      </c>
      <c r="E134" s="28" t="s">
        <v>364</v>
      </c>
    </row>
    <row r="135" spans="1:27" ht="52.9">
      <c r="A135" t="s">
        <v>176</v>
      </c>
      <c r="E135" s="23" t="s">
        <v>9934</v>
      </c>
    </row>
    <row r="136" spans="1:27" ht="26.45">
      <c r="A136" t="s">
        <v>168</v>
      </c>
      <c r="B136">
        <v>32</v>
      </c>
      <c r="C136" s="22" t="s">
        <v>9935</v>
      </c>
      <c r="D136" t="s">
        <v>170</v>
      </c>
      <c r="E136" s="23" t="s">
        <v>9936</v>
      </c>
      <c r="F136" s="24" t="s">
        <v>317</v>
      </c>
      <c r="G136" s="25">
        <v>255</v>
      </c>
      <c r="H136" s="24">
        <v>0</v>
      </c>
      <c r="I136" s="26">
        <f>ROUND(G136*H136,P4)</f>
        <v>0</v>
      </c>
      <c r="L136" s="26">
        <v>0</v>
      </c>
      <c r="M136" s="20">
        <f>ROUND(G136*L136,P4)</f>
        <v>0</v>
      </c>
      <c r="N136" s="21" t="s">
        <v>192</v>
      </c>
      <c r="O136" s="27">
        <f>M136*AA136</f>
        <v>0</v>
      </c>
      <c r="P136">
        <v>3</v>
      </c>
      <c r="AA136">
        <f>IF(P136=1,$O$3,IF(P136=2,$O$4,$O$5))</f>
        <v>0</v>
      </c>
    </row>
    <row r="137" spans="1:27">
      <c r="A137" t="s">
        <v>173</v>
      </c>
      <c r="E137" s="23" t="s">
        <v>170</v>
      </c>
    </row>
    <row r="138" spans="1:27">
      <c r="A138" t="s">
        <v>174</v>
      </c>
      <c r="E138" s="28" t="s">
        <v>9937</v>
      </c>
    </row>
    <row r="139" spans="1:27" ht="52.9">
      <c r="A139" t="s">
        <v>176</v>
      </c>
      <c r="E139" s="23" t="s">
        <v>9938</v>
      </c>
    </row>
    <row r="140" spans="1:27" ht="26.45">
      <c r="A140" t="s">
        <v>168</v>
      </c>
      <c r="B140">
        <v>33</v>
      </c>
      <c r="C140" s="22" t="s">
        <v>9939</v>
      </c>
      <c r="D140" t="s">
        <v>170</v>
      </c>
      <c r="E140" s="23" t="s">
        <v>9936</v>
      </c>
      <c r="F140" s="24" t="s">
        <v>317</v>
      </c>
      <c r="G140" s="25">
        <v>18</v>
      </c>
      <c r="H140" s="24">
        <v>0</v>
      </c>
      <c r="I140" s="26">
        <f>ROUND(G140*H140,P4)</f>
        <v>0</v>
      </c>
      <c r="L140" s="26">
        <v>0</v>
      </c>
      <c r="M140" s="20">
        <f>ROUND(G140*L140,P4)</f>
        <v>0</v>
      </c>
      <c r="N140" s="21" t="s">
        <v>192</v>
      </c>
      <c r="O140" s="27">
        <f>M140*AA140</f>
        <v>0</v>
      </c>
      <c r="P140">
        <v>3</v>
      </c>
      <c r="AA140">
        <f>IF(P140=1,$O$3,IF(P140=2,$O$4,$O$5))</f>
        <v>0</v>
      </c>
    </row>
    <row r="141" spans="1:27">
      <c r="A141" t="s">
        <v>173</v>
      </c>
      <c r="E141" s="23" t="s">
        <v>170</v>
      </c>
    </row>
    <row r="142" spans="1:27">
      <c r="A142" t="s">
        <v>174</v>
      </c>
      <c r="E142" s="28" t="s">
        <v>380</v>
      </c>
    </row>
    <row r="143" spans="1:27" ht="52.9">
      <c r="A143" t="s">
        <v>176</v>
      </c>
      <c r="E143" s="23" t="s">
        <v>9940</v>
      </c>
    </row>
    <row r="144" spans="1:27" ht="26.45">
      <c r="A144" t="s">
        <v>168</v>
      </c>
      <c r="B144">
        <v>34</v>
      </c>
      <c r="C144" s="22" t="s">
        <v>9941</v>
      </c>
      <c r="D144" t="s">
        <v>170</v>
      </c>
      <c r="E144" s="23" t="s">
        <v>9936</v>
      </c>
      <c r="F144" s="24" t="s">
        <v>317</v>
      </c>
      <c r="G144" s="25">
        <v>40</v>
      </c>
      <c r="H144" s="24">
        <v>0</v>
      </c>
      <c r="I144" s="26">
        <f>ROUND(G144*H144,P4)</f>
        <v>0</v>
      </c>
      <c r="L144" s="26">
        <v>0</v>
      </c>
      <c r="M144" s="20">
        <f>ROUND(G144*L144,P4)</f>
        <v>0</v>
      </c>
      <c r="N144" s="21" t="s">
        <v>192</v>
      </c>
      <c r="O144" s="27">
        <f>M144*AA144</f>
        <v>0</v>
      </c>
      <c r="P144">
        <v>3</v>
      </c>
      <c r="AA144">
        <f>IF(P144=1,$O$3,IF(P144=2,$O$4,$O$5))</f>
        <v>0</v>
      </c>
    </row>
    <row r="145" spans="1:27">
      <c r="A145" t="s">
        <v>173</v>
      </c>
      <c r="E145" s="23" t="s">
        <v>170</v>
      </c>
    </row>
    <row r="146" spans="1:27">
      <c r="A146" t="s">
        <v>174</v>
      </c>
      <c r="E146" s="28" t="s">
        <v>778</v>
      </c>
    </row>
    <row r="147" spans="1:27" ht="52.9">
      <c r="A147" t="s">
        <v>176</v>
      </c>
      <c r="E147" s="23" t="s">
        <v>9942</v>
      </c>
    </row>
    <row r="148" spans="1:27" ht="26.45">
      <c r="A148" t="s">
        <v>168</v>
      </c>
      <c r="B148">
        <v>35</v>
      </c>
      <c r="C148" s="22" t="s">
        <v>5885</v>
      </c>
      <c r="D148" t="s">
        <v>170</v>
      </c>
      <c r="E148" s="23" t="s">
        <v>5886</v>
      </c>
      <c r="F148" s="24" t="s">
        <v>317</v>
      </c>
      <c r="G148" s="25">
        <v>130</v>
      </c>
      <c r="H148" s="24">
        <v>0</v>
      </c>
      <c r="I148" s="26">
        <f>ROUND(G148*H148,P4)</f>
        <v>0</v>
      </c>
      <c r="L148" s="26">
        <v>0</v>
      </c>
      <c r="M148" s="20">
        <f>ROUND(G148*L148,P4)</f>
        <v>0</v>
      </c>
      <c r="N148" s="21" t="s">
        <v>192</v>
      </c>
      <c r="O148" s="27">
        <f>M148*AA148</f>
        <v>0</v>
      </c>
      <c r="P148">
        <v>3</v>
      </c>
      <c r="AA148">
        <f>IF(P148=1,$O$3,IF(P148=2,$O$4,$O$5))</f>
        <v>0</v>
      </c>
    </row>
    <row r="149" spans="1:27">
      <c r="A149" t="s">
        <v>173</v>
      </c>
      <c r="E149" s="23" t="s">
        <v>170</v>
      </c>
    </row>
    <row r="150" spans="1:27">
      <c r="A150" t="s">
        <v>174</v>
      </c>
      <c r="E150" s="28" t="s">
        <v>352</v>
      </c>
    </row>
    <row r="151" spans="1:27" ht="52.9">
      <c r="A151" t="s">
        <v>176</v>
      </c>
      <c r="E151" s="23" t="s">
        <v>9943</v>
      </c>
    </row>
    <row r="152" spans="1:27" ht="26.45">
      <c r="A152" t="s">
        <v>168</v>
      </c>
      <c r="B152">
        <v>36</v>
      </c>
      <c r="C152" s="22" t="s">
        <v>9944</v>
      </c>
      <c r="D152" t="s">
        <v>170</v>
      </c>
      <c r="E152" s="23" t="s">
        <v>5883</v>
      </c>
      <c r="F152" s="24" t="s">
        <v>317</v>
      </c>
      <c r="G152" s="25">
        <v>45</v>
      </c>
      <c r="H152" s="24">
        <v>0</v>
      </c>
      <c r="I152" s="26">
        <f>ROUND(G152*H152,P4)</f>
        <v>0</v>
      </c>
      <c r="L152" s="26">
        <v>0</v>
      </c>
      <c r="M152" s="20">
        <f>ROUND(G152*L152,P4)</f>
        <v>0</v>
      </c>
      <c r="N152" s="21" t="s">
        <v>192</v>
      </c>
      <c r="O152" s="27">
        <f>M152*AA152</f>
        <v>0</v>
      </c>
      <c r="P152">
        <v>3</v>
      </c>
      <c r="AA152">
        <f>IF(P152=1,$O$3,IF(P152=2,$O$4,$O$5))</f>
        <v>0</v>
      </c>
    </row>
    <row r="153" spans="1:27">
      <c r="A153" t="s">
        <v>173</v>
      </c>
      <c r="E153" s="23" t="s">
        <v>170</v>
      </c>
    </row>
    <row r="154" spans="1:27">
      <c r="A154" t="s">
        <v>174</v>
      </c>
      <c r="E154" s="28" t="s">
        <v>1632</v>
      </c>
    </row>
    <row r="155" spans="1:27" ht="52.9">
      <c r="A155" t="s">
        <v>176</v>
      </c>
      <c r="E155" s="23" t="s">
        <v>9945</v>
      </c>
    </row>
    <row r="156" spans="1:27" ht="26.45">
      <c r="A156" t="s">
        <v>168</v>
      </c>
      <c r="B156">
        <v>37</v>
      </c>
      <c r="C156" s="22" t="s">
        <v>5882</v>
      </c>
      <c r="D156" t="s">
        <v>170</v>
      </c>
      <c r="E156" s="23" t="s">
        <v>5883</v>
      </c>
      <c r="F156" s="24" t="s">
        <v>317</v>
      </c>
      <c r="G156" s="25">
        <v>100</v>
      </c>
      <c r="H156" s="24">
        <v>0</v>
      </c>
      <c r="I156" s="26">
        <f>ROUND(G156*H156,P4)</f>
        <v>0</v>
      </c>
      <c r="L156" s="26">
        <v>0</v>
      </c>
      <c r="M156" s="20">
        <f>ROUND(G156*L156,P4)</f>
        <v>0</v>
      </c>
      <c r="N156" s="21" t="s">
        <v>192</v>
      </c>
      <c r="O156" s="27">
        <f>M156*AA156</f>
        <v>0</v>
      </c>
      <c r="P156">
        <v>3</v>
      </c>
      <c r="AA156">
        <f>IF(P156=1,$O$3,IF(P156=2,$O$4,$O$5))</f>
        <v>0</v>
      </c>
    </row>
    <row r="157" spans="1:27">
      <c r="A157" t="s">
        <v>173</v>
      </c>
      <c r="E157" s="23" t="s">
        <v>170</v>
      </c>
    </row>
    <row r="158" spans="1:27">
      <c r="A158" t="s">
        <v>174</v>
      </c>
      <c r="E158" s="28" t="s">
        <v>799</v>
      </c>
    </row>
    <row r="159" spans="1:27" ht="52.9">
      <c r="A159" t="s">
        <v>176</v>
      </c>
      <c r="E159" s="23" t="s">
        <v>9946</v>
      </c>
    </row>
    <row r="160" spans="1:27" ht="26.45">
      <c r="A160" t="s">
        <v>168</v>
      </c>
      <c r="B160">
        <v>38</v>
      </c>
      <c r="C160" s="22" t="s">
        <v>5859</v>
      </c>
      <c r="D160" t="s">
        <v>170</v>
      </c>
      <c r="E160" s="23" t="s">
        <v>5860</v>
      </c>
      <c r="F160" s="24" t="s">
        <v>218</v>
      </c>
      <c r="G160" s="25">
        <v>2</v>
      </c>
      <c r="H160" s="24">
        <v>0</v>
      </c>
      <c r="I160" s="26">
        <f>ROUND(G160*H160,P4)</f>
        <v>0</v>
      </c>
      <c r="L160" s="26">
        <v>0</v>
      </c>
      <c r="M160" s="20">
        <f>ROUND(G160*L160,P4)</f>
        <v>0</v>
      </c>
      <c r="N160" s="21" t="s">
        <v>192</v>
      </c>
      <c r="O160" s="27">
        <f>M160*AA160</f>
        <v>0</v>
      </c>
      <c r="P160">
        <v>3</v>
      </c>
      <c r="AA160">
        <f>IF(P160=1,$O$3,IF(P160=2,$O$4,$O$5))</f>
        <v>0</v>
      </c>
    </row>
    <row r="161" spans="1:27">
      <c r="A161" t="s">
        <v>173</v>
      </c>
      <c r="E161" s="23" t="s">
        <v>170</v>
      </c>
    </row>
    <row r="162" spans="1:27">
      <c r="A162" t="s">
        <v>174</v>
      </c>
      <c r="E162" s="28" t="s">
        <v>231</v>
      </c>
    </row>
    <row r="163" spans="1:27" ht="52.9">
      <c r="A163" t="s">
        <v>176</v>
      </c>
      <c r="E163" s="23" t="s">
        <v>9947</v>
      </c>
    </row>
    <row r="164" spans="1:27" ht="26.45">
      <c r="A164" t="s">
        <v>168</v>
      </c>
      <c r="B164">
        <v>39</v>
      </c>
      <c r="C164" s="22" t="s">
        <v>9948</v>
      </c>
      <c r="D164" t="s">
        <v>170</v>
      </c>
      <c r="E164" s="23" t="s">
        <v>9949</v>
      </c>
      <c r="F164" s="24" t="s">
        <v>218</v>
      </c>
      <c r="G164" s="25">
        <v>4</v>
      </c>
      <c r="H164" s="24">
        <v>0</v>
      </c>
      <c r="I164" s="26">
        <f>ROUND(G164*H164,P4)</f>
        <v>0</v>
      </c>
      <c r="L164" s="26">
        <v>0</v>
      </c>
      <c r="M164" s="20">
        <f>ROUND(G164*L164,P4)</f>
        <v>0</v>
      </c>
      <c r="N164" s="21" t="s">
        <v>192</v>
      </c>
      <c r="O164" s="27">
        <f>M164*AA164</f>
        <v>0</v>
      </c>
      <c r="P164">
        <v>3</v>
      </c>
      <c r="AA164">
        <f>IF(P164=1,$O$3,IF(P164=2,$O$4,$O$5))</f>
        <v>0</v>
      </c>
    </row>
    <row r="165" spans="1:27">
      <c r="A165" t="s">
        <v>173</v>
      </c>
      <c r="E165" s="23" t="s">
        <v>170</v>
      </c>
    </row>
    <row r="166" spans="1:27">
      <c r="A166" t="s">
        <v>174</v>
      </c>
      <c r="E166" s="28" t="s">
        <v>549</v>
      </c>
    </row>
    <row r="167" spans="1:27" ht="52.9">
      <c r="A167" t="s">
        <v>176</v>
      </c>
      <c r="E167" s="23" t="s">
        <v>9950</v>
      </c>
    </row>
    <row r="168" spans="1:27" ht="26.45">
      <c r="A168" t="s">
        <v>168</v>
      </c>
      <c r="B168">
        <v>40</v>
      </c>
      <c r="C168" s="22" t="s">
        <v>486</v>
      </c>
      <c r="D168" t="s">
        <v>170</v>
      </c>
      <c r="E168" s="23" t="s">
        <v>487</v>
      </c>
      <c r="F168" s="24" t="s">
        <v>188</v>
      </c>
      <c r="G168" s="25">
        <v>2</v>
      </c>
      <c r="H168" s="24">
        <v>0</v>
      </c>
      <c r="I168" s="26">
        <f>ROUND(G168*H168,P4)</f>
        <v>0</v>
      </c>
      <c r="L168" s="26">
        <v>0</v>
      </c>
      <c r="M168" s="20">
        <f>ROUND(G168*L168,P4)</f>
        <v>0</v>
      </c>
      <c r="N168" s="21" t="s">
        <v>192</v>
      </c>
      <c r="O168" s="27">
        <f>M168*AA168</f>
        <v>0</v>
      </c>
      <c r="P168">
        <v>3</v>
      </c>
      <c r="AA168">
        <f>IF(P168=1,$O$3,IF(P168=2,$O$4,$O$5))</f>
        <v>0</v>
      </c>
    </row>
    <row r="169" spans="1:27">
      <c r="A169" t="s">
        <v>173</v>
      </c>
      <c r="E169" s="23" t="s">
        <v>170</v>
      </c>
    </row>
    <row r="170" spans="1:27">
      <c r="A170" t="s">
        <v>174</v>
      </c>
      <c r="E170" s="28" t="s">
        <v>231</v>
      </c>
    </row>
    <row r="171" spans="1:27" ht="52.9">
      <c r="A171" t="s">
        <v>176</v>
      </c>
      <c r="E171" s="23" t="s">
        <v>9951</v>
      </c>
    </row>
    <row r="172" spans="1:27" ht="26.45">
      <c r="A172" t="s">
        <v>168</v>
      </c>
      <c r="B172">
        <v>41</v>
      </c>
      <c r="C172" s="22" t="s">
        <v>9952</v>
      </c>
      <c r="D172" t="s">
        <v>170</v>
      </c>
      <c r="E172" s="23" t="s">
        <v>487</v>
      </c>
      <c r="F172" s="24" t="s">
        <v>188</v>
      </c>
      <c r="G172" s="25">
        <v>2</v>
      </c>
      <c r="H172" s="24">
        <v>0</v>
      </c>
      <c r="I172" s="26">
        <f>ROUND(G172*H172,P4)</f>
        <v>0</v>
      </c>
      <c r="L172" s="26">
        <v>0</v>
      </c>
      <c r="M172" s="20">
        <f>ROUND(G172*L172,P4)</f>
        <v>0</v>
      </c>
      <c r="N172" s="21" t="s">
        <v>192</v>
      </c>
      <c r="O172" s="27">
        <f>M172*AA172</f>
        <v>0</v>
      </c>
      <c r="P172">
        <v>3</v>
      </c>
      <c r="AA172">
        <f>IF(P172=1,$O$3,IF(P172=2,$O$4,$O$5))</f>
        <v>0</v>
      </c>
    </row>
    <row r="173" spans="1:27">
      <c r="A173" t="s">
        <v>173</v>
      </c>
      <c r="E173" s="23" t="s">
        <v>170</v>
      </c>
    </row>
    <row r="174" spans="1:27">
      <c r="A174" t="s">
        <v>174</v>
      </c>
      <c r="E174" s="28" t="s">
        <v>231</v>
      </c>
    </row>
    <row r="175" spans="1:27" ht="52.9">
      <c r="A175" t="s">
        <v>176</v>
      </c>
      <c r="E175" s="23" t="s">
        <v>9953</v>
      </c>
    </row>
    <row r="176" spans="1:27" ht="26.45">
      <c r="A176" t="s">
        <v>168</v>
      </c>
      <c r="B176">
        <v>42</v>
      </c>
      <c r="C176" s="22" t="s">
        <v>5862</v>
      </c>
      <c r="D176" t="s">
        <v>170</v>
      </c>
      <c r="E176" s="23" t="s">
        <v>5863</v>
      </c>
      <c r="F176" s="24" t="s">
        <v>188</v>
      </c>
      <c r="G176" s="25">
        <v>2</v>
      </c>
      <c r="H176" s="24">
        <v>0</v>
      </c>
      <c r="I176" s="26">
        <f>ROUND(G176*H176,P4)</f>
        <v>0</v>
      </c>
      <c r="L176" s="26">
        <v>0</v>
      </c>
      <c r="M176" s="20">
        <f>ROUND(G176*L176,P4)</f>
        <v>0</v>
      </c>
      <c r="N176" s="21" t="s">
        <v>192</v>
      </c>
      <c r="O176" s="27">
        <f>M176*AA176</f>
        <v>0</v>
      </c>
      <c r="P176">
        <v>3</v>
      </c>
      <c r="AA176">
        <f>IF(P176=1,$O$3,IF(P176=2,$O$4,$O$5))</f>
        <v>0</v>
      </c>
    </row>
    <row r="177" spans="1:27">
      <c r="A177" t="s">
        <v>173</v>
      </c>
      <c r="E177" s="23" t="s">
        <v>170</v>
      </c>
    </row>
    <row r="178" spans="1:27">
      <c r="A178" t="s">
        <v>174</v>
      </c>
      <c r="E178" s="28" t="s">
        <v>231</v>
      </c>
    </row>
    <row r="179" spans="1:27" ht="52.9">
      <c r="A179" t="s">
        <v>176</v>
      </c>
      <c r="E179" s="23" t="s">
        <v>9954</v>
      </c>
    </row>
    <row r="180" spans="1:27" ht="26.45">
      <c r="A180" t="s">
        <v>168</v>
      </c>
      <c r="B180">
        <v>43</v>
      </c>
      <c r="C180" s="22" t="s">
        <v>9955</v>
      </c>
      <c r="D180" t="s">
        <v>170</v>
      </c>
      <c r="E180" s="23" t="s">
        <v>5860</v>
      </c>
      <c r="F180" s="24" t="s">
        <v>218</v>
      </c>
      <c r="G180" s="25">
        <v>6</v>
      </c>
      <c r="H180" s="24">
        <v>0</v>
      </c>
      <c r="I180" s="26">
        <f>ROUND(G180*H180,P4)</f>
        <v>0</v>
      </c>
      <c r="L180" s="26">
        <v>0</v>
      </c>
      <c r="M180" s="20">
        <f>ROUND(G180*L180,P4)</f>
        <v>0</v>
      </c>
      <c r="N180" s="21" t="s">
        <v>192</v>
      </c>
      <c r="O180" s="27">
        <f>M180*AA180</f>
        <v>0</v>
      </c>
      <c r="P180">
        <v>3</v>
      </c>
      <c r="AA180">
        <f>IF(P180=1,$O$3,IF(P180=2,$O$4,$O$5))</f>
        <v>0</v>
      </c>
    </row>
    <row r="181" spans="1:27">
      <c r="A181" t="s">
        <v>173</v>
      </c>
      <c r="E181" s="23" t="s">
        <v>170</v>
      </c>
    </row>
    <row r="182" spans="1:27">
      <c r="A182" t="s">
        <v>174</v>
      </c>
      <c r="E182" s="28" t="s">
        <v>649</v>
      </c>
    </row>
    <row r="183" spans="1:27" ht="52.9">
      <c r="A183" t="s">
        <v>176</v>
      </c>
      <c r="E183" s="23" t="s">
        <v>9956</v>
      </c>
    </row>
    <row r="184" spans="1:27" ht="26.45">
      <c r="A184" t="s">
        <v>168</v>
      </c>
      <c r="B184">
        <v>44</v>
      </c>
      <c r="C184" s="22" t="s">
        <v>9957</v>
      </c>
      <c r="D184" t="s">
        <v>170</v>
      </c>
      <c r="E184" s="23" t="s">
        <v>5860</v>
      </c>
      <c r="F184" s="24" t="s">
        <v>218</v>
      </c>
      <c r="G184" s="25">
        <v>2</v>
      </c>
      <c r="H184" s="24">
        <v>0</v>
      </c>
      <c r="I184" s="26">
        <f>ROUND(G184*H184,P4)</f>
        <v>0</v>
      </c>
      <c r="L184" s="26">
        <v>0</v>
      </c>
      <c r="M184" s="20">
        <f>ROUND(G184*L184,P4)</f>
        <v>0</v>
      </c>
      <c r="N184" s="21" t="s">
        <v>192</v>
      </c>
      <c r="O184" s="27">
        <f>M184*AA184</f>
        <v>0</v>
      </c>
      <c r="P184">
        <v>3</v>
      </c>
      <c r="AA184">
        <f>IF(P184=1,$O$3,IF(P184=2,$O$4,$O$5))</f>
        <v>0</v>
      </c>
    </row>
    <row r="185" spans="1:27">
      <c r="A185" t="s">
        <v>173</v>
      </c>
      <c r="E185" s="23" t="s">
        <v>170</v>
      </c>
    </row>
    <row r="186" spans="1:27">
      <c r="A186" t="s">
        <v>174</v>
      </c>
      <c r="E186" s="28" t="s">
        <v>231</v>
      </c>
    </row>
    <row r="187" spans="1:27" ht="52.9">
      <c r="A187" t="s">
        <v>176</v>
      </c>
      <c r="E187" s="23" t="s">
        <v>9958</v>
      </c>
    </row>
    <row r="188" spans="1:27" ht="26.45">
      <c r="A188" t="s">
        <v>168</v>
      </c>
      <c r="B188">
        <v>45</v>
      </c>
      <c r="C188" s="22" t="s">
        <v>5903</v>
      </c>
      <c r="D188" t="s">
        <v>170</v>
      </c>
      <c r="E188" s="23" t="s">
        <v>5904</v>
      </c>
      <c r="F188" s="24" t="s">
        <v>317</v>
      </c>
      <c r="G188" s="25">
        <v>373</v>
      </c>
      <c r="H188" s="24">
        <v>0</v>
      </c>
      <c r="I188" s="26">
        <f>ROUND(G188*H188,P4)</f>
        <v>0</v>
      </c>
      <c r="L188" s="26">
        <v>0</v>
      </c>
      <c r="M188" s="20">
        <f>ROUND(G188*L188,P4)</f>
        <v>0</v>
      </c>
      <c r="N188" s="21" t="s">
        <v>192</v>
      </c>
      <c r="O188" s="27">
        <f>M188*AA188</f>
        <v>0</v>
      </c>
      <c r="P188">
        <v>3</v>
      </c>
      <c r="AA188">
        <f>IF(P188=1,$O$3,IF(P188=2,$O$4,$O$5))</f>
        <v>0</v>
      </c>
    </row>
    <row r="189" spans="1:27">
      <c r="A189" t="s">
        <v>173</v>
      </c>
      <c r="E189" s="23" t="s">
        <v>170</v>
      </c>
    </row>
    <row r="190" spans="1:27">
      <c r="A190" t="s">
        <v>174</v>
      </c>
      <c r="E190" s="28" t="s">
        <v>9959</v>
      </c>
    </row>
    <row r="191" spans="1:27" ht="52.9">
      <c r="A191" t="s">
        <v>176</v>
      </c>
      <c r="E191" s="23" t="s">
        <v>9960</v>
      </c>
    </row>
    <row r="192" spans="1:27" ht="26.45">
      <c r="A192" t="s">
        <v>168</v>
      </c>
      <c r="B192">
        <v>46</v>
      </c>
      <c r="C192" s="22" t="s">
        <v>9961</v>
      </c>
      <c r="D192" t="s">
        <v>170</v>
      </c>
      <c r="E192" s="23" t="s">
        <v>9962</v>
      </c>
      <c r="F192" s="24" t="s">
        <v>317</v>
      </c>
      <c r="G192" s="25">
        <v>870</v>
      </c>
      <c r="H192" s="24">
        <v>0</v>
      </c>
      <c r="I192" s="26">
        <f>ROUND(G192*H192,P4)</f>
        <v>0</v>
      </c>
      <c r="L192" s="26">
        <v>0</v>
      </c>
      <c r="M192" s="20">
        <f>ROUND(G192*L192,P4)</f>
        <v>0</v>
      </c>
      <c r="N192" s="21" t="s">
        <v>192</v>
      </c>
      <c r="O192" s="27">
        <f>M192*AA192</f>
        <v>0</v>
      </c>
      <c r="P192">
        <v>3</v>
      </c>
      <c r="AA192">
        <f>IF(P192=1,$O$3,IF(P192=2,$O$4,$O$5))</f>
        <v>0</v>
      </c>
    </row>
    <row r="193" spans="1:27">
      <c r="A193" t="s">
        <v>173</v>
      </c>
      <c r="E193" s="23" t="s">
        <v>170</v>
      </c>
    </row>
    <row r="194" spans="1:27">
      <c r="A194" t="s">
        <v>174</v>
      </c>
      <c r="E194" s="28" t="s">
        <v>1204</v>
      </c>
    </row>
    <row r="195" spans="1:27" ht="52.9">
      <c r="A195" t="s">
        <v>176</v>
      </c>
      <c r="E195" s="23" t="s">
        <v>9963</v>
      </c>
    </row>
    <row r="196" spans="1:27" ht="26.45">
      <c r="A196" t="s">
        <v>168</v>
      </c>
      <c r="B196">
        <v>47</v>
      </c>
      <c r="C196" s="22" t="s">
        <v>9964</v>
      </c>
      <c r="D196" t="s">
        <v>170</v>
      </c>
      <c r="E196" s="23" t="s">
        <v>9962</v>
      </c>
      <c r="F196" s="24" t="s">
        <v>317</v>
      </c>
      <c r="G196" s="25">
        <v>20</v>
      </c>
      <c r="H196" s="24">
        <v>0</v>
      </c>
      <c r="I196" s="26">
        <f>ROUND(G196*H196,P4)</f>
        <v>0</v>
      </c>
      <c r="L196" s="26">
        <v>0</v>
      </c>
      <c r="M196" s="20">
        <f>ROUND(G196*L196,P4)</f>
        <v>0</v>
      </c>
      <c r="N196" s="21" t="s">
        <v>192</v>
      </c>
      <c r="O196" s="27">
        <f>M196*AA196</f>
        <v>0</v>
      </c>
      <c r="P196">
        <v>3</v>
      </c>
      <c r="AA196">
        <f>IF(P196=1,$O$3,IF(P196=2,$O$4,$O$5))</f>
        <v>0</v>
      </c>
    </row>
    <row r="197" spans="1:27">
      <c r="A197" t="s">
        <v>173</v>
      </c>
      <c r="E197" s="23" t="s">
        <v>170</v>
      </c>
    </row>
    <row r="198" spans="1:27">
      <c r="A198" t="s">
        <v>174</v>
      </c>
      <c r="E198" s="28" t="s">
        <v>237</v>
      </c>
    </row>
    <row r="199" spans="1:27" ht="52.9">
      <c r="A199" t="s">
        <v>176</v>
      </c>
      <c r="E199" s="23" t="s">
        <v>9965</v>
      </c>
    </row>
    <row r="200" spans="1:27">
      <c r="A200" t="s">
        <v>168</v>
      </c>
      <c r="B200">
        <v>48</v>
      </c>
      <c r="C200" s="22" t="s">
        <v>476</v>
      </c>
      <c r="D200" t="s">
        <v>170</v>
      </c>
      <c r="E200" s="23" t="s">
        <v>477</v>
      </c>
      <c r="F200" s="24" t="s">
        <v>317</v>
      </c>
      <c r="G200" s="25">
        <v>135</v>
      </c>
      <c r="H200" s="24">
        <v>0</v>
      </c>
      <c r="I200" s="26">
        <f>ROUND(G200*H200,P4)</f>
        <v>0</v>
      </c>
      <c r="L200" s="26">
        <v>0</v>
      </c>
      <c r="M200" s="20">
        <f>ROUND(G200*L200,P4)</f>
        <v>0</v>
      </c>
      <c r="N200" s="21" t="s">
        <v>192</v>
      </c>
      <c r="O200" s="27">
        <f>M200*AA200</f>
        <v>0</v>
      </c>
      <c r="P200">
        <v>3</v>
      </c>
      <c r="AA200">
        <f>IF(P200=1,$O$3,IF(P200=2,$O$4,$O$5))</f>
        <v>0</v>
      </c>
    </row>
    <row r="201" spans="1:27">
      <c r="A201" t="s">
        <v>173</v>
      </c>
      <c r="E201" s="23" t="s">
        <v>170</v>
      </c>
    </row>
    <row r="202" spans="1:27">
      <c r="A202" t="s">
        <v>174</v>
      </c>
      <c r="E202" s="28" t="s">
        <v>9966</v>
      </c>
    </row>
    <row r="203" spans="1:27" ht="52.9">
      <c r="A203" t="s">
        <v>176</v>
      </c>
      <c r="E203" s="23" t="s">
        <v>9967</v>
      </c>
    </row>
    <row r="204" spans="1:27">
      <c r="A204" t="s">
        <v>168</v>
      </c>
      <c r="B204">
        <v>49</v>
      </c>
      <c r="C204" s="22" t="s">
        <v>2137</v>
      </c>
      <c r="D204" t="s">
        <v>170</v>
      </c>
      <c r="E204" s="23" t="s">
        <v>2138</v>
      </c>
      <c r="F204" s="24" t="s">
        <v>317</v>
      </c>
      <c r="G204" s="25">
        <v>40</v>
      </c>
      <c r="H204" s="24">
        <v>0</v>
      </c>
      <c r="I204" s="26">
        <f>ROUND(G204*H204,P4)</f>
        <v>0</v>
      </c>
      <c r="L204" s="26">
        <v>0</v>
      </c>
      <c r="M204" s="20">
        <f>ROUND(G204*L204,P4)</f>
        <v>0</v>
      </c>
      <c r="N204" s="21" t="s">
        <v>192</v>
      </c>
      <c r="O204" s="27">
        <f>M204*AA204</f>
        <v>0</v>
      </c>
      <c r="P204">
        <v>3</v>
      </c>
      <c r="AA204">
        <f>IF(P204=1,$O$3,IF(P204=2,$O$4,$O$5))</f>
        <v>0</v>
      </c>
    </row>
    <row r="205" spans="1:27">
      <c r="A205" t="s">
        <v>173</v>
      </c>
      <c r="E205" s="23" t="s">
        <v>170</v>
      </c>
    </row>
    <row r="206" spans="1:27">
      <c r="A206" t="s">
        <v>174</v>
      </c>
      <c r="E206" s="28" t="s">
        <v>778</v>
      </c>
    </row>
    <row r="207" spans="1:27" ht="52.9">
      <c r="A207" t="s">
        <v>176</v>
      </c>
      <c r="E207" s="23" t="s">
        <v>9968</v>
      </c>
    </row>
    <row r="208" spans="1:27">
      <c r="A208" t="s">
        <v>168</v>
      </c>
      <c r="B208">
        <v>50</v>
      </c>
      <c r="C208" s="22" t="s">
        <v>9969</v>
      </c>
      <c r="D208" t="s">
        <v>170</v>
      </c>
      <c r="E208" s="23" t="s">
        <v>2138</v>
      </c>
      <c r="F208" s="24" t="s">
        <v>317</v>
      </c>
      <c r="G208" s="25">
        <v>10</v>
      </c>
      <c r="H208" s="24">
        <v>0</v>
      </c>
      <c r="I208" s="26">
        <f>ROUND(G208*H208,P4)</f>
        <v>0</v>
      </c>
      <c r="L208" s="26">
        <v>0</v>
      </c>
      <c r="M208" s="20">
        <f>ROUND(G208*L208,P4)</f>
        <v>0</v>
      </c>
      <c r="N208" s="21" t="s">
        <v>192</v>
      </c>
      <c r="O208" s="27">
        <f>M208*AA208</f>
        <v>0</v>
      </c>
      <c r="P208">
        <v>3</v>
      </c>
      <c r="AA208">
        <f>IF(P208=1,$O$3,IF(P208=2,$O$4,$O$5))</f>
        <v>0</v>
      </c>
    </row>
    <row r="209" spans="1:27">
      <c r="A209" t="s">
        <v>173</v>
      </c>
      <c r="E209" s="23" t="s">
        <v>170</v>
      </c>
    </row>
    <row r="210" spans="1:27">
      <c r="A210" t="s">
        <v>174</v>
      </c>
      <c r="E210" s="28" t="s">
        <v>364</v>
      </c>
    </row>
    <row r="211" spans="1:27" ht="52.9">
      <c r="A211" t="s">
        <v>176</v>
      </c>
      <c r="E211" s="23" t="s">
        <v>9970</v>
      </c>
    </row>
    <row r="212" spans="1:27" ht="26.45">
      <c r="A212" t="s">
        <v>168</v>
      </c>
      <c r="B212">
        <v>51</v>
      </c>
      <c r="C212" s="22" t="s">
        <v>2139</v>
      </c>
      <c r="D212" t="s">
        <v>170</v>
      </c>
      <c r="E212" s="23" t="s">
        <v>2140</v>
      </c>
      <c r="F212" s="24" t="s">
        <v>188</v>
      </c>
      <c r="G212" s="25">
        <v>400</v>
      </c>
      <c r="H212" s="24">
        <v>0</v>
      </c>
      <c r="I212" s="26">
        <f>ROUND(G212*H212,P4)</f>
        <v>0</v>
      </c>
      <c r="L212" s="26">
        <v>0</v>
      </c>
      <c r="M212" s="20">
        <f>ROUND(G212*L212,P4)</f>
        <v>0</v>
      </c>
      <c r="N212" s="21" t="s">
        <v>192</v>
      </c>
      <c r="O212" s="27">
        <f>M212*AA212</f>
        <v>0</v>
      </c>
      <c r="P212">
        <v>3</v>
      </c>
      <c r="AA212">
        <f>IF(P212=1,$O$3,IF(P212=2,$O$4,$O$5))</f>
        <v>0</v>
      </c>
    </row>
    <row r="213" spans="1:27">
      <c r="A213" t="s">
        <v>173</v>
      </c>
      <c r="E213" s="23" t="s">
        <v>170</v>
      </c>
    </row>
    <row r="214" spans="1:27">
      <c r="A214" t="s">
        <v>174</v>
      </c>
      <c r="E214" s="28" t="s">
        <v>871</v>
      </c>
    </row>
    <row r="215" spans="1:27" ht="66">
      <c r="A215" t="s">
        <v>176</v>
      </c>
      <c r="E215" s="23" t="s">
        <v>9971</v>
      </c>
    </row>
    <row r="216" spans="1:27">
      <c r="A216" t="s">
        <v>168</v>
      </c>
      <c r="B216">
        <v>52</v>
      </c>
      <c r="C216" s="22" t="s">
        <v>2144</v>
      </c>
      <c r="D216" t="s">
        <v>170</v>
      </c>
      <c r="E216" s="23" t="s">
        <v>2145</v>
      </c>
      <c r="F216" s="24" t="s">
        <v>317</v>
      </c>
      <c r="G216" s="25">
        <v>275</v>
      </c>
      <c r="H216" s="24">
        <v>0</v>
      </c>
      <c r="I216" s="26">
        <f>ROUND(G216*H216,P4)</f>
        <v>0</v>
      </c>
      <c r="L216" s="26">
        <v>0</v>
      </c>
      <c r="M216" s="20">
        <f>ROUND(G216*L216,P4)</f>
        <v>0</v>
      </c>
      <c r="N216" s="21" t="s">
        <v>192</v>
      </c>
      <c r="O216" s="27">
        <f>M216*AA216</f>
        <v>0</v>
      </c>
      <c r="P216">
        <v>3</v>
      </c>
      <c r="AA216">
        <f>IF(P216=1,$O$3,IF(P216=2,$O$4,$O$5))</f>
        <v>0</v>
      </c>
    </row>
    <row r="217" spans="1:27">
      <c r="A217" t="s">
        <v>173</v>
      </c>
      <c r="E217" s="23" t="s">
        <v>170</v>
      </c>
    </row>
    <row r="218" spans="1:27">
      <c r="A218" t="s">
        <v>174</v>
      </c>
      <c r="E218" s="28" t="s">
        <v>5893</v>
      </c>
    </row>
    <row r="219" spans="1:27" ht="52.9">
      <c r="A219" t="s">
        <v>176</v>
      </c>
      <c r="E219" s="23" t="s">
        <v>9972</v>
      </c>
    </row>
    <row r="220" spans="1:27">
      <c r="A220" t="s">
        <v>168</v>
      </c>
      <c r="B220">
        <v>53</v>
      </c>
      <c r="C220" s="22" t="s">
        <v>2146</v>
      </c>
      <c r="D220" t="s">
        <v>170</v>
      </c>
      <c r="E220" s="23" t="s">
        <v>2147</v>
      </c>
      <c r="F220" s="24" t="s">
        <v>317</v>
      </c>
      <c r="G220" s="25">
        <v>60</v>
      </c>
      <c r="H220" s="24">
        <v>0</v>
      </c>
      <c r="I220" s="26">
        <f>ROUND(G220*H220,P4)</f>
        <v>0</v>
      </c>
      <c r="L220" s="26">
        <v>0</v>
      </c>
      <c r="M220" s="20">
        <f>ROUND(G220*L220,P4)</f>
        <v>0</v>
      </c>
      <c r="N220" s="21" t="s">
        <v>192</v>
      </c>
      <c r="O220" s="27">
        <f>M220*AA220</f>
        <v>0</v>
      </c>
      <c r="P220">
        <v>3</v>
      </c>
      <c r="AA220">
        <f>IF(P220=1,$O$3,IF(P220=2,$O$4,$O$5))</f>
        <v>0</v>
      </c>
    </row>
    <row r="221" spans="1:27">
      <c r="A221" t="s">
        <v>173</v>
      </c>
      <c r="E221" s="23" t="s">
        <v>170</v>
      </c>
    </row>
    <row r="222" spans="1:27">
      <c r="A222" t="s">
        <v>174</v>
      </c>
      <c r="E222" s="28" t="s">
        <v>723</v>
      </c>
    </row>
    <row r="223" spans="1:27" ht="52.9">
      <c r="A223" t="s">
        <v>176</v>
      </c>
      <c r="E223" s="23" t="s">
        <v>9973</v>
      </c>
    </row>
    <row r="224" spans="1:27">
      <c r="A224" t="s">
        <v>168</v>
      </c>
      <c r="B224">
        <v>54</v>
      </c>
      <c r="C224" s="22" t="s">
        <v>2148</v>
      </c>
      <c r="D224" t="s">
        <v>170</v>
      </c>
      <c r="E224" s="23" t="s">
        <v>2147</v>
      </c>
      <c r="F224" s="24" t="s">
        <v>317</v>
      </c>
      <c r="G224" s="25">
        <v>370</v>
      </c>
      <c r="H224" s="24">
        <v>0</v>
      </c>
      <c r="I224" s="26">
        <f>ROUND(G224*H224,P4)</f>
        <v>0</v>
      </c>
      <c r="L224" s="26">
        <v>0</v>
      </c>
      <c r="M224" s="20">
        <f>ROUND(G224*L224,P4)</f>
        <v>0</v>
      </c>
      <c r="N224" s="21" t="s">
        <v>192</v>
      </c>
      <c r="O224" s="27">
        <f>M224*AA224</f>
        <v>0</v>
      </c>
      <c r="P224">
        <v>3</v>
      </c>
      <c r="AA224">
        <f>IF(P224=1,$O$3,IF(P224=2,$O$4,$O$5))</f>
        <v>0</v>
      </c>
    </row>
    <row r="225" spans="1:27">
      <c r="A225" t="s">
        <v>173</v>
      </c>
      <c r="E225" s="23" t="s">
        <v>170</v>
      </c>
    </row>
    <row r="226" spans="1:27">
      <c r="A226" t="s">
        <v>174</v>
      </c>
      <c r="E226" s="28" t="s">
        <v>5427</v>
      </c>
    </row>
    <row r="227" spans="1:27" ht="52.9">
      <c r="A227" t="s">
        <v>176</v>
      </c>
      <c r="E227" s="23" t="s">
        <v>9974</v>
      </c>
    </row>
    <row r="228" spans="1:27">
      <c r="A228" t="s">
        <v>168</v>
      </c>
      <c r="B228">
        <v>55</v>
      </c>
      <c r="C228" s="22" t="s">
        <v>9975</v>
      </c>
      <c r="D228" t="s">
        <v>170</v>
      </c>
      <c r="E228" s="23" t="s">
        <v>9976</v>
      </c>
      <c r="F228" s="24" t="s">
        <v>218</v>
      </c>
      <c r="G228" s="25">
        <v>400</v>
      </c>
      <c r="H228" s="24">
        <v>0</v>
      </c>
      <c r="I228" s="26">
        <f>ROUND(G228*H228,P4)</f>
        <v>0</v>
      </c>
      <c r="L228" s="26">
        <v>0</v>
      </c>
      <c r="M228" s="20">
        <f>ROUND(G228*L228,P4)</f>
        <v>0</v>
      </c>
      <c r="N228" s="21" t="s">
        <v>192</v>
      </c>
      <c r="O228" s="27">
        <f>M228*AA228</f>
        <v>0</v>
      </c>
      <c r="P228">
        <v>3</v>
      </c>
      <c r="AA228">
        <f>IF(P228=1,$O$3,IF(P228=2,$O$4,$O$5))</f>
        <v>0</v>
      </c>
    </row>
    <row r="229" spans="1:27">
      <c r="A229" t="s">
        <v>173</v>
      </c>
      <c r="E229" s="23" t="s">
        <v>170</v>
      </c>
    </row>
    <row r="230" spans="1:27">
      <c r="A230" t="s">
        <v>174</v>
      </c>
      <c r="E230" s="28" t="s">
        <v>871</v>
      </c>
    </row>
    <row r="231" spans="1:27" ht="66">
      <c r="A231" t="s">
        <v>176</v>
      </c>
      <c r="E231" s="23" t="s">
        <v>9977</v>
      </c>
    </row>
    <row r="232" spans="1:27">
      <c r="A232" t="s">
        <v>165</v>
      </c>
      <c r="C232" s="18" t="s">
        <v>2124</v>
      </c>
      <c r="E232" s="19" t="s">
        <v>709</v>
      </c>
      <c r="L232" s="20">
        <f>SUMIFS(L233:L268,A233:A268,"P")</f>
        <v>0</v>
      </c>
      <c r="M232" s="20">
        <f>SUMIFS(M233:M268,A233:A268,"P")</f>
        <v>0</v>
      </c>
      <c r="N232" s="21"/>
    </row>
    <row r="233" spans="1:27" ht="26.45">
      <c r="A233" t="s">
        <v>168</v>
      </c>
      <c r="B233">
        <v>56</v>
      </c>
      <c r="C233" s="22" t="s">
        <v>2211</v>
      </c>
      <c r="D233" t="s">
        <v>170</v>
      </c>
      <c r="E233" s="23" t="s">
        <v>2212</v>
      </c>
      <c r="F233" s="24" t="s">
        <v>317</v>
      </c>
      <c r="G233" s="25">
        <v>120</v>
      </c>
      <c r="H233" s="24">
        <v>0</v>
      </c>
      <c r="I233" s="26">
        <f>ROUND(G233*H233,P4)</f>
        <v>0</v>
      </c>
      <c r="L233" s="26">
        <v>0</v>
      </c>
      <c r="M233" s="20">
        <f>ROUND(G233*L233,P4)</f>
        <v>0</v>
      </c>
      <c r="N233" s="21" t="s">
        <v>192</v>
      </c>
      <c r="O233" s="27">
        <f>M233*AA233</f>
        <v>0</v>
      </c>
      <c r="P233">
        <v>3</v>
      </c>
      <c r="AA233">
        <f>IF(P233=1,$O$3,IF(P233=2,$O$4,$O$5))</f>
        <v>0</v>
      </c>
    </row>
    <row r="234" spans="1:27">
      <c r="A234" t="s">
        <v>173</v>
      </c>
      <c r="E234" s="23" t="s">
        <v>170</v>
      </c>
    </row>
    <row r="235" spans="1:27">
      <c r="A235" t="s">
        <v>174</v>
      </c>
      <c r="E235" s="28" t="s">
        <v>357</v>
      </c>
    </row>
    <row r="236" spans="1:27" ht="52.9">
      <c r="A236" t="s">
        <v>176</v>
      </c>
      <c r="E236" s="23" t="s">
        <v>9978</v>
      </c>
    </row>
    <row r="237" spans="1:27" ht="26.45">
      <c r="A237" t="s">
        <v>168</v>
      </c>
      <c r="B237">
        <v>57</v>
      </c>
      <c r="C237" s="22" t="s">
        <v>9979</v>
      </c>
      <c r="D237" t="s">
        <v>170</v>
      </c>
      <c r="E237" s="23" t="s">
        <v>2212</v>
      </c>
      <c r="F237" s="24" t="s">
        <v>317</v>
      </c>
      <c r="G237" s="25">
        <v>100</v>
      </c>
      <c r="H237" s="24">
        <v>0</v>
      </c>
      <c r="I237" s="26">
        <f>ROUND(G237*H237,P4)</f>
        <v>0</v>
      </c>
      <c r="L237" s="26">
        <v>0</v>
      </c>
      <c r="M237" s="20">
        <f>ROUND(G237*L237,P4)</f>
        <v>0</v>
      </c>
      <c r="N237" s="21" t="s">
        <v>192</v>
      </c>
      <c r="O237" s="27">
        <f>M237*AA237</f>
        <v>0</v>
      </c>
      <c r="P237">
        <v>3</v>
      </c>
      <c r="AA237">
        <f>IF(P237=1,$O$3,IF(P237=2,$O$4,$O$5))</f>
        <v>0</v>
      </c>
    </row>
    <row r="238" spans="1:27">
      <c r="A238" t="s">
        <v>173</v>
      </c>
      <c r="E238" s="23" t="s">
        <v>170</v>
      </c>
    </row>
    <row r="239" spans="1:27">
      <c r="A239" t="s">
        <v>174</v>
      </c>
      <c r="E239" s="28" t="s">
        <v>799</v>
      </c>
    </row>
    <row r="240" spans="1:27" ht="52.9">
      <c r="A240" t="s">
        <v>176</v>
      </c>
      <c r="E240" s="23" t="s">
        <v>9980</v>
      </c>
    </row>
    <row r="241" spans="1:27" ht="26.45">
      <c r="A241" t="s">
        <v>168</v>
      </c>
      <c r="B241">
        <v>58</v>
      </c>
      <c r="C241" s="22" t="s">
        <v>1630</v>
      </c>
      <c r="D241" t="s">
        <v>170</v>
      </c>
      <c r="E241" s="23" t="s">
        <v>1631</v>
      </c>
      <c r="F241" s="24" t="s">
        <v>317</v>
      </c>
      <c r="G241" s="25">
        <v>250</v>
      </c>
      <c r="H241" s="24">
        <v>0</v>
      </c>
      <c r="I241" s="26">
        <f>ROUND(G241*H241,P4)</f>
        <v>0</v>
      </c>
      <c r="L241" s="26">
        <v>0</v>
      </c>
      <c r="M241" s="20">
        <f>ROUND(G241*L241,P4)</f>
        <v>0</v>
      </c>
      <c r="N241" s="21" t="s">
        <v>192</v>
      </c>
      <c r="O241" s="27">
        <f>M241*AA241</f>
        <v>0</v>
      </c>
      <c r="P241">
        <v>3</v>
      </c>
      <c r="AA241">
        <f>IF(P241=1,$O$3,IF(P241=2,$O$4,$O$5))</f>
        <v>0</v>
      </c>
    </row>
    <row r="242" spans="1:27">
      <c r="A242" t="s">
        <v>173</v>
      </c>
      <c r="E242" s="23" t="s">
        <v>170</v>
      </c>
    </row>
    <row r="243" spans="1:27">
      <c r="A243" t="s">
        <v>174</v>
      </c>
      <c r="E243" s="28" t="s">
        <v>716</v>
      </c>
    </row>
    <row r="244" spans="1:27" ht="52.9">
      <c r="A244" t="s">
        <v>176</v>
      </c>
      <c r="E244" s="23" t="s">
        <v>9981</v>
      </c>
    </row>
    <row r="245" spans="1:27">
      <c r="A245" t="s">
        <v>168</v>
      </c>
      <c r="B245">
        <v>59</v>
      </c>
      <c r="C245" s="22" t="s">
        <v>9982</v>
      </c>
      <c r="D245" t="s">
        <v>170</v>
      </c>
      <c r="E245" s="23" t="s">
        <v>9983</v>
      </c>
      <c r="F245" s="24" t="s">
        <v>317</v>
      </c>
      <c r="G245" s="25">
        <v>80</v>
      </c>
      <c r="H245" s="24">
        <v>0</v>
      </c>
      <c r="I245" s="26">
        <f>ROUND(G245*H245,P4)</f>
        <v>0</v>
      </c>
      <c r="L245" s="26">
        <v>0</v>
      </c>
      <c r="M245" s="20">
        <f>ROUND(G245*L245,P4)</f>
        <v>0</v>
      </c>
      <c r="N245" s="21" t="s">
        <v>170</v>
      </c>
      <c r="O245" s="27">
        <f>M245*AA245</f>
        <v>0</v>
      </c>
      <c r="P245">
        <v>3</v>
      </c>
      <c r="AA245">
        <f>IF(P245=1,$O$3,IF(P245=2,$O$4,$O$5))</f>
        <v>0</v>
      </c>
    </row>
    <row r="246" spans="1:27">
      <c r="A246" t="s">
        <v>173</v>
      </c>
      <c r="E246" s="23" t="s">
        <v>170</v>
      </c>
    </row>
    <row r="247" spans="1:27">
      <c r="A247" t="s">
        <v>174</v>
      </c>
      <c r="E247" s="28" t="s">
        <v>1944</v>
      </c>
    </row>
    <row r="248" spans="1:27" ht="66">
      <c r="A248" t="s">
        <v>176</v>
      </c>
      <c r="E248" s="23" t="s">
        <v>2094</v>
      </c>
    </row>
    <row r="249" spans="1:27" ht="26.45">
      <c r="A249" t="s">
        <v>168</v>
      </c>
      <c r="B249">
        <v>60</v>
      </c>
      <c r="C249" s="22" t="s">
        <v>9984</v>
      </c>
      <c r="D249" t="s">
        <v>170</v>
      </c>
      <c r="E249" s="23" t="s">
        <v>9985</v>
      </c>
      <c r="F249" s="24" t="s">
        <v>317</v>
      </c>
      <c r="G249" s="25">
        <v>350</v>
      </c>
      <c r="H249" s="24">
        <v>0</v>
      </c>
      <c r="I249" s="26">
        <f>ROUND(G249*H249,P4)</f>
        <v>0</v>
      </c>
      <c r="L249" s="26">
        <v>0</v>
      </c>
      <c r="M249" s="20">
        <f>ROUND(G249*L249,P4)</f>
        <v>0</v>
      </c>
      <c r="N249" s="21" t="s">
        <v>192</v>
      </c>
      <c r="O249" s="27">
        <f>M249*AA249</f>
        <v>0</v>
      </c>
      <c r="P249">
        <v>3</v>
      </c>
      <c r="AA249">
        <f>IF(P249=1,$O$3,IF(P249=2,$O$4,$O$5))</f>
        <v>0</v>
      </c>
    </row>
    <row r="250" spans="1:27">
      <c r="A250" t="s">
        <v>173</v>
      </c>
      <c r="E250" s="23" t="s">
        <v>170</v>
      </c>
    </row>
    <row r="251" spans="1:27">
      <c r="A251" t="s">
        <v>174</v>
      </c>
      <c r="E251" s="28" t="s">
        <v>4727</v>
      </c>
    </row>
    <row r="252" spans="1:27" ht="79.150000000000006">
      <c r="A252" t="s">
        <v>176</v>
      </c>
      <c r="E252" s="23" t="s">
        <v>9986</v>
      </c>
    </row>
    <row r="253" spans="1:27">
      <c r="A253" t="s">
        <v>168</v>
      </c>
      <c r="B253">
        <v>61</v>
      </c>
      <c r="C253" s="22" t="s">
        <v>9987</v>
      </c>
      <c r="D253" t="s">
        <v>170</v>
      </c>
      <c r="E253" s="23" t="s">
        <v>9988</v>
      </c>
      <c r="F253" s="24" t="s">
        <v>236</v>
      </c>
      <c r="G253" s="25">
        <v>45</v>
      </c>
      <c r="H253" s="24">
        <v>0</v>
      </c>
      <c r="I253" s="26">
        <f>ROUND(G253*H253,P4)</f>
        <v>0</v>
      </c>
      <c r="L253" s="26">
        <v>0</v>
      </c>
      <c r="M253" s="20">
        <f>ROUND(G253*L253,P4)</f>
        <v>0</v>
      </c>
      <c r="N253" s="21" t="s">
        <v>192</v>
      </c>
      <c r="O253" s="27">
        <f>M253*AA253</f>
        <v>0</v>
      </c>
      <c r="P253">
        <v>3</v>
      </c>
      <c r="AA253">
        <f>IF(P253=1,$O$3,IF(P253=2,$O$4,$O$5))</f>
        <v>0</v>
      </c>
    </row>
    <row r="254" spans="1:27">
      <c r="A254" t="s">
        <v>173</v>
      </c>
      <c r="E254" s="23" t="s">
        <v>170</v>
      </c>
    </row>
    <row r="255" spans="1:27">
      <c r="A255" t="s">
        <v>174</v>
      </c>
      <c r="E255" s="28" t="s">
        <v>1632</v>
      </c>
    </row>
    <row r="256" spans="1:27" ht="39.6">
      <c r="A256" t="s">
        <v>176</v>
      </c>
      <c r="E256" s="23" t="s">
        <v>9989</v>
      </c>
    </row>
    <row r="257" spans="1:27" ht="26.45">
      <c r="A257" t="s">
        <v>168</v>
      </c>
      <c r="B257">
        <v>62</v>
      </c>
      <c r="C257" s="22" t="s">
        <v>6214</v>
      </c>
      <c r="D257" t="s">
        <v>170</v>
      </c>
      <c r="E257" s="23" t="s">
        <v>6215</v>
      </c>
      <c r="F257" s="24" t="s">
        <v>317</v>
      </c>
      <c r="G257" s="25">
        <v>230</v>
      </c>
      <c r="H257" s="24">
        <v>0</v>
      </c>
      <c r="I257" s="26">
        <f>ROUND(G257*H257,P4)</f>
        <v>0</v>
      </c>
      <c r="L257" s="26">
        <v>0</v>
      </c>
      <c r="M257" s="20">
        <f>ROUND(G257*L257,P4)</f>
        <v>0</v>
      </c>
      <c r="N257" s="21" t="s">
        <v>192</v>
      </c>
      <c r="O257" s="27">
        <f>M257*AA257</f>
        <v>0</v>
      </c>
      <c r="P257">
        <v>3</v>
      </c>
      <c r="AA257">
        <f>IF(P257=1,$O$3,IF(P257=2,$O$4,$O$5))</f>
        <v>0</v>
      </c>
    </row>
    <row r="258" spans="1:27">
      <c r="A258" t="s">
        <v>173</v>
      </c>
      <c r="E258" s="23" t="s">
        <v>170</v>
      </c>
    </row>
    <row r="259" spans="1:27">
      <c r="A259" t="s">
        <v>174</v>
      </c>
      <c r="E259" s="28" t="s">
        <v>6216</v>
      </c>
    </row>
    <row r="260" spans="1:27" ht="66">
      <c r="A260" t="s">
        <v>176</v>
      </c>
      <c r="E260" s="23" t="s">
        <v>9990</v>
      </c>
    </row>
    <row r="261" spans="1:27" ht="26.45">
      <c r="A261" t="s">
        <v>168</v>
      </c>
      <c r="B261">
        <v>63</v>
      </c>
      <c r="C261" s="22" t="s">
        <v>9991</v>
      </c>
      <c r="D261" t="s">
        <v>170</v>
      </c>
      <c r="E261" s="23" t="s">
        <v>9992</v>
      </c>
      <c r="F261" s="24" t="s">
        <v>317</v>
      </c>
      <c r="G261" s="25">
        <v>80</v>
      </c>
      <c r="H261" s="24">
        <v>0</v>
      </c>
      <c r="I261" s="26">
        <f>ROUND(G261*H261,P4)</f>
        <v>0</v>
      </c>
      <c r="L261" s="26">
        <v>0</v>
      </c>
      <c r="M261" s="20">
        <f>ROUND(G261*L261,P4)</f>
        <v>0</v>
      </c>
      <c r="N261" s="21" t="s">
        <v>192</v>
      </c>
      <c r="O261" s="27">
        <f>M261*AA261</f>
        <v>0</v>
      </c>
      <c r="P261">
        <v>3</v>
      </c>
      <c r="AA261">
        <f>IF(P261=1,$O$3,IF(P261=2,$O$4,$O$5))</f>
        <v>0</v>
      </c>
    </row>
    <row r="262" spans="1:27">
      <c r="A262" t="s">
        <v>173</v>
      </c>
      <c r="E262" s="23" t="s">
        <v>170</v>
      </c>
    </row>
    <row r="263" spans="1:27">
      <c r="A263" t="s">
        <v>174</v>
      </c>
      <c r="E263" s="28" t="s">
        <v>1944</v>
      </c>
    </row>
    <row r="264" spans="1:27" ht="79.150000000000006">
      <c r="A264" t="s">
        <v>176</v>
      </c>
      <c r="E264" s="23" t="s">
        <v>9993</v>
      </c>
    </row>
    <row r="265" spans="1:27">
      <c r="A265" t="s">
        <v>168</v>
      </c>
      <c r="B265">
        <v>64</v>
      </c>
      <c r="C265" s="22" t="s">
        <v>878</v>
      </c>
      <c r="D265" t="s">
        <v>170</v>
      </c>
      <c r="E265" s="23" t="s">
        <v>879</v>
      </c>
      <c r="F265" s="24" t="s">
        <v>317</v>
      </c>
      <c r="G265" s="25">
        <v>40</v>
      </c>
      <c r="H265" s="24">
        <v>0</v>
      </c>
      <c r="I265" s="26">
        <f>ROUND(G265*H265,P4)</f>
        <v>0</v>
      </c>
      <c r="L265" s="26">
        <v>0</v>
      </c>
      <c r="M265" s="20">
        <f>ROUND(G265*L265,P4)</f>
        <v>0</v>
      </c>
      <c r="N265" s="21" t="s">
        <v>192</v>
      </c>
      <c r="O265" s="27">
        <f>M265*AA265</f>
        <v>0</v>
      </c>
      <c r="P265">
        <v>3</v>
      </c>
      <c r="AA265">
        <f>IF(P265=1,$O$3,IF(P265=2,$O$4,$O$5))</f>
        <v>0</v>
      </c>
    </row>
    <row r="266" spans="1:27">
      <c r="A266" t="s">
        <v>173</v>
      </c>
      <c r="E266" s="23" t="s">
        <v>170</v>
      </c>
    </row>
    <row r="267" spans="1:27">
      <c r="A267" t="s">
        <v>174</v>
      </c>
      <c r="E267" s="28" t="s">
        <v>778</v>
      </c>
    </row>
    <row r="268" spans="1:27" ht="66">
      <c r="A268" t="s">
        <v>176</v>
      </c>
      <c r="E268" s="23" t="s">
        <v>9994</v>
      </c>
    </row>
    <row r="269" spans="1:27">
      <c r="A269" t="s">
        <v>165</v>
      </c>
      <c r="C269" s="18" t="s">
        <v>2149</v>
      </c>
      <c r="E269" s="19" t="s">
        <v>2162</v>
      </c>
      <c r="L269" s="20">
        <f>SUMIFS(L270:L293,A270:A293,"P")</f>
        <v>0</v>
      </c>
      <c r="M269" s="20">
        <f>SUMIFS(M270:M293,A270:A293,"P")</f>
        <v>0</v>
      </c>
      <c r="N269" s="21"/>
    </row>
    <row r="270" spans="1:27" ht="26.45">
      <c r="A270" t="s">
        <v>168</v>
      </c>
      <c r="B270">
        <v>65</v>
      </c>
      <c r="C270" s="22" t="s">
        <v>9995</v>
      </c>
      <c r="D270" t="s">
        <v>170</v>
      </c>
      <c r="E270" s="23" t="s">
        <v>9746</v>
      </c>
      <c r="F270" s="24" t="s">
        <v>188</v>
      </c>
      <c r="G270" s="25">
        <v>8</v>
      </c>
      <c r="H270" s="24">
        <v>0</v>
      </c>
      <c r="I270" s="26">
        <f>ROUND(G270*H270,P4)</f>
        <v>0</v>
      </c>
      <c r="L270" s="26">
        <v>0</v>
      </c>
      <c r="M270" s="20">
        <f>ROUND(G270*L270,P4)</f>
        <v>0</v>
      </c>
      <c r="N270" s="21" t="s">
        <v>192</v>
      </c>
      <c r="O270" s="27">
        <f>M270*AA270</f>
        <v>0</v>
      </c>
      <c r="P270">
        <v>3</v>
      </c>
      <c r="AA270">
        <f>IF(P270=1,$O$3,IF(P270=2,$O$4,$O$5))</f>
        <v>0</v>
      </c>
    </row>
    <row r="271" spans="1:27">
      <c r="A271" t="s">
        <v>173</v>
      </c>
      <c r="E271" s="23" t="s">
        <v>170</v>
      </c>
    </row>
    <row r="272" spans="1:27">
      <c r="A272" t="s">
        <v>174</v>
      </c>
      <c r="E272" s="28" t="s">
        <v>396</v>
      </c>
    </row>
    <row r="273" spans="1:27" ht="79.150000000000006">
      <c r="A273" t="s">
        <v>176</v>
      </c>
      <c r="E273" s="23" t="s">
        <v>9996</v>
      </c>
    </row>
    <row r="274" spans="1:27" ht="26.45">
      <c r="A274" t="s">
        <v>168</v>
      </c>
      <c r="B274">
        <v>66</v>
      </c>
      <c r="C274" s="22" t="s">
        <v>9997</v>
      </c>
      <c r="D274" t="s">
        <v>170</v>
      </c>
      <c r="E274" s="23" t="s">
        <v>9998</v>
      </c>
      <c r="F274" s="24" t="s">
        <v>188</v>
      </c>
      <c r="G274" s="25">
        <v>8</v>
      </c>
      <c r="H274" s="24">
        <v>0</v>
      </c>
      <c r="I274" s="26">
        <f>ROUND(G274*H274,P4)</f>
        <v>0</v>
      </c>
      <c r="L274" s="26">
        <v>0</v>
      </c>
      <c r="M274" s="20">
        <f>ROUND(G274*L274,P4)</f>
        <v>0</v>
      </c>
      <c r="N274" s="21" t="s">
        <v>192</v>
      </c>
      <c r="O274" s="27">
        <f>M274*AA274</f>
        <v>0</v>
      </c>
      <c r="P274">
        <v>3</v>
      </c>
      <c r="AA274">
        <f>IF(P274=1,$O$3,IF(P274=2,$O$4,$O$5))</f>
        <v>0</v>
      </c>
    </row>
    <row r="275" spans="1:27">
      <c r="A275" t="s">
        <v>173</v>
      </c>
      <c r="E275" s="23" t="s">
        <v>170</v>
      </c>
    </row>
    <row r="276" spans="1:27">
      <c r="A276" t="s">
        <v>174</v>
      </c>
      <c r="E276" s="28" t="s">
        <v>396</v>
      </c>
    </row>
    <row r="277" spans="1:27" ht="79.150000000000006">
      <c r="A277" t="s">
        <v>176</v>
      </c>
      <c r="E277" s="23" t="s">
        <v>9999</v>
      </c>
    </row>
    <row r="278" spans="1:27" ht="26.45">
      <c r="A278" t="s">
        <v>168</v>
      </c>
      <c r="B278">
        <v>67</v>
      </c>
      <c r="C278" s="22" t="s">
        <v>9745</v>
      </c>
      <c r="D278" t="s">
        <v>170</v>
      </c>
      <c r="E278" s="23" t="s">
        <v>9746</v>
      </c>
      <c r="F278" s="24" t="s">
        <v>188</v>
      </c>
      <c r="G278" s="25">
        <v>4</v>
      </c>
      <c r="H278" s="24">
        <v>0</v>
      </c>
      <c r="I278" s="26">
        <f>ROUND(G278*H278,P4)</f>
        <v>0</v>
      </c>
      <c r="L278" s="26">
        <v>0</v>
      </c>
      <c r="M278" s="20">
        <f>ROUND(G278*L278,P4)</f>
        <v>0</v>
      </c>
      <c r="N278" s="21" t="s">
        <v>192</v>
      </c>
      <c r="O278" s="27">
        <f>M278*AA278</f>
        <v>0</v>
      </c>
      <c r="P278">
        <v>3</v>
      </c>
      <c r="AA278">
        <f>IF(P278=1,$O$3,IF(P278=2,$O$4,$O$5))</f>
        <v>0</v>
      </c>
    </row>
    <row r="279" spans="1:27">
      <c r="A279" t="s">
        <v>173</v>
      </c>
      <c r="E279" s="23" t="s">
        <v>170</v>
      </c>
    </row>
    <row r="280" spans="1:27">
      <c r="A280" t="s">
        <v>174</v>
      </c>
      <c r="E280" s="28" t="s">
        <v>549</v>
      </c>
    </row>
    <row r="281" spans="1:27" ht="79.150000000000006">
      <c r="A281" t="s">
        <v>176</v>
      </c>
      <c r="E281" s="23" t="s">
        <v>10000</v>
      </c>
    </row>
    <row r="282" spans="1:27" ht="26.45">
      <c r="A282" t="s">
        <v>168</v>
      </c>
      <c r="B282">
        <v>68</v>
      </c>
      <c r="C282" s="22" t="s">
        <v>10001</v>
      </c>
      <c r="D282" t="s">
        <v>170</v>
      </c>
      <c r="E282" s="23" t="s">
        <v>10002</v>
      </c>
      <c r="F282" s="24" t="s">
        <v>188</v>
      </c>
      <c r="G282" s="25">
        <v>4</v>
      </c>
      <c r="H282" s="24">
        <v>0</v>
      </c>
      <c r="I282" s="26">
        <f>ROUND(G282*H282,P4)</f>
        <v>0</v>
      </c>
      <c r="L282" s="26">
        <v>0</v>
      </c>
      <c r="M282" s="20">
        <f>ROUND(G282*L282,P4)</f>
        <v>0</v>
      </c>
      <c r="N282" s="21" t="s">
        <v>192</v>
      </c>
      <c r="O282" s="27">
        <f>M282*AA282</f>
        <v>0</v>
      </c>
      <c r="P282">
        <v>3</v>
      </c>
      <c r="AA282">
        <f>IF(P282=1,$O$3,IF(P282=2,$O$4,$O$5))</f>
        <v>0</v>
      </c>
    </row>
    <row r="283" spans="1:27">
      <c r="A283" t="s">
        <v>173</v>
      </c>
      <c r="E283" s="23" t="s">
        <v>170</v>
      </c>
    </row>
    <row r="284" spans="1:27">
      <c r="A284" t="s">
        <v>174</v>
      </c>
      <c r="E284" s="28" t="s">
        <v>549</v>
      </c>
    </row>
    <row r="285" spans="1:27" ht="92.45">
      <c r="A285" t="s">
        <v>176</v>
      </c>
      <c r="E285" s="23" t="s">
        <v>10003</v>
      </c>
    </row>
    <row r="286" spans="1:27" ht="26.45">
      <c r="A286" t="s">
        <v>168</v>
      </c>
      <c r="B286">
        <v>69</v>
      </c>
      <c r="C286" s="22" t="s">
        <v>10004</v>
      </c>
      <c r="D286" t="s">
        <v>170</v>
      </c>
      <c r="E286" s="23" t="s">
        <v>9998</v>
      </c>
      <c r="F286" s="24" t="s">
        <v>188</v>
      </c>
      <c r="G286" s="25">
        <v>4</v>
      </c>
      <c r="H286" s="24">
        <v>0</v>
      </c>
      <c r="I286" s="26">
        <f>ROUND(G286*H286,P4)</f>
        <v>0</v>
      </c>
      <c r="L286" s="26">
        <v>0</v>
      </c>
      <c r="M286" s="20">
        <f>ROUND(G286*L286,P4)</f>
        <v>0</v>
      </c>
      <c r="N286" s="21" t="s">
        <v>192</v>
      </c>
      <c r="O286" s="27">
        <f>M286*AA286</f>
        <v>0</v>
      </c>
      <c r="P286">
        <v>3</v>
      </c>
      <c r="AA286">
        <f>IF(P286=1,$O$3,IF(P286=2,$O$4,$O$5))</f>
        <v>0</v>
      </c>
    </row>
    <row r="287" spans="1:27">
      <c r="A287" t="s">
        <v>173</v>
      </c>
      <c r="E287" s="23" t="s">
        <v>170</v>
      </c>
    </row>
    <row r="288" spans="1:27">
      <c r="A288" t="s">
        <v>174</v>
      </c>
      <c r="E288" s="28" t="s">
        <v>549</v>
      </c>
    </row>
    <row r="289" spans="1:27" ht="79.150000000000006">
      <c r="A289" t="s">
        <v>176</v>
      </c>
      <c r="E289" s="23" t="s">
        <v>10005</v>
      </c>
    </row>
    <row r="290" spans="1:27">
      <c r="A290" t="s">
        <v>168</v>
      </c>
      <c r="B290">
        <v>70</v>
      </c>
      <c r="C290" s="22" t="s">
        <v>10006</v>
      </c>
      <c r="D290" t="s">
        <v>170</v>
      </c>
      <c r="E290" s="23" t="s">
        <v>10007</v>
      </c>
      <c r="F290" s="24" t="s">
        <v>499</v>
      </c>
      <c r="G290" s="25">
        <v>40</v>
      </c>
      <c r="H290" s="24">
        <v>0</v>
      </c>
      <c r="I290" s="26">
        <f>ROUND(G290*H290,P4)</f>
        <v>0</v>
      </c>
      <c r="L290" s="26">
        <v>0</v>
      </c>
      <c r="M290" s="20">
        <f>ROUND(G290*L290,P4)</f>
        <v>0</v>
      </c>
      <c r="N290" s="21" t="s">
        <v>170</v>
      </c>
      <c r="O290" s="27">
        <f>M290*AA290</f>
        <v>0</v>
      </c>
      <c r="P290">
        <v>3</v>
      </c>
      <c r="AA290">
        <f>IF(P290=1,$O$3,IF(P290=2,$O$4,$O$5))</f>
        <v>0</v>
      </c>
    </row>
    <row r="291" spans="1:27">
      <c r="A291" t="s">
        <v>173</v>
      </c>
      <c r="E291" s="23" t="s">
        <v>170</v>
      </c>
    </row>
    <row r="292" spans="1:27">
      <c r="A292" t="s">
        <v>174</v>
      </c>
      <c r="E292" s="28" t="s">
        <v>778</v>
      </c>
    </row>
    <row r="293" spans="1:27">
      <c r="A293" t="s">
        <v>176</v>
      </c>
      <c r="E293" s="23" t="s">
        <v>170</v>
      </c>
    </row>
    <row r="294" spans="1:27">
      <c r="A294" t="s">
        <v>165</v>
      </c>
      <c r="C294" s="18" t="s">
        <v>2163</v>
      </c>
      <c r="E294" s="19" t="s">
        <v>2164</v>
      </c>
      <c r="L294" s="20">
        <f>SUMIFS(L295:L306,A295:A306,"P")</f>
        <v>0</v>
      </c>
      <c r="M294" s="20">
        <f>SUMIFS(M295:M306,A295:A306,"P")</f>
        <v>0</v>
      </c>
      <c r="N294" s="21"/>
    </row>
    <row r="295" spans="1:27">
      <c r="A295" t="s">
        <v>168</v>
      </c>
      <c r="B295">
        <v>71</v>
      </c>
      <c r="C295" s="22" t="s">
        <v>10008</v>
      </c>
      <c r="D295" t="s">
        <v>170</v>
      </c>
      <c r="E295" s="23" t="s">
        <v>1963</v>
      </c>
      <c r="F295" s="24" t="s">
        <v>2093</v>
      </c>
      <c r="G295" s="25">
        <v>1</v>
      </c>
      <c r="H295" s="24">
        <v>0</v>
      </c>
      <c r="I295" s="26">
        <f>ROUND(G295*H295,P4)</f>
        <v>0</v>
      </c>
      <c r="L295" s="26">
        <v>0</v>
      </c>
      <c r="M295" s="20">
        <f>ROUND(G295*L295,P4)</f>
        <v>0</v>
      </c>
      <c r="N295" s="21" t="s">
        <v>170</v>
      </c>
      <c r="O295" s="27">
        <f>M295*AA295</f>
        <v>0</v>
      </c>
      <c r="P295">
        <v>3</v>
      </c>
      <c r="AA295">
        <f>IF(P295=1,$O$3,IF(P295=2,$O$4,$O$5))</f>
        <v>0</v>
      </c>
    </row>
    <row r="296" spans="1:27">
      <c r="A296" t="s">
        <v>173</v>
      </c>
      <c r="E296" s="23" t="s">
        <v>170</v>
      </c>
    </row>
    <row r="297" spans="1:27">
      <c r="A297" t="s">
        <v>174</v>
      </c>
      <c r="E297" s="28" t="s">
        <v>183</v>
      </c>
    </row>
    <row r="298" spans="1:27">
      <c r="A298" t="s">
        <v>176</v>
      </c>
      <c r="E298" s="23" t="s">
        <v>170</v>
      </c>
    </row>
    <row r="299" spans="1:27">
      <c r="A299" t="s">
        <v>168</v>
      </c>
      <c r="B299">
        <v>72</v>
      </c>
      <c r="C299" s="22" t="s">
        <v>10009</v>
      </c>
      <c r="D299" t="s">
        <v>170</v>
      </c>
      <c r="E299" s="23" t="s">
        <v>10010</v>
      </c>
      <c r="F299" s="24" t="s">
        <v>2093</v>
      </c>
      <c r="G299" s="25">
        <v>1</v>
      </c>
      <c r="H299" s="24">
        <v>0</v>
      </c>
      <c r="I299" s="26">
        <f>ROUND(G299*H299,P4)</f>
        <v>0</v>
      </c>
      <c r="L299" s="26">
        <v>0</v>
      </c>
      <c r="M299" s="20">
        <f>ROUND(G299*L299,P4)</f>
        <v>0</v>
      </c>
      <c r="N299" s="21" t="s">
        <v>170</v>
      </c>
      <c r="O299" s="27">
        <f>M299*AA299</f>
        <v>0</v>
      </c>
      <c r="P299">
        <v>3</v>
      </c>
      <c r="AA299">
        <f>IF(P299=1,$O$3,IF(P299=2,$O$4,$O$5))</f>
        <v>0</v>
      </c>
    </row>
    <row r="300" spans="1:27">
      <c r="A300" t="s">
        <v>173</v>
      </c>
      <c r="E300" s="23" t="s">
        <v>170</v>
      </c>
    </row>
    <row r="301" spans="1:27">
      <c r="A301" t="s">
        <v>174</v>
      </c>
      <c r="E301" s="28" t="s">
        <v>183</v>
      </c>
    </row>
    <row r="302" spans="1:27">
      <c r="A302" t="s">
        <v>176</v>
      </c>
      <c r="E302" s="23" t="s">
        <v>170</v>
      </c>
    </row>
    <row r="303" spans="1:27">
      <c r="A303" t="s">
        <v>168</v>
      </c>
      <c r="B303">
        <v>73</v>
      </c>
      <c r="C303" s="22" t="s">
        <v>10011</v>
      </c>
      <c r="D303" t="s">
        <v>170</v>
      </c>
      <c r="E303" s="23" t="s">
        <v>10012</v>
      </c>
      <c r="F303" s="24" t="s">
        <v>2093</v>
      </c>
      <c r="G303" s="25">
        <v>1</v>
      </c>
      <c r="H303" s="24">
        <v>0</v>
      </c>
      <c r="I303" s="26">
        <f>ROUND(G303*H303,P4)</f>
        <v>0</v>
      </c>
      <c r="L303" s="26">
        <v>0</v>
      </c>
      <c r="M303" s="20">
        <f>ROUND(G303*L303,P4)</f>
        <v>0</v>
      </c>
      <c r="N303" s="21" t="s">
        <v>170</v>
      </c>
      <c r="O303" s="27">
        <f>M303*AA303</f>
        <v>0</v>
      </c>
      <c r="P303">
        <v>3</v>
      </c>
      <c r="AA303">
        <f>IF(P303=1,$O$3,IF(P303=2,$O$4,$O$5))</f>
        <v>0</v>
      </c>
    </row>
    <row r="304" spans="1:27">
      <c r="A304" t="s">
        <v>173</v>
      </c>
      <c r="E304" s="23" t="s">
        <v>170</v>
      </c>
    </row>
    <row r="305" spans="1:5">
      <c r="A305" t="s">
        <v>174</v>
      </c>
      <c r="E305" s="28" t="s">
        <v>183</v>
      </c>
    </row>
    <row r="306" spans="1:5">
      <c r="A306" t="s">
        <v>176</v>
      </c>
      <c r="E306" s="23" t="s">
        <v>170</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 right="0" top="0" bottom="0" header="0" footer="0"/>
  <pageSetup fitToHeight="0"/>
  <drawing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pageSetUpPr fitToPage="1"/>
  </sheetPr>
  <dimension ref="A1:AA158"/>
  <sheetViews>
    <sheetView workbookViewId="0"/>
  </sheetViews>
  <sheetFormatPr defaultRowHeight="13.15"/>
  <cols>
    <col min="1" max="1" width="8.85546875" hidden="1"/>
    <col min="2" max="2" width="11.5703125" customWidth="1"/>
    <col min="3" max="3" width="14.28515625" customWidth="1"/>
    <col min="5" max="5" width="71.28515625" customWidth="1"/>
    <col min="6" max="6" width="11.5703125" customWidth="1"/>
    <col min="7" max="9" width="16.28515625" customWidth="1"/>
    <col min="10" max="11" width="8.85546875" hidden="1"/>
    <col min="12" max="14" width="16.28515625" customWidth="1"/>
    <col min="15" max="17" width="8.85546875" hidden="1"/>
    <col min="19" max="19" width="31" customWidth="1"/>
    <col min="27" max="27" width="8.85546875" hidden="1"/>
  </cols>
  <sheetData>
    <row r="1" spans="1:27" ht="36.950000000000003" customHeight="1">
      <c r="A1" s="13" t="s">
        <v>143</v>
      </c>
      <c r="B1" s="1"/>
      <c r="C1" s="29"/>
      <c r="D1" s="1"/>
      <c r="E1" s="1"/>
      <c r="F1" s="1"/>
      <c r="G1" s="1"/>
      <c r="H1" s="1"/>
      <c r="I1" s="1"/>
      <c r="J1" s="1"/>
      <c r="K1" s="1"/>
      <c r="L1" s="1"/>
      <c r="M1" s="1"/>
      <c r="N1" s="1"/>
      <c r="P1">
        <v>3</v>
      </c>
    </row>
    <row r="2" spans="1:27" ht="19.899999999999999" customHeight="1">
      <c r="A2" s="13"/>
      <c r="B2" s="1"/>
      <c r="C2" s="29"/>
      <c r="D2" s="1"/>
      <c r="E2" s="1"/>
      <c r="F2" s="1"/>
      <c r="G2" s="1"/>
      <c r="H2" s="1"/>
      <c r="I2" s="1"/>
      <c r="J2" s="1"/>
      <c r="K2" s="1"/>
      <c r="L2" s="1"/>
      <c r="M2" s="1"/>
      <c r="N2" s="1"/>
    </row>
    <row r="3" spans="1:27" ht="33.950000000000003" customHeight="1">
      <c r="A3" s="13" t="s">
        <v>144</v>
      </c>
      <c r="B3" s="14" t="s">
        <v>145</v>
      </c>
      <c r="C3" s="33" t="s">
        <v>1</v>
      </c>
      <c r="D3" s="29"/>
      <c r="E3" s="34" t="s">
        <v>2</v>
      </c>
      <c r="F3" s="29"/>
      <c r="G3" s="29"/>
      <c r="H3" s="29"/>
      <c r="L3" s="15" t="s">
        <v>103</v>
      </c>
      <c r="M3" s="16">
        <f>Rekapitulace!C56</f>
        <v>0</v>
      </c>
      <c r="N3" s="3" t="s">
        <v>3</v>
      </c>
      <c r="O3">
        <v>0</v>
      </c>
      <c r="P3">
        <v>2</v>
      </c>
    </row>
    <row r="4" spans="1:27" ht="33.950000000000003" customHeight="1">
      <c r="A4" s="13" t="s">
        <v>146</v>
      </c>
      <c r="B4" s="14" t="s">
        <v>147</v>
      </c>
      <c r="C4" s="33" t="s">
        <v>103</v>
      </c>
      <c r="D4" s="29"/>
      <c r="E4" s="34" t="s">
        <v>104</v>
      </c>
      <c r="F4" s="29"/>
      <c r="G4" s="29"/>
      <c r="H4" s="29"/>
      <c r="O4">
        <v>0.12</v>
      </c>
      <c r="P4">
        <v>2</v>
      </c>
    </row>
    <row r="5" spans="1:27">
      <c r="A5" s="35" t="s">
        <v>148</v>
      </c>
      <c r="B5" s="35" t="s">
        <v>149</v>
      </c>
      <c r="C5" s="35" t="s">
        <v>150</v>
      </c>
      <c r="D5" s="35" t="s">
        <v>151</v>
      </c>
      <c r="E5" s="35" t="s">
        <v>152</v>
      </c>
      <c r="F5" s="35" t="s">
        <v>153</v>
      </c>
      <c r="G5" s="35" t="s">
        <v>154</v>
      </c>
      <c r="H5" s="35" t="s">
        <v>155</v>
      </c>
      <c r="I5" s="35" t="s">
        <v>156</v>
      </c>
      <c r="J5" s="17"/>
      <c r="K5" s="17"/>
      <c r="L5" s="35" t="s">
        <v>157</v>
      </c>
      <c r="M5" s="36"/>
      <c r="N5" s="35" t="s">
        <v>158</v>
      </c>
      <c r="O5">
        <v>0.21</v>
      </c>
    </row>
    <row r="6" spans="1:27">
      <c r="A6" s="35"/>
      <c r="B6" s="35"/>
      <c r="C6" s="35"/>
      <c r="D6" s="35"/>
      <c r="E6" s="35"/>
      <c r="F6" s="35"/>
      <c r="G6" s="35"/>
      <c r="H6" s="35"/>
      <c r="I6" s="35"/>
      <c r="J6" s="35" t="s">
        <v>159</v>
      </c>
      <c r="K6" s="36"/>
      <c r="L6" s="36"/>
      <c r="M6" s="36"/>
      <c r="N6" s="35"/>
    </row>
    <row r="7" spans="1:27" ht="26.45">
      <c r="A7" s="35"/>
      <c r="B7" s="35"/>
      <c r="C7" s="35"/>
      <c r="D7" s="35"/>
      <c r="E7" s="35"/>
      <c r="F7" s="35"/>
      <c r="G7" s="35"/>
      <c r="H7" s="35"/>
      <c r="I7" s="35"/>
      <c r="J7" s="6" t="s">
        <v>160</v>
      </c>
      <c r="K7" s="6" t="s">
        <v>161</v>
      </c>
      <c r="L7" s="6" t="s">
        <v>160</v>
      </c>
      <c r="M7" s="6" t="s">
        <v>161</v>
      </c>
      <c r="N7" s="35"/>
      <c r="S7" t="s">
        <v>162</v>
      </c>
      <c r="T7">
        <f>COUNTIFS(L8:L159,"=0",A8:A159,"P")+COUNTIFS(L8:L159,"",A8:A159,"P")+SUM(Q8:Q159)</f>
        <v>0</v>
      </c>
    </row>
    <row r="8" spans="1:27">
      <c r="A8" t="s">
        <v>163</v>
      </c>
      <c r="C8" s="18" t="s">
        <v>10013</v>
      </c>
      <c r="E8" s="19" t="s">
        <v>114</v>
      </c>
      <c r="L8" s="20">
        <f>L9+L22+L63+L68+L97+L126</f>
        <v>0</v>
      </c>
      <c r="M8" s="20">
        <f>M9+M22+M63+M68+M97+M126</f>
        <v>0</v>
      </c>
      <c r="N8" s="21"/>
    </row>
    <row r="9" spans="1:27">
      <c r="A9" t="s">
        <v>165</v>
      </c>
      <c r="C9" s="18" t="s">
        <v>178</v>
      </c>
      <c r="E9" s="19" t="s">
        <v>5770</v>
      </c>
      <c r="L9" s="20">
        <f>SUMIFS(L10:L21,A10:A21,"P")</f>
        <v>0</v>
      </c>
      <c r="M9" s="20">
        <f>SUMIFS(M10:M21,A10:A21,"P")</f>
        <v>0</v>
      </c>
      <c r="N9" s="21"/>
    </row>
    <row r="10" spans="1:27" ht="26.45">
      <c r="A10" t="s">
        <v>168</v>
      </c>
      <c r="B10">
        <v>1</v>
      </c>
      <c r="C10" s="22" t="s">
        <v>481</v>
      </c>
      <c r="D10" t="s">
        <v>170</v>
      </c>
      <c r="E10" s="23" t="s">
        <v>482</v>
      </c>
      <c r="F10" s="24" t="s">
        <v>218</v>
      </c>
      <c r="G10" s="25">
        <v>30</v>
      </c>
      <c r="H10" s="24">
        <v>0</v>
      </c>
      <c r="I10" s="26">
        <f>ROUND(G10*H10,P4)</f>
        <v>0</v>
      </c>
      <c r="L10" s="26">
        <v>0</v>
      </c>
      <c r="M10" s="20">
        <f>ROUND(G10*L10,P4)</f>
        <v>0</v>
      </c>
      <c r="N10" s="21" t="s">
        <v>192</v>
      </c>
      <c r="O10" s="27">
        <f>M10*AA10</f>
        <v>0</v>
      </c>
      <c r="P10">
        <v>3</v>
      </c>
      <c r="AA10">
        <f>IF(P10=1,$O$3,IF(P10=2,$O$4,$O$5))</f>
        <v>0</v>
      </c>
    </row>
    <row r="11" spans="1:27">
      <c r="A11" t="s">
        <v>173</v>
      </c>
      <c r="E11" s="23" t="s">
        <v>170</v>
      </c>
    </row>
    <row r="12" spans="1:27">
      <c r="A12" t="s">
        <v>174</v>
      </c>
      <c r="E12" s="28" t="s">
        <v>705</v>
      </c>
    </row>
    <row r="13" spans="1:27">
      <c r="A13" t="s">
        <v>176</v>
      </c>
      <c r="E13" s="23" t="s">
        <v>10014</v>
      </c>
    </row>
    <row r="14" spans="1:27" ht="26.45">
      <c r="A14" t="s">
        <v>168</v>
      </c>
      <c r="B14">
        <v>2</v>
      </c>
      <c r="C14" s="22" t="s">
        <v>5859</v>
      </c>
      <c r="D14" t="s">
        <v>170</v>
      </c>
      <c r="E14" s="23" t="s">
        <v>5860</v>
      </c>
      <c r="F14" s="24" t="s">
        <v>218</v>
      </c>
      <c r="G14" s="25">
        <v>2</v>
      </c>
      <c r="H14" s="24">
        <v>0</v>
      </c>
      <c r="I14" s="26">
        <f>ROUND(G14*H14,P4)</f>
        <v>0</v>
      </c>
      <c r="L14" s="26">
        <v>0</v>
      </c>
      <c r="M14" s="20">
        <f>ROUND(G14*L14,P4)</f>
        <v>0</v>
      </c>
      <c r="N14" s="21" t="s">
        <v>192</v>
      </c>
      <c r="O14" s="27">
        <f>M14*AA14</f>
        <v>0</v>
      </c>
      <c r="P14">
        <v>3</v>
      </c>
      <c r="AA14">
        <f>IF(P14=1,$O$3,IF(P14=2,$O$4,$O$5))</f>
        <v>0</v>
      </c>
    </row>
    <row r="15" spans="1:27">
      <c r="A15" t="s">
        <v>173</v>
      </c>
      <c r="E15" s="23" t="s">
        <v>170</v>
      </c>
    </row>
    <row r="16" spans="1:27">
      <c r="A16" t="s">
        <v>174</v>
      </c>
      <c r="E16" s="28" t="s">
        <v>231</v>
      </c>
    </row>
    <row r="17" spans="1:27">
      <c r="A17" t="s">
        <v>176</v>
      </c>
      <c r="E17" s="23" t="s">
        <v>10015</v>
      </c>
    </row>
    <row r="18" spans="1:27" ht="26.45">
      <c r="A18" t="s">
        <v>168</v>
      </c>
      <c r="B18">
        <v>3</v>
      </c>
      <c r="C18" s="22" t="s">
        <v>9948</v>
      </c>
      <c r="D18" t="s">
        <v>170</v>
      </c>
      <c r="E18" s="23" t="s">
        <v>9949</v>
      </c>
      <c r="F18" s="24" t="s">
        <v>218</v>
      </c>
      <c r="G18" s="25">
        <v>12</v>
      </c>
      <c r="H18" s="24">
        <v>0</v>
      </c>
      <c r="I18" s="26">
        <f>ROUND(G18*H18,P4)</f>
        <v>0</v>
      </c>
      <c r="L18" s="26">
        <v>0</v>
      </c>
      <c r="M18" s="20">
        <f>ROUND(G18*L18,P4)</f>
        <v>0</v>
      </c>
      <c r="N18" s="21" t="s">
        <v>192</v>
      </c>
      <c r="O18" s="27">
        <f>M18*AA18</f>
        <v>0</v>
      </c>
      <c r="P18">
        <v>3</v>
      </c>
      <c r="AA18">
        <f>IF(P18=1,$O$3,IF(P18=2,$O$4,$O$5))</f>
        <v>0</v>
      </c>
    </row>
    <row r="19" spans="1:27">
      <c r="A19" t="s">
        <v>173</v>
      </c>
      <c r="E19" s="23" t="s">
        <v>170</v>
      </c>
    </row>
    <row r="20" spans="1:27">
      <c r="A20" t="s">
        <v>174</v>
      </c>
      <c r="E20" s="28" t="s">
        <v>908</v>
      </c>
    </row>
    <row r="21" spans="1:27">
      <c r="A21" t="s">
        <v>176</v>
      </c>
      <c r="E21" s="23" t="s">
        <v>10016</v>
      </c>
    </row>
    <row r="22" spans="1:27">
      <c r="A22" t="s">
        <v>165</v>
      </c>
      <c r="C22" s="18" t="s">
        <v>745</v>
      </c>
      <c r="E22" s="19" t="s">
        <v>5871</v>
      </c>
      <c r="L22" s="20">
        <f>SUMIFS(L23:L62,A23:A62,"P")</f>
        <v>0</v>
      </c>
      <c r="M22" s="20">
        <f>SUMIFS(M23:M62,A23:A62,"P")</f>
        <v>0</v>
      </c>
      <c r="N22" s="21"/>
    </row>
    <row r="23" spans="1:27" ht="26.45">
      <c r="A23" t="s">
        <v>168</v>
      </c>
      <c r="B23">
        <v>4</v>
      </c>
      <c r="C23" s="22" t="s">
        <v>5872</v>
      </c>
      <c r="D23" t="s">
        <v>170</v>
      </c>
      <c r="E23" s="23" t="s">
        <v>5873</v>
      </c>
      <c r="F23" s="24" t="s">
        <v>236</v>
      </c>
      <c r="G23" s="25">
        <v>940</v>
      </c>
      <c r="H23" s="24">
        <v>0</v>
      </c>
      <c r="I23" s="26">
        <f>ROUND(G23*H23,P4)</f>
        <v>0</v>
      </c>
      <c r="L23" s="26">
        <v>0</v>
      </c>
      <c r="M23" s="20">
        <f>ROUND(G23*L23,P4)</f>
        <v>0</v>
      </c>
      <c r="N23" s="21" t="s">
        <v>192</v>
      </c>
      <c r="O23" s="27">
        <f>M23*AA23</f>
        <v>0</v>
      </c>
      <c r="P23">
        <v>3</v>
      </c>
      <c r="AA23">
        <f>IF(P23=1,$O$3,IF(P23=2,$O$4,$O$5))</f>
        <v>0</v>
      </c>
    </row>
    <row r="24" spans="1:27">
      <c r="A24" t="s">
        <v>173</v>
      </c>
      <c r="E24" s="23" t="s">
        <v>170</v>
      </c>
    </row>
    <row r="25" spans="1:27">
      <c r="A25" t="s">
        <v>174</v>
      </c>
      <c r="E25" s="28" t="s">
        <v>10017</v>
      </c>
    </row>
    <row r="26" spans="1:27">
      <c r="A26" t="s">
        <v>176</v>
      </c>
      <c r="E26" s="23" t="s">
        <v>10018</v>
      </c>
    </row>
    <row r="27" spans="1:27" ht="26.45">
      <c r="A27" t="s">
        <v>168</v>
      </c>
      <c r="B27">
        <v>5</v>
      </c>
      <c r="C27" s="22" t="s">
        <v>5876</v>
      </c>
      <c r="D27" t="s">
        <v>170</v>
      </c>
      <c r="E27" s="23" t="s">
        <v>5877</v>
      </c>
      <c r="F27" s="24" t="s">
        <v>236</v>
      </c>
      <c r="G27" s="25">
        <v>1320</v>
      </c>
      <c r="H27" s="24">
        <v>0</v>
      </c>
      <c r="I27" s="26">
        <f>ROUND(G27*H27,P4)</f>
        <v>0</v>
      </c>
      <c r="L27" s="26">
        <v>0</v>
      </c>
      <c r="M27" s="20">
        <f>ROUND(G27*L27,P4)</f>
        <v>0</v>
      </c>
      <c r="N27" s="21" t="s">
        <v>192</v>
      </c>
      <c r="O27" s="27">
        <f>M27*AA27</f>
        <v>0</v>
      </c>
      <c r="P27">
        <v>3</v>
      </c>
      <c r="AA27">
        <f>IF(P27=1,$O$3,IF(P27=2,$O$4,$O$5))</f>
        <v>0</v>
      </c>
    </row>
    <row r="28" spans="1:27">
      <c r="A28" t="s">
        <v>173</v>
      </c>
      <c r="E28" s="23" t="s">
        <v>170</v>
      </c>
    </row>
    <row r="29" spans="1:27">
      <c r="A29" t="s">
        <v>174</v>
      </c>
      <c r="E29" s="28" t="s">
        <v>10019</v>
      </c>
    </row>
    <row r="30" spans="1:27">
      <c r="A30" t="s">
        <v>176</v>
      </c>
      <c r="E30" s="23" t="s">
        <v>10020</v>
      </c>
    </row>
    <row r="31" spans="1:27" ht="26.45">
      <c r="A31" t="s">
        <v>168</v>
      </c>
      <c r="B31">
        <v>6</v>
      </c>
      <c r="C31" s="22" t="s">
        <v>5882</v>
      </c>
      <c r="D31" t="s">
        <v>170</v>
      </c>
      <c r="E31" s="23" t="s">
        <v>5883</v>
      </c>
      <c r="F31" s="24" t="s">
        <v>236</v>
      </c>
      <c r="G31" s="25">
        <v>135</v>
      </c>
      <c r="H31" s="24">
        <v>0</v>
      </c>
      <c r="I31" s="26">
        <f>ROUND(G31*H31,P4)</f>
        <v>0</v>
      </c>
      <c r="L31" s="26">
        <v>0</v>
      </c>
      <c r="M31" s="20">
        <f>ROUND(G31*L31,P4)</f>
        <v>0</v>
      </c>
      <c r="N31" s="21" t="s">
        <v>192</v>
      </c>
      <c r="O31" s="27">
        <f>M31*AA31</f>
        <v>0</v>
      </c>
      <c r="P31">
        <v>3</v>
      </c>
      <c r="AA31">
        <f>IF(P31=1,$O$3,IF(P31=2,$O$4,$O$5))</f>
        <v>0</v>
      </c>
    </row>
    <row r="32" spans="1:27">
      <c r="A32" t="s">
        <v>173</v>
      </c>
      <c r="E32" s="23" t="s">
        <v>170</v>
      </c>
    </row>
    <row r="33" spans="1:27">
      <c r="A33" t="s">
        <v>174</v>
      </c>
      <c r="E33" s="28" t="s">
        <v>9966</v>
      </c>
    </row>
    <row r="34" spans="1:27">
      <c r="A34" t="s">
        <v>176</v>
      </c>
      <c r="E34" s="23" t="s">
        <v>10021</v>
      </c>
    </row>
    <row r="35" spans="1:27">
      <c r="A35" t="s">
        <v>168</v>
      </c>
      <c r="B35">
        <v>7</v>
      </c>
      <c r="C35" s="22" t="s">
        <v>10022</v>
      </c>
      <c r="D35" t="s">
        <v>170</v>
      </c>
      <c r="E35" s="23" t="s">
        <v>10023</v>
      </c>
      <c r="F35" s="24" t="s">
        <v>236</v>
      </c>
      <c r="G35" s="25">
        <v>20</v>
      </c>
      <c r="H35" s="24">
        <v>0</v>
      </c>
      <c r="I35" s="26">
        <f>ROUND(G35*H35,P4)</f>
        <v>0</v>
      </c>
      <c r="L35" s="26">
        <v>0</v>
      </c>
      <c r="M35" s="20">
        <f>ROUND(G35*L35,P4)</f>
        <v>0</v>
      </c>
      <c r="N35" s="21" t="s">
        <v>192</v>
      </c>
      <c r="O35" s="27">
        <f>M35*AA35</f>
        <v>0</v>
      </c>
      <c r="P35">
        <v>3</v>
      </c>
      <c r="AA35">
        <f>IF(P35=1,$O$3,IF(P35=2,$O$4,$O$5))</f>
        <v>0</v>
      </c>
    </row>
    <row r="36" spans="1:27">
      <c r="A36" t="s">
        <v>173</v>
      </c>
      <c r="E36" s="23" t="s">
        <v>170</v>
      </c>
    </row>
    <row r="37" spans="1:27">
      <c r="A37" t="s">
        <v>174</v>
      </c>
      <c r="E37" s="28" t="s">
        <v>237</v>
      </c>
    </row>
    <row r="38" spans="1:27">
      <c r="A38" t="s">
        <v>176</v>
      </c>
      <c r="E38" s="23" t="s">
        <v>10024</v>
      </c>
    </row>
    <row r="39" spans="1:27">
      <c r="A39" t="s">
        <v>168</v>
      </c>
      <c r="B39">
        <v>8</v>
      </c>
      <c r="C39" s="22" t="s">
        <v>2144</v>
      </c>
      <c r="D39" t="s">
        <v>170</v>
      </c>
      <c r="E39" s="23" t="s">
        <v>2145</v>
      </c>
      <c r="F39" s="24" t="s">
        <v>236</v>
      </c>
      <c r="G39" s="25">
        <v>470</v>
      </c>
      <c r="H39" s="24">
        <v>0</v>
      </c>
      <c r="I39" s="26">
        <f>ROUND(G39*H39,P4)</f>
        <v>0</v>
      </c>
      <c r="L39" s="26">
        <v>0</v>
      </c>
      <c r="M39" s="20">
        <f>ROUND(G39*L39,P4)</f>
        <v>0</v>
      </c>
      <c r="N39" s="21" t="s">
        <v>192</v>
      </c>
      <c r="O39" s="27">
        <f>M39*AA39</f>
        <v>0</v>
      </c>
      <c r="P39">
        <v>3</v>
      </c>
      <c r="AA39">
        <f>IF(P39=1,$O$3,IF(P39=2,$O$4,$O$5))</f>
        <v>0</v>
      </c>
    </row>
    <row r="40" spans="1:27">
      <c r="A40" t="s">
        <v>173</v>
      </c>
      <c r="E40" s="23" t="s">
        <v>170</v>
      </c>
    </row>
    <row r="41" spans="1:27">
      <c r="A41" t="s">
        <v>174</v>
      </c>
      <c r="E41" s="28" t="s">
        <v>10025</v>
      </c>
    </row>
    <row r="42" spans="1:27" ht="26.45">
      <c r="A42" t="s">
        <v>176</v>
      </c>
      <c r="E42" s="23" t="s">
        <v>10026</v>
      </c>
    </row>
    <row r="43" spans="1:27">
      <c r="A43" t="s">
        <v>168</v>
      </c>
      <c r="B43">
        <v>9</v>
      </c>
      <c r="C43" s="22" t="s">
        <v>10027</v>
      </c>
      <c r="D43" t="s">
        <v>170</v>
      </c>
      <c r="E43" s="23" t="s">
        <v>10028</v>
      </c>
      <c r="F43" s="24" t="s">
        <v>236</v>
      </c>
      <c r="G43" s="25">
        <v>20</v>
      </c>
      <c r="H43" s="24">
        <v>0</v>
      </c>
      <c r="I43" s="26">
        <f>ROUND(G43*H43,P4)</f>
        <v>0</v>
      </c>
      <c r="L43" s="26">
        <v>0</v>
      </c>
      <c r="M43" s="20">
        <f>ROUND(G43*L43,P4)</f>
        <v>0</v>
      </c>
      <c r="N43" s="21" t="s">
        <v>192</v>
      </c>
      <c r="O43" s="27">
        <f>M43*AA43</f>
        <v>0</v>
      </c>
      <c r="P43">
        <v>3</v>
      </c>
      <c r="AA43">
        <f>IF(P43=1,$O$3,IF(P43=2,$O$4,$O$5))</f>
        <v>0</v>
      </c>
    </row>
    <row r="44" spans="1:27">
      <c r="A44" t="s">
        <v>173</v>
      </c>
      <c r="E44" s="23" t="s">
        <v>170</v>
      </c>
    </row>
    <row r="45" spans="1:27">
      <c r="A45" t="s">
        <v>174</v>
      </c>
      <c r="E45" s="28" t="s">
        <v>237</v>
      </c>
    </row>
    <row r="46" spans="1:27">
      <c r="A46" t="s">
        <v>176</v>
      </c>
      <c r="E46" s="23" t="s">
        <v>10029</v>
      </c>
    </row>
    <row r="47" spans="1:27">
      <c r="A47" t="s">
        <v>168</v>
      </c>
      <c r="B47">
        <v>10</v>
      </c>
      <c r="C47" s="22" t="s">
        <v>10030</v>
      </c>
      <c r="D47" t="s">
        <v>170</v>
      </c>
      <c r="E47" s="23" t="s">
        <v>10031</v>
      </c>
      <c r="F47" s="24" t="s">
        <v>236</v>
      </c>
      <c r="G47" s="25">
        <v>345</v>
      </c>
      <c r="H47" s="24">
        <v>0</v>
      </c>
      <c r="I47" s="26">
        <f>ROUND(G47*H47,P4)</f>
        <v>0</v>
      </c>
      <c r="L47" s="26">
        <v>0</v>
      </c>
      <c r="M47" s="20">
        <f>ROUND(G47*L47,P4)</f>
        <v>0</v>
      </c>
      <c r="N47" s="21" t="s">
        <v>192</v>
      </c>
      <c r="O47" s="27">
        <f>M47*AA47</f>
        <v>0</v>
      </c>
      <c r="P47">
        <v>3</v>
      </c>
      <c r="AA47">
        <f>IF(P47=1,$O$3,IF(P47=2,$O$4,$O$5))</f>
        <v>0</v>
      </c>
    </row>
    <row r="48" spans="1:27">
      <c r="A48" t="s">
        <v>173</v>
      </c>
      <c r="E48" s="23" t="s">
        <v>170</v>
      </c>
    </row>
    <row r="49" spans="1:27">
      <c r="A49" t="s">
        <v>174</v>
      </c>
      <c r="E49" s="28" t="s">
        <v>10032</v>
      </c>
    </row>
    <row r="50" spans="1:27">
      <c r="A50" t="s">
        <v>176</v>
      </c>
      <c r="E50" s="23" t="s">
        <v>10033</v>
      </c>
    </row>
    <row r="51" spans="1:27" ht="26.45">
      <c r="A51" t="s">
        <v>168</v>
      </c>
      <c r="B51">
        <v>11</v>
      </c>
      <c r="C51" s="22" t="s">
        <v>10034</v>
      </c>
      <c r="D51" t="s">
        <v>170</v>
      </c>
      <c r="E51" s="23" t="s">
        <v>10035</v>
      </c>
      <c r="F51" s="24" t="s">
        <v>4141</v>
      </c>
      <c r="G51" s="25">
        <v>72</v>
      </c>
      <c r="H51" s="24">
        <v>0</v>
      </c>
      <c r="I51" s="26">
        <f>ROUND(G51*H51,P4)</f>
        <v>0</v>
      </c>
      <c r="L51" s="26">
        <v>0</v>
      </c>
      <c r="M51" s="20">
        <f>ROUND(G51*L51,P4)</f>
        <v>0</v>
      </c>
      <c r="N51" s="21" t="s">
        <v>170</v>
      </c>
      <c r="O51" s="27">
        <f>M51*AA51</f>
        <v>0</v>
      </c>
      <c r="P51">
        <v>3</v>
      </c>
      <c r="AA51">
        <f>IF(P51=1,$O$3,IF(P51=2,$O$4,$O$5))</f>
        <v>0</v>
      </c>
    </row>
    <row r="52" spans="1:27">
      <c r="A52" t="s">
        <v>173</v>
      </c>
      <c r="E52" s="23" t="s">
        <v>170</v>
      </c>
    </row>
    <row r="53" spans="1:27">
      <c r="A53" t="s">
        <v>174</v>
      </c>
      <c r="E53" s="28" t="s">
        <v>1826</v>
      </c>
    </row>
    <row r="54" spans="1:27" ht="66">
      <c r="A54" t="s">
        <v>176</v>
      </c>
      <c r="E54" s="23" t="s">
        <v>10036</v>
      </c>
    </row>
    <row r="55" spans="1:27">
      <c r="A55" t="s">
        <v>168</v>
      </c>
      <c r="B55">
        <v>12</v>
      </c>
      <c r="C55" s="22" t="s">
        <v>5928</v>
      </c>
      <c r="D55" t="s">
        <v>170</v>
      </c>
      <c r="E55" s="23" t="s">
        <v>5929</v>
      </c>
      <c r="F55" s="24" t="s">
        <v>218</v>
      </c>
      <c r="G55" s="25">
        <v>38</v>
      </c>
      <c r="H55" s="24">
        <v>0</v>
      </c>
      <c r="I55" s="26">
        <f>ROUND(G55*H55,P4)</f>
        <v>0</v>
      </c>
      <c r="L55" s="26">
        <v>0</v>
      </c>
      <c r="M55" s="20">
        <f>ROUND(G55*L55,P4)</f>
        <v>0</v>
      </c>
      <c r="N55" s="21" t="s">
        <v>192</v>
      </c>
      <c r="O55" s="27">
        <f>M55*AA55</f>
        <v>0</v>
      </c>
      <c r="P55">
        <v>3</v>
      </c>
      <c r="AA55">
        <f>IF(P55=1,$O$3,IF(P55=2,$O$4,$O$5))</f>
        <v>0</v>
      </c>
    </row>
    <row r="56" spans="1:27">
      <c r="A56" t="s">
        <v>173</v>
      </c>
      <c r="E56" s="23" t="s">
        <v>170</v>
      </c>
    </row>
    <row r="57" spans="1:27">
      <c r="A57" t="s">
        <v>174</v>
      </c>
      <c r="E57" s="28" t="s">
        <v>5965</v>
      </c>
    </row>
    <row r="58" spans="1:27">
      <c r="A58" t="s">
        <v>176</v>
      </c>
      <c r="E58" s="23" t="s">
        <v>10037</v>
      </c>
    </row>
    <row r="59" spans="1:27">
      <c r="A59" t="s">
        <v>168</v>
      </c>
      <c r="B59">
        <v>13</v>
      </c>
      <c r="C59" s="22" t="s">
        <v>6780</v>
      </c>
      <c r="D59" t="s">
        <v>170</v>
      </c>
      <c r="E59" s="23" t="s">
        <v>6781</v>
      </c>
      <c r="F59" s="24" t="s">
        <v>236</v>
      </c>
      <c r="G59" s="25">
        <v>540</v>
      </c>
      <c r="H59" s="24">
        <v>0</v>
      </c>
      <c r="I59" s="26">
        <f>ROUND(G59*H59,P4)</f>
        <v>0</v>
      </c>
      <c r="L59" s="26">
        <v>0</v>
      </c>
      <c r="M59" s="20">
        <f>ROUND(G59*L59,P4)</f>
        <v>0</v>
      </c>
      <c r="N59" s="21" t="s">
        <v>192</v>
      </c>
      <c r="O59" s="27">
        <f>M59*AA59</f>
        <v>0</v>
      </c>
      <c r="P59">
        <v>3</v>
      </c>
      <c r="AA59">
        <f>IF(P59=1,$O$3,IF(P59=2,$O$4,$O$5))</f>
        <v>0</v>
      </c>
    </row>
    <row r="60" spans="1:27">
      <c r="A60" t="s">
        <v>173</v>
      </c>
      <c r="E60" s="23" t="s">
        <v>170</v>
      </c>
    </row>
    <row r="61" spans="1:27">
      <c r="A61" t="s">
        <v>174</v>
      </c>
      <c r="E61" s="28" t="s">
        <v>1640</v>
      </c>
    </row>
    <row r="62" spans="1:27">
      <c r="A62" t="s">
        <v>176</v>
      </c>
      <c r="E62" s="23" t="s">
        <v>10038</v>
      </c>
    </row>
    <row r="63" spans="1:27">
      <c r="A63" t="s">
        <v>165</v>
      </c>
      <c r="C63" s="18" t="s">
        <v>184</v>
      </c>
      <c r="E63" s="19" t="s">
        <v>1562</v>
      </c>
      <c r="L63" s="20">
        <f>SUMIFS(L64:L67,A64:A67,"P")</f>
        <v>0</v>
      </c>
      <c r="M63" s="20">
        <f>SUMIFS(M64:M67,A64:A67,"P")</f>
        <v>0</v>
      </c>
      <c r="N63" s="21"/>
    </row>
    <row r="64" spans="1:27" ht="26.45">
      <c r="A64" t="s">
        <v>168</v>
      </c>
      <c r="B64">
        <v>14</v>
      </c>
      <c r="C64" s="22" t="s">
        <v>6190</v>
      </c>
      <c r="D64" t="s">
        <v>170</v>
      </c>
      <c r="E64" s="23" t="s">
        <v>6191</v>
      </c>
      <c r="F64" s="24" t="s">
        <v>218</v>
      </c>
      <c r="G64" s="25">
        <v>2</v>
      </c>
      <c r="H64" s="24">
        <v>0</v>
      </c>
      <c r="I64" s="26">
        <f>ROUND(G64*H64,P4)</f>
        <v>0</v>
      </c>
      <c r="L64" s="26">
        <v>0</v>
      </c>
      <c r="M64" s="20">
        <f>ROUND(G64*L64,P4)</f>
        <v>0</v>
      </c>
      <c r="N64" s="21" t="s">
        <v>192</v>
      </c>
      <c r="O64" s="27">
        <f>M64*AA64</f>
        <v>0</v>
      </c>
      <c r="P64">
        <v>3</v>
      </c>
      <c r="AA64">
        <f>IF(P64=1,$O$3,IF(P64=2,$O$4,$O$5))</f>
        <v>0</v>
      </c>
    </row>
    <row r="65" spans="1:27">
      <c r="A65" t="s">
        <v>173</v>
      </c>
      <c r="E65" s="23" t="s">
        <v>170</v>
      </c>
    </row>
    <row r="66" spans="1:27">
      <c r="A66" t="s">
        <v>174</v>
      </c>
      <c r="E66" s="28" t="s">
        <v>231</v>
      </c>
    </row>
    <row r="67" spans="1:27">
      <c r="A67" t="s">
        <v>176</v>
      </c>
      <c r="E67" s="23" t="s">
        <v>170</v>
      </c>
    </row>
    <row r="68" spans="1:27">
      <c r="A68" t="s">
        <v>165</v>
      </c>
      <c r="C68" s="18" t="s">
        <v>204</v>
      </c>
      <c r="E68" s="19" t="s">
        <v>10039</v>
      </c>
      <c r="L68" s="20">
        <f>SUMIFS(L69:L96,A69:A96,"P")</f>
        <v>0</v>
      </c>
      <c r="M68" s="20">
        <f>SUMIFS(M69:M96,A69:A96,"P")</f>
        <v>0</v>
      </c>
      <c r="N68" s="21"/>
    </row>
    <row r="69" spans="1:27">
      <c r="A69" t="s">
        <v>168</v>
      </c>
      <c r="B69">
        <v>15</v>
      </c>
      <c r="C69" s="22" t="s">
        <v>2152</v>
      </c>
      <c r="D69" t="s">
        <v>170</v>
      </c>
      <c r="E69" s="23" t="s">
        <v>2153</v>
      </c>
      <c r="F69" s="24" t="s">
        <v>236</v>
      </c>
      <c r="G69" s="25">
        <v>155</v>
      </c>
      <c r="H69" s="24">
        <v>0</v>
      </c>
      <c r="I69" s="26">
        <f>ROUND(G69*H69,P4)</f>
        <v>0</v>
      </c>
      <c r="L69" s="26">
        <v>0</v>
      </c>
      <c r="M69" s="20">
        <f>ROUND(G69*L69,P4)</f>
        <v>0</v>
      </c>
      <c r="N69" s="21" t="s">
        <v>192</v>
      </c>
      <c r="O69" s="27">
        <f>M69*AA69</f>
        <v>0</v>
      </c>
      <c r="P69">
        <v>3</v>
      </c>
      <c r="AA69">
        <f>IF(P69=1,$O$3,IF(P69=2,$O$4,$O$5))</f>
        <v>0</v>
      </c>
    </row>
    <row r="70" spans="1:27">
      <c r="A70" t="s">
        <v>173</v>
      </c>
      <c r="E70" s="23" t="s">
        <v>170</v>
      </c>
    </row>
    <row r="71" spans="1:27">
      <c r="A71" t="s">
        <v>174</v>
      </c>
      <c r="E71" s="28" t="s">
        <v>6024</v>
      </c>
    </row>
    <row r="72" spans="1:27">
      <c r="A72" t="s">
        <v>176</v>
      </c>
      <c r="E72" s="23" t="s">
        <v>10040</v>
      </c>
    </row>
    <row r="73" spans="1:27">
      <c r="A73" t="s">
        <v>168</v>
      </c>
      <c r="B73">
        <v>16</v>
      </c>
      <c r="C73" s="22" t="s">
        <v>10041</v>
      </c>
      <c r="D73" t="s">
        <v>170</v>
      </c>
      <c r="E73" s="23" t="s">
        <v>10042</v>
      </c>
      <c r="F73" s="24" t="s">
        <v>236</v>
      </c>
      <c r="G73" s="25">
        <v>20</v>
      </c>
      <c r="H73" s="24">
        <v>0</v>
      </c>
      <c r="I73" s="26">
        <f>ROUND(G73*H73,P4)</f>
        <v>0</v>
      </c>
      <c r="L73" s="26">
        <v>0</v>
      </c>
      <c r="M73" s="20">
        <f>ROUND(G73*L73,P4)</f>
        <v>0</v>
      </c>
      <c r="N73" s="21" t="s">
        <v>192</v>
      </c>
      <c r="O73" s="27">
        <f>M73*AA73</f>
        <v>0</v>
      </c>
      <c r="P73">
        <v>3</v>
      </c>
      <c r="AA73">
        <f>IF(P73=1,$O$3,IF(P73=2,$O$4,$O$5))</f>
        <v>0</v>
      </c>
    </row>
    <row r="74" spans="1:27">
      <c r="A74" t="s">
        <v>173</v>
      </c>
      <c r="E74" s="23" t="s">
        <v>170</v>
      </c>
    </row>
    <row r="75" spans="1:27">
      <c r="A75" t="s">
        <v>174</v>
      </c>
      <c r="E75" s="28" t="s">
        <v>237</v>
      </c>
    </row>
    <row r="76" spans="1:27">
      <c r="A76" t="s">
        <v>176</v>
      </c>
      <c r="E76" s="23" t="s">
        <v>10043</v>
      </c>
    </row>
    <row r="77" spans="1:27">
      <c r="A77" t="s">
        <v>168</v>
      </c>
      <c r="B77">
        <v>17</v>
      </c>
      <c r="C77" s="22" t="s">
        <v>9987</v>
      </c>
      <c r="D77" t="s">
        <v>170</v>
      </c>
      <c r="E77" s="23" t="s">
        <v>9988</v>
      </c>
      <c r="F77" s="24" t="s">
        <v>236</v>
      </c>
      <c r="G77" s="25">
        <v>35</v>
      </c>
      <c r="H77" s="24">
        <v>0</v>
      </c>
      <c r="I77" s="26">
        <f>ROUND(G77*H77,P4)</f>
        <v>0</v>
      </c>
      <c r="L77" s="26">
        <v>0</v>
      </c>
      <c r="M77" s="20">
        <f>ROUND(G77*L77,P4)</f>
        <v>0</v>
      </c>
      <c r="N77" s="21" t="s">
        <v>192</v>
      </c>
      <c r="O77" s="27">
        <f>M77*AA77</f>
        <v>0</v>
      </c>
      <c r="P77">
        <v>3</v>
      </c>
      <c r="AA77">
        <f>IF(P77=1,$O$3,IF(P77=2,$O$4,$O$5))</f>
        <v>0</v>
      </c>
    </row>
    <row r="78" spans="1:27">
      <c r="A78" t="s">
        <v>173</v>
      </c>
      <c r="E78" s="23" t="s">
        <v>170</v>
      </c>
    </row>
    <row r="79" spans="1:27">
      <c r="A79" t="s">
        <v>174</v>
      </c>
      <c r="E79" s="28" t="s">
        <v>2131</v>
      </c>
    </row>
    <row r="80" spans="1:27">
      <c r="A80" t="s">
        <v>176</v>
      </c>
      <c r="E80" s="23" t="s">
        <v>10044</v>
      </c>
    </row>
    <row r="81" spans="1:27" ht="26.45">
      <c r="A81" t="s">
        <v>168</v>
      </c>
      <c r="B81">
        <v>18</v>
      </c>
      <c r="C81" s="22" t="s">
        <v>9731</v>
      </c>
      <c r="D81" t="s">
        <v>170</v>
      </c>
      <c r="E81" s="23" t="s">
        <v>9732</v>
      </c>
      <c r="F81" s="24" t="s">
        <v>218</v>
      </c>
      <c r="G81" s="25">
        <v>20</v>
      </c>
      <c r="H81" s="24">
        <v>0</v>
      </c>
      <c r="I81" s="26">
        <f>ROUND(G81*H81,P4)</f>
        <v>0</v>
      </c>
      <c r="L81" s="26">
        <v>0</v>
      </c>
      <c r="M81" s="20">
        <f>ROUND(G81*L81,P4)</f>
        <v>0</v>
      </c>
      <c r="N81" s="21" t="s">
        <v>192</v>
      </c>
      <c r="O81" s="27">
        <f>M81*AA81</f>
        <v>0</v>
      </c>
      <c r="P81">
        <v>3</v>
      </c>
      <c r="AA81">
        <f>IF(P81=1,$O$3,IF(P81=2,$O$4,$O$5))</f>
        <v>0</v>
      </c>
    </row>
    <row r="82" spans="1:27">
      <c r="A82" t="s">
        <v>173</v>
      </c>
      <c r="E82" s="23" t="s">
        <v>170</v>
      </c>
    </row>
    <row r="83" spans="1:27">
      <c r="A83" t="s">
        <v>174</v>
      </c>
      <c r="E83" s="28" t="s">
        <v>237</v>
      </c>
    </row>
    <row r="84" spans="1:27">
      <c r="A84" t="s">
        <v>176</v>
      </c>
      <c r="E84" s="23" t="s">
        <v>10045</v>
      </c>
    </row>
    <row r="85" spans="1:27" ht="26.45">
      <c r="A85" t="s">
        <v>168</v>
      </c>
      <c r="B85">
        <v>19</v>
      </c>
      <c r="C85" s="22" t="s">
        <v>714</v>
      </c>
      <c r="D85" t="s">
        <v>170</v>
      </c>
      <c r="E85" s="23" t="s">
        <v>715</v>
      </c>
      <c r="F85" s="24" t="s">
        <v>236</v>
      </c>
      <c r="G85" s="25">
        <v>495</v>
      </c>
      <c r="H85" s="24">
        <v>0</v>
      </c>
      <c r="I85" s="26">
        <f>ROUND(G85*H85,P4)</f>
        <v>0</v>
      </c>
      <c r="L85" s="26">
        <v>0</v>
      </c>
      <c r="M85" s="20">
        <f>ROUND(G85*L85,P4)</f>
        <v>0</v>
      </c>
      <c r="N85" s="21" t="s">
        <v>192</v>
      </c>
      <c r="O85" s="27">
        <f>M85*AA85</f>
        <v>0</v>
      </c>
      <c r="P85">
        <v>3</v>
      </c>
      <c r="AA85">
        <f>IF(P85=1,$O$3,IF(P85=2,$O$4,$O$5))</f>
        <v>0</v>
      </c>
    </row>
    <row r="86" spans="1:27">
      <c r="A86" t="s">
        <v>173</v>
      </c>
      <c r="E86" s="23" t="s">
        <v>170</v>
      </c>
    </row>
    <row r="87" spans="1:27">
      <c r="A87" t="s">
        <v>174</v>
      </c>
      <c r="E87" s="28" t="s">
        <v>10046</v>
      </c>
    </row>
    <row r="88" spans="1:27">
      <c r="A88" t="s">
        <v>176</v>
      </c>
      <c r="E88" s="23" t="s">
        <v>10047</v>
      </c>
    </row>
    <row r="89" spans="1:27" ht="26.45">
      <c r="A89" t="s">
        <v>168</v>
      </c>
      <c r="B89">
        <v>20</v>
      </c>
      <c r="C89" s="22" t="s">
        <v>1653</v>
      </c>
      <c r="D89" t="s">
        <v>170</v>
      </c>
      <c r="E89" s="23" t="s">
        <v>1654</v>
      </c>
      <c r="F89" s="24" t="s">
        <v>236</v>
      </c>
      <c r="G89" s="25">
        <v>10</v>
      </c>
      <c r="H89" s="24">
        <v>0</v>
      </c>
      <c r="I89" s="26">
        <f>ROUND(G89*H89,P4)</f>
        <v>0</v>
      </c>
      <c r="L89" s="26">
        <v>0</v>
      </c>
      <c r="M89" s="20">
        <f>ROUND(G89*L89,P4)</f>
        <v>0</v>
      </c>
      <c r="N89" s="21" t="s">
        <v>192</v>
      </c>
      <c r="O89" s="27">
        <f>M89*AA89</f>
        <v>0</v>
      </c>
      <c r="P89">
        <v>3</v>
      </c>
      <c r="AA89">
        <f>IF(P89=1,$O$3,IF(P89=2,$O$4,$O$5))</f>
        <v>0</v>
      </c>
    </row>
    <row r="90" spans="1:27">
      <c r="A90" t="s">
        <v>173</v>
      </c>
      <c r="E90" s="23" t="s">
        <v>170</v>
      </c>
    </row>
    <row r="91" spans="1:27">
      <c r="A91" t="s">
        <v>174</v>
      </c>
      <c r="E91" s="28" t="s">
        <v>364</v>
      </c>
    </row>
    <row r="92" spans="1:27">
      <c r="A92" t="s">
        <v>176</v>
      </c>
      <c r="E92" s="23" t="s">
        <v>10048</v>
      </c>
    </row>
    <row r="93" spans="1:27">
      <c r="A93" t="s">
        <v>168</v>
      </c>
      <c r="B93">
        <v>21</v>
      </c>
      <c r="C93" s="22" t="s">
        <v>10049</v>
      </c>
      <c r="D93" t="s">
        <v>170</v>
      </c>
      <c r="E93" s="23" t="s">
        <v>6248</v>
      </c>
      <c r="F93" s="24" t="s">
        <v>182</v>
      </c>
      <c r="G93" s="25">
        <v>1</v>
      </c>
      <c r="H93" s="24">
        <v>0</v>
      </c>
      <c r="I93" s="26">
        <f>ROUND(G93*H93,P4)</f>
        <v>0</v>
      </c>
      <c r="L93" s="26">
        <v>0</v>
      </c>
      <c r="M93" s="20">
        <f>ROUND(G93*L93,P4)</f>
        <v>0</v>
      </c>
      <c r="N93" s="21" t="s">
        <v>170</v>
      </c>
      <c r="O93" s="27">
        <f>M93*AA93</f>
        <v>0</v>
      </c>
      <c r="P93">
        <v>3</v>
      </c>
      <c r="AA93">
        <f>IF(P93=1,$O$3,IF(P93=2,$O$4,$O$5))</f>
        <v>0</v>
      </c>
    </row>
    <row r="94" spans="1:27">
      <c r="A94" t="s">
        <v>173</v>
      </c>
      <c r="E94" s="23" t="s">
        <v>170</v>
      </c>
    </row>
    <row r="95" spans="1:27">
      <c r="A95" t="s">
        <v>174</v>
      </c>
      <c r="E95" s="28" t="s">
        <v>183</v>
      </c>
    </row>
    <row r="96" spans="1:27">
      <c r="A96" t="s">
        <v>176</v>
      </c>
      <c r="E96" s="23" t="s">
        <v>170</v>
      </c>
    </row>
    <row r="97" spans="1:27">
      <c r="A97" t="s">
        <v>165</v>
      </c>
      <c r="C97" s="18" t="s">
        <v>212</v>
      </c>
      <c r="E97" s="19" t="s">
        <v>10050</v>
      </c>
      <c r="L97" s="20">
        <f>SUMIFS(L98:L125,A98:A125,"P")</f>
        <v>0</v>
      </c>
      <c r="M97" s="20">
        <f>SUMIFS(M98:M125,A98:A125,"P")</f>
        <v>0</v>
      </c>
      <c r="N97" s="21"/>
    </row>
    <row r="98" spans="1:27">
      <c r="A98" t="s">
        <v>168</v>
      </c>
      <c r="B98">
        <v>22</v>
      </c>
      <c r="C98" s="22" t="s">
        <v>9736</v>
      </c>
      <c r="D98" t="s">
        <v>170</v>
      </c>
      <c r="E98" s="23" t="s">
        <v>9737</v>
      </c>
      <c r="F98" s="24" t="s">
        <v>9738</v>
      </c>
      <c r="G98" s="25">
        <v>33</v>
      </c>
      <c r="H98" s="24">
        <v>0</v>
      </c>
      <c r="I98" s="26">
        <f>ROUND(G98*H98,P4)</f>
        <v>0</v>
      </c>
      <c r="L98" s="26">
        <v>0</v>
      </c>
      <c r="M98" s="20">
        <f>ROUND(G98*L98,P4)</f>
        <v>0</v>
      </c>
      <c r="N98" s="21" t="s">
        <v>192</v>
      </c>
      <c r="O98" s="27">
        <f>M98*AA98</f>
        <v>0</v>
      </c>
      <c r="P98">
        <v>3</v>
      </c>
      <c r="AA98">
        <f>IF(P98=1,$O$3,IF(P98=2,$O$4,$O$5))</f>
        <v>0</v>
      </c>
    </row>
    <row r="99" spans="1:27">
      <c r="A99" t="s">
        <v>173</v>
      </c>
      <c r="E99" s="23" t="s">
        <v>170</v>
      </c>
    </row>
    <row r="100" spans="1:27">
      <c r="A100" t="s">
        <v>174</v>
      </c>
      <c r="E100" s="28" t="s">
        <v>1103</v>
      </c>
    </row>
    <row r="101" spans="1:27" ht="26.45">
      <c r="A101" t="s">
        <v>176</v>
      </c>
      <c r="E101" s="23" t="s">
        <v>10051</v>
      </c>
    </row>
    <row r="102" spans="1:27" ht="26.45">
      <c r="A102" t="s">
        <v>168</v>
      </c>
      <c r="B102">
        <v>23</v>
      </c>
      <c r="C102" s="22" t="s">
        <v>10052</v>
      </c>
      <c r="D102" t="s">
        <v>170</v>
      </c>
      <c r="E102" s="23" t="s">
        <v>9739</v>
      </c>
      <c r="F102" s="24" t="s">
        <v>317</v>
      </c>
      <c r="G102" s="25">
        <v>30</v>
      </c>
      <c r="H102" s="24">
        <v>0</v>
      </c>
      <c r="I102" s="26">
        <f>ROUND(G102*H102,P4)</f>
        <v>0</v>
      </c>
      <c r="L102" s="26">
        <v>0</v>
      </c>
      <c r="M102" s="20">
        <f>ROUND(G102*L102,P4)</f>
        <v>0</v>
      </c>
      <c r="N102" s="21" t="s">
        <v>170</v>
      </c>
      <c r="O102" s="27">
        <f>M102*AA102</f>
        <v>0</v>
      </c>
      <c r="P102">
        <v>3</v>
      </c>
      <c r="AA102">
        <f>IF(P102=1,$O$3,IF(P102=2,$O$4,$O$5))</f>
        <v>0</v>
      </c>
    </row>
    <row r="103" spans="1:27">
      <c r="A103" t="s">
        <v>173</v>
      </c>
      <c r="E103" s="23" t="s">
        <v>170</v>
      </c>
    </row>
    <row r="104" spans="1:27">
      <c r="A104" t="s">
        <v>174</v>
      </c>
      <c r="E104" s="28" t="s">
        <v>705</v>
      </c>
    </row>
    <row r="105" spans="1:27">
      <c r="A105" t="s">
        <v>176</v>
      </c>
      <c r="E105" s="23" t="s">
        <v>170</v>
      </c>
    </row>
    <row r="106" spans="1:27">
      <c r="A106" t="s">
        <v>168</v>
      </c>
      <c r="B106">
        <v>24</v>
      </c>
      <c r="C106" s="22" t="s">
        <v>9740</v>
      </c>
      <c r="D106" t="s">
        <v>170</v>
      </c>
      <c r="E106" s="23" t="s">
        <v>9741</v>
      </c>
      <c r="F106" s="24" t="s">
        <v>9738</v>
      </c>
      <c r="G106" s="25">
        <v>5</v>
      </c>
      <c r="H106" s="24">
        <v>0</v>
      </c>
      <c r="I106" s="26">
        <f>ROUND(G106*H106,P4)</f>
        <v>0</v>
      </c>
      <c r="L106" s="26">
        <v>0</v>
      </c>
      <c r="M106" s="20">
        <f>ROUND(G106*L106,P4)</f>
        <v>0</v>
      </c>
      <c r="N106" s="21" t="s">
        <v>192</v>
      </c>
      <c r="O106" s="27">
        <f>M106*AA106</f>
        <v>0</v>
      </c>
      <c r="P106">
        <v>3</v>
      </c>
      <c r="AA106">
        <f>IF(P106=1,$O$3,IF(P106=2,$O$4,$O$5))</f>
        <v>0</v>
      </c>
    </row>
    <row r="107" spans="1:27">
      <c r="A107" t="s">
        <v>173</v>
      </c>
      <c r="E107" s="23" t="s">
        <v>170</v>
      </c>
    </row>
    <row r="108" spans="1:27">
      <c r="A108" t="s">
        <v>174</v>
      </c>
      <c r="E108" s="28" t="s">
        <v>757</v>
      </c>
    </row>
    <row r="109" spans="1:27" ht="26.45">
      <c r="A109" t="s">
        <v>176</v>
      </c>
      <c r="E109" s="23" t="s">
        <v>10053</v>
      </c>
    </row>
    <row r="110" spans="1:27" ht="26.45">
      <c r="A110" t="s">
        <v>168</v>
      </c>
      <c r="B110">
        <v>25</v>
      </c>
      <c r="C110" s="22" t="s">
        <v>10054</v>
      </c>
      <c r="D110" t="s">
        <v>170</v>
      </c>
      <c r="E110" s="23" t="s">
        <v>9739</v>
      </c>
      <c r="F110" s="24" t="s">
        <v>317</v>
      </c>
      <c r="G110" s="25">
        <v>70</v>
      </c>
      <c r="H110" s="24">
        <v>0</v>
      </c>
      <c r="I110" s="26">
        <f>ROUND(G110*H110,P4)</f>
        <v>0</v>
      </c>
      <c r="L110" s="26">
        <v>0</v>
      </c>
      <c r="M110" s="20">
        <f>ROUND(G110*L110,P4)</f>
        <v>0</v>
      </c>
      <c r="N110" s="21" t="s">
        <v>170</v>
      </c>
      <c r="O110" s="27">
        <f>M110*AA110</f>
        <v>0</v>
      </c>
      <c r="P110">
        <v>3</v>
      </c>
      <c r="AA110">
        <f>IF(P110=1,$O$3,IF(P110=2,$O$4,$O$5))</f>
        <v>0</v>
      </c>
    </row>
    <row r="111" spans="1:27">
      <c r="A111" t="s">
        <v>173</v>
      </c>
      <c r="E111" s="23" t="s">
        <v>170</v>
      </c>
    </row>
    <row r="112" spans="1:27">
      <c r="A112" t="s">
        <v>174</v>
      </c>
      <c r="E112" s="28" t="s">
        <v>475</v>
      </c>
    </row>
    <row r="113" spans="1:27">
      <c r="A113" t="s">
        <v>176</v>
      </c>
      <c r="E113" s="23" t="s">
        <v>170</v>
      </c>
    </row>
    <row r="114" spans="1:27">
      <c r="A114" t="s">
        <v>168</v>
      </c>
      <c r="B114">
        <v>26</v>
      </c>
      <c r="C114" s="22" t="s">
        <v>10055</v>
      </c>
      <c r="D114" t="s">
        <v>170</v>
      </c>
      <c r="E114" s="23" t="s">
        <v>9741</v>
      </c>
      <c r="F114" s="24" t="s">
        <v>9738</v>
      </c>
      <c r="G114" s="25">
        <v>28</v>
      </c>
      <c r="H114" s="24">
        <v>0</v>
      </c>
      <c r="I114" s="26">
        <f>ROUND(G114*H114,P4)</f>
        <v>0</v>
      </c>
      <c r="L114" s="26">
        <v>0</v>
      </c>
      <c r="M114" s="20">
        <f>ROUND(G114*L114,P4)</f>
        <v>0</v>
      </c>
      <c r="N114" s="21" t="s">
        <v>192</v>
      </c>
      <c r="O114" s="27">
        <f>M114*AA114</f>
        <v>0</v>
      </c>
      <c r="P114">
        <v>3</v>
      </c>
      <c r="AA114">
        <f>IF(P114=1,$O$3,IF(P114=2,$O$4,$O$5))</f>
        <v>0</v>
      </c>
    </row>
    <row r="115" spans="1:27">
      <c r="A115" t="s">
        <v>173</v>
      </c>
      <c r="E115" s="23" t="s">
        <v>170</v>
      </c>
    </row>
    <row r="116" spans="1:27">
      <c r="A116" t="s">
        <v>174</v>
      </c>
      <c r="E116" s="28" t="s">
        <v>965</v>
      </c>
    </row>
    <row r="117" spans="1:27">
      <c r="A117" t="s">
        <v>176</v>
      </c>
      <c r="E117" s="23" t="s">
        <v>170</v>
      </c>
    </row>
    <row r="118" spans="1:27">
      <c r="A118" t="s">
        <v>168</v>
      </c>
      <c r="B118">
        <v>27</v>
      </c>
      <c r="C118" s="22" t="s">
        <v>10056</v>
      </c>
      <c r="D118" t="s">
        <v>170</v>
      </c>
      <c r="E118" s="23" t="s">
        <v>10057</v>
      </c>
      <c r="F118" s="24" t="s">
        <v>236</v>
      </c>
      <c r="G118" s="25">
        <v>60</v>
      </c>
      <c r="H118" s="24">
        <v>0</v>
      </c>
      <c r="I118" s="26">
        <f>ROUND(G118*H118,P4)</f>
        <v>0</v>
      </c>
      <c r="L118" s="26">
        <v>0</v>
      </c>
      <c r="M118" s="20">
        <f>ROUND(G118*L118,P4)</f>
        <v>0</v>
      </c>
      <c r="N118" s="21" t="s">
        <v>192</v>
      </c>
      <c r="O118" s="27">
        <f>M118*AA118</f>
        <v>0</v>
      </c>
      <c r="P118">
        <v>3</v>
      </c>
      <c r="AA118">
        <f>IF(P118=1,$O$3,IF(P118=2,$O$4,$O$5))</f>
        <v>0</v>
      </c>
    </row>
    <row r="119" spans="1:27">
      <c r="A119" t="s">
        <v>173</v>
      </c>
      <c r="E119" s="23" t="s">
        <v>170</v>
      </c>
    </row>
    <row r="120" spans="1:27">
      <c r="A120" t="s">
        <v>174</v>
      </c>
      <c r="E120" s="28" t="s">
        <v>723</v>
      </c>
    </row>
    <row r="121" spans="1:27">
      <c r="A121" t="s">
        <v>176</v>
      </c>
      <c r="E121" s="23" t="s">
        <v>170</v>
      </c>
    </row>
    <row r="122" spans="1:27">
      <c r="A122" t="s">
        <v>168</v>
      </c>
      <c r="B122">
        <v>28</v>
      </c>
      <c r="C122" s="22" t="s">
        <v>9743</v>
      </c>
      <c r="D122" t="s">
        <v>170</v>
      </c>
      <c r="E122" s="23" t="s">
        <v>9744</v>
      </c>
      <c r="F122" s="24" t="s">
        <v>236</v>
      </c>
      <c r="G122" s="25">
        <v>45</v>
      </c>
      <c r="H122" s="24">
        <v>0</v>
      </c>
      <c r="I122" s="26">
        <f>ROUND(G122*H122,P4)</f>
        <v>0</v>
      </c>
      <c r="L122" s="26">
        <v>0</v>
      </c>
      <c r="M122" s="20">
        <f>ROUND(G122*L122,P4)</f>
        <v>0</v>
      </c>
      <c r="N122" s="21" t="s">
        <v>192</v>
      </c>
      <c r="O122" s="27">
        <f>M122*AA122</f>
        <v>0</v>
      </c>
      <c r="P122">
        <v>3</v>
      </c>
      <c r="AA122">
        <f>IF(P122=1,$O$3,IF(P122=2,$O$4,$O$5))</f>
        <v>0</v>
      </c>
    </row>
    <row r="123" spans="1:27">
      <c r="A123" t="s">
        <v>173</v>
      </c>
      <c r="E123" s="23" t="s">
        <v>170</v>
      </c>
    </row>
    <row r="124" spans="1:27">
      <c r="A124" t="s">
        <v>174</v>
      </c>
      <c r="E124" s="28" t="s">
        <v>1632</v>
      </c>
    </row>
    <row r="125" spans="1:27">
      <c r="A125" t="s">
        <v>176</v>
      </c>
      <c r="E125" s="23" t="s">
        <v>170</v>
      </c>
    </row>
    <row r="126" spans="1:27">
      <c r="A126" t="s">
        <v>165</v>
      </c>
      <c r="C126" s="18" t="s">
        <v>221</v>
      </c>
      <c r="E126" s="19" t="s">
        <v>6249</v>
      </c>
      <c r="L126" s="20">
        <f>SUMIFS(L127:L158,A127:A158,"P")</f>
        <v>0</v>
      </c>
      <c r="M126" s="20">
        <f>SUMIFS(M127:M158,A127:A158,"P")</f>
        <v>0</v>
      </c>
      <c r="N126" s="21"/>
    </row>
    <row r="127" spans="1:27">
      <c r="A127" t="s">
        <v>168</v>
      </c>
      <c r="B127">
        <v>29</v>
      </c>
      <c r="C127" s="22" t="s">
        <v>6270</v>
      </c>
      <c r="D127" t="s">
        <v>170</v>
      </c>
      <c r="E127" s="23" t="s">
        <v>6271</v>
      </c>
      <c r="F127" s="24" t="s">
        <v>218</v>
      </c>
      <c r="G127" s="25">
        <v>30</v>
      </c>
      <c r="H127" s="24">
        <v>0</v>
      </c>
      <c r="I127" s="26">
        <f>ROUND(G127*H127,P4)</f>
        <v>0</v>
      </c>
      <c r="L127" s="26">
        <v>0</v>
      </c>
      <c r="M127" s="20">
        <f>ROUND(G127*L127,P4)</f>
        <v>0</v>
      </c>
      <c r="N127" s="21" t="s">
        <v>192</v>
      </c>
      <c r="O127" s="27">
        <f>M127*AA127</f>
        <v>0</v>
      </c>
      <c r="P127">
        <v>3</v>
      </c>
      <c r="AA127">
        <f>IF(P127=1,$O$3,IF(P127=2,$O$4,$O$5))</f>
        <v>0</v>
      </c>
    </row>
    <row r="128" spans="1:27">
      <c r="A128" t="s">
        <v>173</v>
      </c>
      <c r="E128" s="23" t="s">
        <v>170</v>
      </c>
    </row>
    <row r="129" spans="1:27">
      <c r="A129" t="s">
        <v>174</v>
      </c>
      <c r="E129" s="28" t="s">
        <v>705</v>
      </c>
    </row>
    <row r="130" spans="1:27">
      <c r="A130" t="s">
        <v>176</v>
      </c>
      <c r="E130" s="23" t="s">
        <v>170</v>
      </c>
    </row>
    <row r="131" spans="1:27">
      <c r="A131" t="s">
        <v>168</v>
      </c>
      <c r="B131">
        <v>30</v>
      </c>
      <c r="C131" s="22" t="s">
        <v>6274</v>
      </c>
      <c r="D131" t="s">
        <v>170</v>
      </c>
      <c r="E131" s="23" t="s">
        <v>6275</v>
      </c>
      <c r="F131" s="24" t="s">
        <v>218</v>
      </c>
      <c r="G131" s="25">
        <v>2</v>
      </c>
      <c r="H131" s="24">
        <v>0</v>
      </c>
      <c r="I131" s="26">
        <f>ROUND(G131*H131,P4)</f>
        <v>0</v>
      </c>
      <c r="L131" s="26">
        <v>0</v>
      </c>
      <c r="M131" s="20">
        <f>ROUND(G131*L131,P4)</f>
        <v>0</v>
      </c>
      <c r="N131" s="21" t="s">
        <v>192</v>
      </c>
      <c r="O131" s="27">
        <f>M131*AA131</f>
        <v>0</v>
      </c>
      <c r="P131">
        <v>3</v>
      </c>
      <c r="AA131">
        <f>IF(P131=1,$O$3,IF(P131=2,$O$4,$O$5))</f>
        <v>0</v>
      </c>
    </row>
    <row r="132" spans="1:27">
      <c r="A132" t="s">
        <v>173</v>
      </c>
      <c r="E132" s="23" t="s">
        <v>170</v>
      </c>
    </row>
    <row r="133" spans="1:27">
      <c r="A133" t="s">
        <v>174</v>
      </c>
      <c r="E133" s="28" t="s">
        <v>231</v>
      </c>
    </row>
    <row r="134" spans="1:27">
      <c r="A134" t="s">
        <v>176</v>
      </c>
      <c r="E134" s="23" t="s">
        <v>170</v>
      </c>
    </row>
    <row r="135" spans="1:27">
      <c r="A135" t="s">
        <v>168</v>
      </c>
      <c r="B135">
        <v>31</v>
      </c>
      <c r="C135" s="22" t="s">
        <v>6277</v>
      </c>
      <c r="D135" t="s">
        <v>170</v>
      </c>
      <c r="E135" s="23" t="s">
        <v>6278</v>
      </c>
      <c r="F135" s="24" t="s">
        <v>218</v>
      </c>
      <c r="G135" s="25">
        <v>32</v>
      </c>
      <c r="H135" s="24">
        <v>0</v>
      </c>
      <c r="I135" s="26">
        <f>ROUND(G135*H135,P4)</f>
        <v>0</v>
      </c>
      <c r="L135" s="26">
        <v>0</v>
      </c>
      <c r="M135" s="20">
        <f>ROUND(G135*L135,P4)</f>
        <v>0</v>
      </c>
      <c r="N135" s="21" t="s">
        <v>192</v>
      </c>
      <c r="O135" s="27">
        <f>M135*AA135</f>
        <v>0</v>
      </c>
      <c r="P135">
        <v>3</v>
      </c>
      <c r="AA135">
        <f>IF(P135=1,$O$3,IF(P135=2,$O$4,$O$5))</f>
        <v>0</v>
      </c>
    </row>
    <row r="136" spans="1:27">
      <c r="A136" t="s">
        <v>173</v>
      </c>
      <c r="E136" s="23" t="s">
        <v>170</v>
      </c>
    </row>
    <row r="137" spans="1:27">
      <c r="A137" t="s">
        <v>174</v>
      </c>
      <c r="E137" s="28" t="s">
        <v>402</v>
      </c>
    </row>
    <row r="138" spans="1:27">
      <c r="A138" t="s">
        <v>176</v>
      </c>
      <c r="E138" s="23" t="s">
        <v>170</v>
      </c>
    </row>
    <row r="139" spans="1:27">
      <c r="A139" t="s">
        <v>168</v>
      </c>
      <c r="B139">
        <v>32</v>
      </c>
      <c r="C139" s="22" t="s">
        <v>6285</v>
      </c>
      <c r="D139" t="s">
        <v>170</v>
      </c>
      <c r="E139" s="23" t="s">
        <v>6286</v>
      </c>
      <c r="F139" s="24" t="s">
        <v>218</v>
      </c>
      <c r="G139" s="25">
        <v>6</v>
      </c>
      <c r="H139" s="24">
        <v>0</v>
      </c>
      <c r="I139" s="26">
        <f>ROUND(G139*H139,P4)</f>
        <v>0</v>
      </c>
      <c r="L139" s="26">
        <v>0</v>
      </c>
      <c r="M139" s="20">
        <f>ROUND(G139*L139,P4)</f>
        <v>0</v>
      </c>
      <c r="N139" s="21" t="s">
        <v>192</v>
      </c>
      <c r="O139" s="27">
        <f>M139*AA139</f>
        <v>0</v>
      </c>
      <c r="P139">
        <v>3</v>
      </c>
      <c r="AA139">
        <f>IF(P139=1,$O$3,IF(P139=2,$O$4,$O$5))</f>
        <v>0</v>
      </c>
    </row>
    <row r="140" spans="1:27">
      <c r="A140" t="s">
        <v>173</v>
      </c>
      <c r="E140" s="23" t="s">
        <v>170</v>
      </c>
    </row>
    <row r="141" spans="1:27">
      <c r="A141" t="s">
        <v>174</v>
      </c>
      <c r="E141" s="28" t="s">
        <v>649</v>
      </c>
    </row>
    <row r="142" spans="1:27">
      <c r="A142" t="s">
        <v>176</v>
      </c>
      <c r="E142" s="23" t="s">
        <v>170</v>
      </c>
    </row>
    <row r="143" spans="1:27" ht="26.45">
      <c r="A143" t="s">
        <v>168</v>
      </c>
      <c r="B143">
        <v>33</v>
      </c>
      <c r="C143" s="22" t="s">
        <v>490</v>
      </c>
      <c r="D143" t="s">
        <v>170</v>
      </c>
      <c r="E143" s="23" t="s">
        <v>491</v>
      </c>
      <c r="F143" s="24" t="s">
        <v>218</v>
      </c>
      <c r="G143" s="25">
        <v>1</v>
      </c>
      <c r="H143" s="24">
        <v>0</v>
      </c>
      <c r="I143" s="26">
        <f>ROUND(G143*H143,P4)</f>
        <v>0</v>
      </c>
      <c r="L143" s="26">
        <v>0</v>
      </c>
      <c r="M143" s="20">
        <f>ROUND(G143*L143,P4)</f>
        <v>0</v>
      </c>
      <c r="N143" s="21" t="s">
        <v>192</v>
      </c>
      <c r="O143" s="27">
        <f>M143*AA143</f>
        <v>0</v>
      </c>
      <c r="P143">
        <v>3</v>
      </c>
      <c r="AA143">
        <f>IF(P143=1,$O$3,IF(P143=2,$O$4,$O$5))</f>
        <v>0</v>
      </c>
    </row>
    <row r="144" spans="1:27">
      <c r="A144" t="s">
        <v>173</v>
      </c>
      <c r="E144" s="23" t="s">
        <v>170</v>
      </c>
    </row>
    <row r="145" spans="1:27">
      <c r="A145" t="s">
        <v>174</v>
      </c>
      <c r="E145" s="28" t="s">
        <v>183</v>
      </c>
    </row>
    <row r="146" spans="1:27">
      <c r="A146" t="s">
        <v>176</v>
      </c>
      <c r="E146" s="23" t="s">
        <v>170</v>
      </c>
    </row>
    <row r="147" spans="1:27">
      <c r="A147" t="s">
        <v>168</v>
      </c>
      <c r="B147">
        <v>34</v>
      </c>
      <c r="C147" s="22" t="s">
        <v>497</v>
      </c>
      <c r="D147" t="s">
        <v>170</v>
      </c>
      <c r="E147" s="23" t="s">
        <v>498</v>
      </c>
      <c r="F147" s="24" t="s">
        <v>499</v>
      </c>
      <c r="G147" s="25">
        <v>8</v>
      </c>
      <c r="H147" s="24">
        <v>0</v>
      </c>
      <c r="I147" s="26">
        <f>ROUND(G147*H147,P4)</f>
        <v>0</v>
      </c>
      <c r="L147" s="26">
        <v>0</v>
      </c>
      <c r="M147" s="20">
        <f>ROUND(G147*L147,P4)</f>
        <v>0</v>
      </c>
      <c r="N147" s="21" t="s">
        <v>192</v>
      </c>
      <c r="O147" s="27">
        <f>M147*AA147</f>
        <v>0</v>
      </c>
      <c r="P147">
        <v>3</v>
      </c>
      <c r="AA147">
        <f>IF(P147=1,$O$3,IF(P147=2,$O$4,$O$5))</f>
        <v>0</v>
      </c>
    </row>
    <row r="148" spans="1:27">
      <c r="A148" t="s">
        <v>173</v>
      </c>
      <c r="E148" s="23" t="s">
        <v>170</v>
      </c>
    </row>
    <row r="149" spans="1:27">
      <c r="A149" t="s">
        <v>174</v>
      </c>
      <c r="E149" s="28" t="s">
        <v>396</v>
      </c>
    </row>
    <row r="150" spans="1:27">
      <c r="A150" t="s">
        <v>176</v>
      </c>
      <c r="E150" s="23" t="s">
        <v>170</v>
      </c>
    </row>
    <row r="151" spans="1:27">
      <c r="A151" t="s">
        <v>168</v>
      </c>
      <c r="B151">
        <v>35</v>
      </c>
      <c r="C151" s="22" t="s">
        <v>502</v>
      </c>
      <c r="D151" t="s">
        <v>170</v>
      </c>
      <c r="E151" s="23" t="s">
        <v>503</v>
      </c>
      <c r="F151" s="24" t="s">
        <v>499</v>
      </c>
      <c r="G151" s="25">
        <v>2</v>
      </c>
      <c r="H151" s="24">
        <v>0</v>
      </c>
      <c r="I151" s="26">
        <f>ROUND(G151*H151,P4)</f>
        <v>0</v>
      </c>
      <c r="L151" s="26">
        <v>0</v>
      </c>
      <c r="M151" s="20">
        <f>ROUND(G151*L151,P4)</f>
        <v>0</v>
      </c>
      <c r="N151" s="21" t="s">
        <v>192</v>
      </c>
      <c r="O151" s="27">
        <f>M151*AA151</f>
        <v>0</v>
      </c>
      <c r="P151">
        <v>3</v>
      </c>
      <c r="AA151">
        <f>IF(P151=1,$O$3,IF(P151=2,$O$4,$O$5))</f>
        <v>0</v>
      </c>
    </row>
    <row r="152" spans="1:27">
      <c r="A152" t="s">
        <v>173</v>
      </c>
      <c r="E152" s="23" t="s">
        <v>170</v>
      </c>
    </row>
    <row r="153" spans="1:27">
      <c r="A153" t="s">
        <v>174</v>
      </c>
      <c r="E153" s="28" t="s">
        <v>231</v>
      </c>
    </row>
    <row r="154" spans="1:27">
      <c r="A154" t="s">
        <v>176</v>
      </c>
      <c r="E154" s="23" t="s">
        <v>170</v>
      </c>
    </row>
    <row r="155" spans="1:27" ht="26.45">
      <c r="A155" t="s">
        <v>168</v>
      </c>
      <c r="B155">
        <v>36</v>
      </c>
      <c r="C155" s="22" t="s">
        <v>9748</v>
      </c>
      <c r="D155" t="s">
        <v>170</v>
      </c>
      <c r="E155" s="23" t="s">
        <v>9749</v>
      </c>
      <c r="F155" s="24" t="s">
        <v>218</v>
      </c>
      <c r="G155" s="25">
        <v>2</v>
      </c>
      <c r="H155" s="24">
        <v>0</v>
      </c>
      <c r="I155" s="26">
        <f>ROUND(G155*H155,P4)</f>
        <v>0</v>
      </c>
      <c r="L155" s="26">
        <v>0</v>
      </c>
      <c r="M155" s="20">
        <f>ROUND(G155*L155,P4)</f>
        <v>0</v>
      </c>
      <c r="N155" s="21" t="s">
        <v>192</v>
      </c>
      <c r="O155" s="27">
        <f>M155*AA155</f>
        <v>0</v>
      </c>
      <c r="P155">
        <v>3</v>
      </c>
      <c r="AA155">
        <f>IF(P155=1,$O$3,IF(P155=2,$O$4,$O$5))</f>
        <v>0</v>
      </c>
    </row>
    <row r="156" spans="1:27">
      <c r="A156" t="s">
        <v>173</v>
      </c>
      <c r="E156" s="23" t="s">
        <v>170</v>
      </c>
    </row>
    <row r="157" spans="1:27">
      <c r="A157" t="s">
        <v>174</v>
      </c>
      <c r="E157" s="28" t="s">
        <v>231</v>
      </c>
    </row>
    <row r="158" spans="1:27">
      <c r="A158" t="s">
        <v>176</v>
      </c>
      <c r="E158" s="23" t="s">
        <v>10058</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 right="0" top="0" bottom="0" header="0" footer="0"/>
  <pageSetup fitToHeight="0"/>
  <drawing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pageSetUpPr fitToPage="1"/>
  </sheetPr>
  <dimension ref="A1:AA127"/>
  <sheetViews>
    <sheetView workbookViewId="0"/>
  </sheetViews>
  <sheetFormatPr defaultRowHeight="13.15"/>
  <cols>
    <col min="1" max="1" width="8.85546875" hidden="1"/>
    <col min="2" max="2" width="11.5703125" customWidth="1"/>
    <col min="3" max="3" width="14.28515625" customWidth="1"/>
    <col min="5" max="5" width="71.28515625" customWidth="1"/>
    <col min="6" max="6" width="11.5703125" customWidth="1"/>
    <col min="7" max="9" width="16.28515625" customWidth="1"/>
    <col min="10" max="11" width="8.85546875" hidden="1"/>
    <col min="12" max="14" width="16.28515625" customWidth="1"/>
    <col min="15" max="17" width="8.85546875" hidden="1"/>
    <col min="19" max="19" width="31" customWidth="1"/>
    <col min="27" max="27" width="8.85546875" hidden="1"/>
  </cols>
  <sheetData>
    <row r="1" spans="1:27" ht="36.950000000000003" customHeight="1">
      <c r="A1" s="13" t="s">
        <v>143</v>
      </c>
      <c r="B1" s="1"/>
      <c r="C1" s="29"/>
      <c r="D1" s="1"/>
      <c r="E1" s="1"/>
      <c r="F1" s="1"/>
      <c r="G1" s="1"/>
      <c r="H1" s="1"/>
      <c r="I1" s="1"/>
      <c r="J1" s="1"/>
      <c r="K1" s="1"/>
      <c r="L1" s="1"/>
      <c r="M1" s="1"/>
      <c r="N1" s="1"/>
      <c r="P1">
        <v>3</v>
      </c>
    </row>
    <row r="2" spans="1:27" ht="19.899999999999999" customHeight="1">
      <c r="A2" s="13"/>
      <c r="B2" s="1"/>
      <c r="C2" s="29"/>
      <c r="D2" s="1"/>
      <c r="E2" s="1"/>
      <c r="F2" s="1"/>
      <c r="G2" s="1"/>
      <c r="H2" s="1"/>
      <c r="I2" s="1"/>
      <c r="J2" s="1"/>
      <c r="K2" s="1"/>
      <c r="L2" s="1"/>
      <c r="M2" s="1"/>
      <c r="N2" s="1"/>
    </row>
    <row r="3" spans="1:27" ht="33.950000000000003" customHeight="1">
      <c r="A3" s="13" t="s">
        <v>144</v>
      </c>
      <c r="B3" s="14" t="s">
        <v>145</v>
      </c>
      <c r="C3" s="33" t="s">
        <v>1</v>
      </c>
      <c r="D3" s="29"/>
      <c r="E3" s="34" t="s">
        <v>2</v>
      </c>
      <c r="F3" s="29"/>
      <c r="G3" s="29"/>
      <c r="H3" s="29"/>
      <c r="L3" s="15" t="s">
        <v>103</v>
      </c>
      <c r="M3" s="16">
        <f>Rekapitulace!C56</f>
        <v>0</v>
      </c>
      <c r="N3" s="3" t="s">
        <v>3</v>
      </c>
      <c r="O3">
        <v>0</v>
      </c>
      <c r="P3">
        <v>2</v>
      </c>
    </row>
    <row r="4" spans="1:27" ht="33.950000000000003" customHeight="1">
      <c r="A4" s="13" t="s">
        <v>146</v>
      </c>
      <c r="B4" s="14" t="s">
        <v>147</v>
      </c>
      <c r="C4" s="33" t="s">
        <v>103</v>
      </c>
      <c r="D4" s="29"/>
      <c r="E4" s="34" t="s">
        <v>104</v>
      </c>
      <c r="F4" s="29"/>
      <c r="G4" s="29"/>
      <c r="H4" s="29"/>
      <c r="O4">
        <v>0.12</v>
      </c>
      <c r="P4">
        <v>2</v>
      </c>
    </row>
    <row r="5" spans="1:27">
      <c r="A5" s="35" t="s">
        <v>148</v>
      </c>
      <c r="B5" s="35" t="s">
        <v>149</v>
      </c>
      <c r="C5" s="35" t="s">
        <v>150</v>
      </c>
      <c r="D5" s="35" t="s">
        <v>151</v>
      </c>
      <c r="E5" s="35" t="s">
        <v>152</v>
      </c>
      <c r="F5" s="35" t="s">
        <v>153</v>
      </c>
      <c r="G5" s="35" t="s">
        <v>154</v>
      </c>
      <c r="H5" s="35" t="s">
        <v>155</v>
      </c>
      <c r="I5" s="35" t="s">
        <v>156</v>
      </c>
      <c r="J5" s="17"/>
      <c r="K5" s="17"/>
      <c r="L5" s="35" t="s">
        <v>157</v>
      </c>
      <c r="M5" s="36"/>
      <c r="N5" s="35" t="s">
        <v>158</v>
      </c>
      <c r="O5">
        <v>0.21</v>
      </c>
    </row>
    <row r="6" spans="1:27">
      <c r="A6" s="35"/>
      <c r="B6" s="35"/>
      <c r="C6" s="35"/>
      <c r="D6" s="35"/>
      <c r="E6" s="35"/>
      <c r="F6" s="35"/>
      <c r="G6" s="35"/>
      <c r="H6" s="35"/>
      <c r="I6" s="35"/>
      <c r="J6" s="35" t="s">
        <v>159</v>
      </c>
      <c r="K6" s="36"/>
      <c r="L6" s="36"/>
      <c r="M6" s="36"/>
      <c r="N6" s="35"/>
    </row>
    <row r="7" spans="1:27" ht="26.45">
      <c r="A7" s="35"/>
      <c r="B7" s="35"/>
      <c r="C7" s="35"/>
      <c r="D7" s="35"/>
      <c r="E7" s="35"/>
      <c r="F7" s="35"/>
      <c r="G7" s="35"/>
      <c r="H7" s="35"/>
      <c r="I7" s="35"/>
      <c r="J7" s="6" t="s">
        <v>160</v>
      </c>
      <c r="K7" s="6" t="s">
        <v>161</v>
      </c>
      <c r="L7" s="6" t="s">
        <v>160</v>
      </c>
      <c r="M7" s="6" t="s">
        <v>161</v>
      </c>
      <c r="N7" s="35"/>
      <c r="S7" t="s">
        <v>162</v>
      </c>
      <c r="T7">
        <f>COUNTIFS(L8:L128,"=0",A8:A128,"P")+COUNTIFS(L8:L128,"",A8:A128,"P")+SUM(Q8:Q128)</f>
        <v>0</v>
      </c>
    </row>
    <row r="8" spans="1:27">
      <c r="A8" t="s">
        <v>163</v>
      </c>
      <c r="C8" s="18" t="s">
        <v>10059</v>
      </c>
      <c r="E8" s="19" t="s">
        <v>114</v>
      </c>
      <c r="L8" s="20">
        <f>L9+L14+L27+L52+L57+L74+L99</f>
        <v>0</v>
      </c>
      <c r="M8" s="20">
        <f>M9+M14+M27+M52+M57+M74+M99</f>
        <v>0</v>
      </c>
      <c r="N8" s="21"/>
    </row>
    <row r="9" spans="1:27">
      <c r="A9" t="s">
        <v>165</v>
      </c>
      <c r="C9" s="18" t="s">
        <v>166</v>
      </c>
      <c r="E9" s="19" t="s">
        <v>167</v>
      </c>
      <c r="L9" s="20">
        <f>SUMIFS(L10:L13,A10:A13,"P")</f>
        <v>0</v>
      </c>
      <c r="M9" s="20">
        <f>SUMIFS(M10:M13,A10:A13,"P")</f>
        <v>0</v>
      </c>
      <c r="N9" s="21"/>
    </row>
    <row r="10" spans="1:27">
      <c r="A10" t="s">
        <v>168</v>
      </c>
      <c r="B10">
        <v>28</v>
      </c>
      <c r="C10" s="22" t="s">
        <v>459</v>
      </c>
      <c r="D10" t="s">
        <v>170</v>
      </c>
      <c r="E10" s="23" t="s">
        <v>460</v>
      </c>
      <c r="F10" s="24" t="s">
        <v>172</v>
      </c>
      <c r="G10" s="25">
        <v>0.9</v>
      </c>
      <c r="H10" s="24">
        <v>0</v>
      </c>
      <c r="I10" s="26">
        <f>ROUND(G10*H10,P4)</f>
        <v>0</v>
      </c>
      <c r="L10" s="26">
        <v>0</v>
      </c>
      <c r="M10" s="20">
        <f>ROUND(G10*L10,P4)</f>
        <v>0</v>
      </c>
      <c r="N10" s="21" t="s">
        <v>170</v>
      </c>
      <c r="O10" s="27">
        <f>M10*AA10</f>
        <v>0</v>
      </c>
      <c r="P10">
        <v>3</v>
      </c>
      <c r="AA10">
        <f>IF(P10=1,$O$3,IF(P10=2,$O$4,$O$5))</f>
        <v>0</v>
      </c>
    </row>
    <row r="11" spans="1:27">
      <c r="A11" t="s">
        <v>173</v>
      </c>
      <c r="E11" s="23" t="s">
        <v>170</v>
      </c>
    </row>
    <row r="12" spans="1:27">
      <c r="A12" t="s">
        <v>174</v>
      </c>
      <c r="E12" s="28" t="s">
        <v>9727</v>
      </c>
    </row>
    <row r="13" spans="1:27" ht="26.45">
      <c r="A13" t="s">
        <v>176</v>
      </c>
      <c r="E13" s="23" t="s">
        <v>177</v>
      </c>
    </row>
    <row r="14" spans="1:27">
      <c r="A14" t="s">
        <v>165</v>
      </c>
      <c r="C14" s="18" t="s">
        <v>178</v>
      </c>
      <c r="E14" s="19" t="s">
        <v>5770</v>
      </c>
      <c r="L14" s="20">
        <f>SUMIFS(L15:L26,A15:A26,"P")</f>
        <v>0</v>
      </c>
      <c r="M14" s="20">
        <f>SUMIFS(M15:M26,A15:A26,"P")</f>
        <v>0</v>
      </c>
      <c r="N14" s="21"/>
    </row>
    <row r="15" spans="1:27" ht="26.45">
      <c r="A15" t="s">
        <v>168</v>
      </c>
      <c r="B15">
        <v>1</v>
      </c>
      <c r="C15" s="22" t="s">
        <v>481</v>
      </c>
      <c r="D15" t="s">
        <v>170</v>
      </c>
      <c r="E15" s="23" t="s">
        <v>482</v>
      </c>
      <c r="F15" s="24" t="s">
        <v>218</v>
      </c>
      <c r="G15" s="25">
        <v>4</v>
      </c>
      <c r="H15" s="24">
        <v>0</v>
      </c>
      <c r="I15" s="26">
        <f>ROUND(G15*H15,P4)</f>
        <v>0</v>
      </c>
      <c r="L15" s="26">
        <v>0</v>
      </c>
      <c r="M15" s="20">
        <f>ROUND(G15*L15,P4)</f>
        <v>0</v>
      </c>
      <c r="N15" s="21" t="s">
        <v>192</v>
      </c>
      <c r="O15" s="27">
        <f>M15*AA15</f>
        <v>0</v>
      </c>
      <c r="P15">
        <v>3</v>
      </c>
      <c r="AA15">
        <f>IF(P15=1,$O$3,IF(P15=2,$O$4,$O$5))</f>
        <v>0</v>
      </c>
    </row>
    <row r="16" spans="1:27">
      <c r="A16" t="s">
        <v>173</v>
      </c>
      <c r="E16" s="23" t="s">
        <v>170</v>
      </c>
    </row>
    <row r="17" spans="1:27">
      <c r="A17" t="s">
        <v>174</v>
      </c>
      <c r="E17" s="28" t="s">
        <v>549</v>
      </c>
    </row>
    <row r="18" spans="1:27">
      <c r="A18" t="s">
        <v>176</v>
      </c>
      <c r="E18" s="23" t="s">
        <v>170</v>
      </c>
    </row>
    <row r="19" spans="1:27" ht="26.45">
      <c r="A19" t="s">
        <v>168</v>
      </c>
      <c r="B19">
        <v>2</v>
      </c>
      <c r="C19" s="22" t="s">
        <v>5859</v>
      </c>
      <c r="D19" t="s">
        <v>170</v>
      </c>
      <c r="E19" s="23" t="s">
        <v>5860</v>
      </c>
      <c r="F19" s="24" t="s">
        <v>218</v>
      </c>
      <c r="G19" s="25">
        <v>2</v>
      </c>
      <c r="H19" s="24">
        <v>0</v>
      </c>
      <c r="I19" s="26">
        <f>ROUND(G19*H19,P4)</f>
        <v>0</v>
      </c>
      <c r="L19" s="26">
        <v>0</v>
      </c>
      <c r="M19" s="20">
        <f>ROUND(G19*L19,P4)</f>
        <v>0</v>
      </c>
      <c r="N19" s="21" t="s">
        <v>192</v>
      </c>
      <c r="O19" s="27">
        <f>M19*AA19</f>
        <v>0</v>
      </c>
      <c r="P19">
        <v>3</v>
      </c>
      <c r="AA19">
        <f>IF(P19=1,$O$3,IF(P19=2,$O$4,$O$5))</f>
        <v>0</v>
      </c>
    </row>
    <row r="20" spans="1:27">
      <c r="A20" t="s">
        <v>173</v>
      </c>
      <c r="E20" s="23" t="s">
        <v>170</v>
      </c>
    </row>
    <row r="21" spans="1:27">
      <c r="A21" t="s">
        <v>174</v>
      </c>
      <c r="E21" s="28" t="s">
        <v>231</v>
      </c>
    </row>
    <row r="22" spans="1:27">
      <c r="A22" t="s">
        <v>176</v>
      </c>
      <c r="E22" s="23" t="s">
        <v>170</v>
      </c>
    </row>
    <row r="23" spans="1:27" ht="26.45">
      <c r="A23" t="s">
        <v>168</v>
      </c>
      <c r="B23">
        <v>3</v>
      </c>
      <c r="C23" s="22" t="s">
        <v>9948</v>
      </c>
      <c r="D23" t="s">
        <v>170</v>
      </c>
      <c r="E23" s="23" t="s">
        <v>9949</v>
      </c>
      <c r="F23" s="24" t="s">
        <v>218</v>
      </c>
      <c r="G23" s="25">
        <v>6</v>
      </c>
      <c r="H23" s="24">
        <v>0</v>
      </c>
      <c r="I23" s="26">
        <f>ROUND(G23*H23,P4)</f>
        <v>0</v>
      </c>
      <c r="L23" s="26">
        <v>0</v>
      </c>
      <c r="M23" s="20">
        <f>ROUND(G23*L23,P4)</f>
        <v>0</v>
      </c>
      <c r="N23" s="21" t="s">
        <v>192</v>
      </c>
      <c r="O23" s="27">
        <f>M23*AA23</f>
        <v>0</v>
      </c>
      <c r="P23">
        <v>3</v>
      </c>
      <c r="AA23">
        <f>IF(P23=1,$O$3,IF(P23=2,$O$4,$O$5))</f>
        <v>0</v>
      </c>
    </row>
    <row r="24" spans="1:27">
      <c r="A24" t="s">
        <v>173</v>
      </c>
      <c r="E24" s="23" t="s">
        <v>170</v>
      </c>
    </row>
    <row r="25" spans="1:27">
      <c r="A25" t="s">
        <v>174</v>
      </c>
      <c r="E25" s="28" t="s">
        <v>649</v>
      </c>
    </row>
    <row r="26" spans="1:27">
      <c r="A26" t="s">
        <v>176</v>
      </c>
      <c r="E26" s="23" t="s">
        <v>170</v>
      </c>
    </row>
    <row r="27" spans="1:27">
      <c r="A27" t="s">
        <v>165</v>
      </c>
      <c r="C27" s="18" t="s">
        <v>745</v>
      </c>
      <c r="E27" s="19" t="s">
        <v>5871</v>
      </c>
      <c r="L27" s="20">
        <f>SUMIFS(L28:L51,A28:A51,"P")</f>
        <v>0</v>
      </c>
      <c r="M27" s="20">
        <f>SUMIFS(M28:M51,A28:A51,"P")</f>
        <v>0</v>
      </c>
      <c r="N27" s="21"/>
    </row>
    <row r="28" spans="1:27" ht="26.45">
      <c r="A28" t="s">
        <v>168</v>
      </c>
      <c r="B28">
        <v>4</v>
      </c>
      <c r="C28" s="22" t="s">
        <v>5872</v>
      </c>
      <c r="D28" t="s">
        <v>170</v>
      </c>
      <c r="E28" s="23" t="s">
        <v>5873</v>
      </c>
      <c r="F28" s="24" t="s">
        <v>236</v>
      </c>
      <c r="G28" s="25">
        <v>330</v>
      </c>
      <c r="H28" s="24">
        <v>0</v>
      </c>
      <c r="I28" s="26">
        <f>ROUND(G28*H28,P4)</f>
        <v>0</v>
      </c>
      <c r="L28" s="26">
        <v>0</v>
      </c>
      <c r="M28" s="20">
        <f>ROUND(G28*L28,P4)</f>
        <v>0</v>
      </c>
      <c r="N28" s="21" t="s">
        <v>192</v>
      </c>
      <c r="O28" s="27">
        <f>M28*AA28</f>
        <v>0</v>
      </c>
      <c r="P28">
        <v>3</v>
      </c>
      <c r="AA28">
        <f>IF(P28=1,$O$3,IF(P28=2,$O$4,$O$5))</f>
        <v>0</v>
      </c>
    </row>
    <row r="29" spans="1:27">
      <c r="A29" t="s">
        <v>173</v>
      </c>
      <c r="E29" s="23" t="s">
        <v>170</v>
      </c>
    </row>
    <row r="30" spans="1:27">
      <c r="A30" t="s">
        <v>174</v>
      </c>
      <c r="E30" s="28" t="s">
        <v>6562</v>
      </c>
    </row>
    <row r="31" spans="1:27">
      <c r="A31" t="s">
        <v>176</v>
      </c>
      <c r="E31" s="23" t="s">
        <v>170</v>
      </c>
    </row>
    <row r="32" spans="1:27" ht="26.45">
      <c r="A32" t="s">
        <v>168</v>
      </c>
      <c r="B32">
        <v>5</v>
      </c>
      <c r="C32" s="22" t="s">
        <v>5882</v>
      </c>
      <c r="D32" t="s">
        <v>170</v>
      </c>
      <c r="E32" s="23" t="s">
        <v>5883</v>
      </c>
      <c r="F32" s="24" t="s">
        <v>236</v>
      </c>
      <c r="G32" s="25">
        <v>75</v>
      </c>
      <c r="H32" s="24">
        <v>0</v>
      </c>
      <c r="I32" s="26">
        <f>ROUND(G32*H32,P4)</f>
        <v>0</v>
      </c>
      <c r="L32" s="26">
        <v>0</v>
      </c>
      <c r="M32" s="20">
        <f>ROUND(G32*L32,P4)</f>
        <v>0</v>
      </c>
      <c r="N32" s="21" t="s">
        <v>192</v>
      </c>
      <c r="O32" s="27">
        <f>M32*AA32</f>
        <v>0</v>
      </c>
      <c r="P32">
        <v>3</v>
      </c>
      <c r="AA32">
        <f>IF(P32=1,$O$3,IF(P32=2,$O$4,$O$5))</f>
        <v>0</v>
      </c>
    </row>
    <row r="33" spans="1:27">
      <c r="A33" t="s">
        <v>173</v>
      </c>
      <c r="E33" s="23" t="s">
        <v>170</v>
      </c>
    </row>
    <row r="34" spans="1:27">
      <c r="A34" t="s">
        <v>174</v>
      </c>
      <c r="E34" s="28" t="s">
        <v>1278</v>
      </c>
    </row>
    <row r="35" spans="1:27">
      <c r="A35" t="s">
        <v>176</v>
      </c>
      <c r="E35" s="23" t="s">
        <v>170</v>
      </c>
    </row>
    <row r="36" spans="1:27">
      <c r="A36" t="s">
        <v>168</v>
      </c>
      <c r="B36">
        <v>6</v>
      </c>
      <c r="C36" s="22" t="s">
        <v>2144</v>
      </c>
      <c r="D36" t="s">
        <v>170</v>
      </c>
      <c r="E36" s="23" t="s">
        <v>2145</v>
      </c>
      <c r="F36" s="24" t="s">
        <v>236</v>
      </c>
      <c r="G36" s="25">
        <v>250</v>
      </c>
      <c r="H36" s="24">
        <v>0</v>
      </c>
      <c r="I36" s="26">
        <f>ROUND(G36*H36,P4)</f>
        <v>0</v>
      </c>
      <c r="L36" s="26">
        <v>0</v>
      </c>
      <c r="M36" s="20">
        <f>ROUND(G36*L36,P4)</f>
        <v>0</v>
      </c>
      <c r="N36" s="21" t="s">
        <v>192</v>
      </c>
      <c r="O36" s="27">
        <f>M36*AA36</f>
        <v>0</v>
      </c>
      <c r="P36">
        <v>3</v>
      </c>
      <c r="AA36">
        <f>IF(P36=1,$O$3,IF(P36=2,$O$4,$O$5))</f>
        <v>0</v>
      </c>
    </row>
    <row r="37" spans="1:27">
      <c r="A37" t="s">
        <v>173</v>
      </c>
      <c r="E37" s="23" t="s">
        <v>170</v>
      </c>
    </row>
    <row r="38" spans="1:27">
      <c r="A38" t="s">
        <v>174</v>
      </c>
      <c r="E38" s="28" t="s">
        <v>716</v>
      </c>
    </row>
    <row r="39" spans="1:27">
      <c r="A39" t="s">
        <v>176</v>
      </c>
      <c r="E39" s="23" t="s">
        <v>170</v>
      </c>
    </row>
    <row r="40" spans="1:27">
      <c r="A40" t="s">
        <v>168</v>
      </c>
      <c r="B40">
        <v>7</v>
      </c>
      <c r="C40" s="22" t="s">
        <v>10060</v>
      </c>
      <c r="D40" t="s">
        <v>170</v>
      </c>
      <c r="E40" s="23" t="s">
        <v>10061</v>
      </c>
      <c r="F40" s="24" t="s">
        <v>236</v>
      </c>
      <c r="G40" s="25">
        <v>20</v>
      </c>
      <c r="H40" s="24">
        <v>0</v>
      </c>
      <c r="I40" s="26">
        <f>ROUND(G40*H40,P4)</f>
        <v>0</v>
      </c>
      <c r="L40" s="26">
        <v>0</v>
      </c>
      <c r="M40" s="20">
        <f>ROUND(G40*L40,P4)</f>
        <v>0</v>
      </c>
      <c r="N40" s="21" t="s">
        <v>192</v>
      </c>
      <c r="O40" s="27">
        <f>M40*AA40</f>
        <v>0</v>
      </c>
      <c r="P40">
        <v>3</v>
      </c>
      <c r="AA40">
        <f>IF(P40=1,$O$3,IF(P40=2,$O$4,$O$5))</f>
        <v>0</v>
      </c>
    </row>
    <row r="41" spans="1:27">
      <c r="A41" t="s">
        <v>173</v>
      </c>
      <c r="E41" s="23" t="s">
        <v>170</v>
      </c>
    </row>
    <row r="42" spans="1:27">
      <c r="A42" t="s">
        <v>174</v>
      </c>
      <c r="E42" s="28" t="s">
        <v>237</v>
      </c>
    </row>
    <row r="43" spans="1:27">
      <c r="A43" t="s">
        <v>176</v>
      </c>
      <c r="E43" s="23" t="s">
        <v>170</v>
      </c>
    </row>
    <row r="44" spans="1:27">
      <c r="A44" t="s">
        <v>168</v>
      </c>
      <c r="B44">
        <v>8</v>
      </c>
      <c r="C44" s="22" t="s">
        <v>5928</v>
      </c>
      <c r="D44" t="s">
        <v>170</v>
      </c>
      <c r="E44" s="23" t="s">
        <v>5929</v>
      </c>
      <c r="F44" s="24" t="s">
        <v>218</v>
      </c>
      <c r="G44" s="25">
        <v>5</v>
      </c>
      <c r="H44" s="24">
        <v>0</v>
      </c>
      <c r="I44" s="26">
        <f>ROUND(G44*H44,P4)</f>
        <v>0</v>
      </c>
      <c r="L44" s="26">
        <v>0</v>
      </c>
      <c r="M44" s="20">
        <f>ROUND(G44*L44,P4)</f>
        <v>0</v>
      </c>
      <c r="N44" s="21" t="s">
        <v>192</v>
      </c>
      <c r="O44" s="27">
        <f>M44*AA44</f>
        <v>0</v>
      </c>
      <c r="P44">
        <v>3</v>
      </c>
      <c r="AA44">
        <f>IF(P44=1,$O$3,IF(P44=2,$O$4,$O$5))</f>
        <v>0</v>
      </c>
    </row>
    <row r="45" spans="1:27">
      <c r="A45" t="s">
        <v>173</v>
      </c>
      <c r="E45" s="23" t="s">
        <v>170</v>
      </c>
    </row>
    <row r="46" spans="1:27">
      <c r="A46" t="s">
        <v>174</v>
      </c>
      <c r="E46" s="28" t="s">
        <v>757</v>
      </c>
    </row>
    <row r="47" spans="1:27">
      <c r="A47" t="s">
        <v>176</v>
      </c>
      <c r="E47" s="23" t="s">
        <v>170</v>
      </c>
    </row>
    <row r="48" spans="1:27">
      <c r="A48" t="s">
        <v>168</v>
      </c>
      <c r="B48">
        <v>9</v>
      </c>
      <c r="C48" s="22" t="s">
        <v>6780</v>
      </c>
      <c r="D48" t="s">
        <v>170</v>
      </c>
      <c r="E48" s="23" t="s">
        <v>6781</v>
      </c>
      <c r="F48" s="24" t="s">
        <v>236</v>
      </c>
      <c r="G48" s="25">
        <v>60</v>
      </c>
      <c r="H48" s="24">
        <v>0</v>
      </c>
      <c r="I48" s="26">
        <f>ROUND(G48*H48,P4)</f>
        <v>0</v>
      </c>
      <c r="L48" s="26">
        <v>0</v>
      </c>
      <c r="M48" s="20">
        <f>ROUND(G48*L48,P4)</f>
        <v>0</v>
      </c>
      <c r="N48" s="21" t="s">
        <v>192</v>
      </c>
      <c r="O48" s="27">
        <f>M48*AA48</f>
        <v>0</v>
      </c>
      <c r="P48">
        <v>3</v>
      </c>
      <c r="AA48">
        <f>IF(P48=1,$O$3,IF(P48=2,$O$4,$O$5))</f>
        <v>0</v>
      </c>
    </row>
    <row r="49" spans="1:27">
      <c r="A49" t="s">
        <v>173</v>
      </c>
      <c r="E49" s="23" t="s">
        <v>170</v>
      </c>
    </row>
    <row r="50" spans="1:27">
      <c r="A50" t="s">
        <v>174</v>
      </c>
      <c r="E50" s="28" t="s">
        <v>723</v>
      </c>
    </row>
    <row r="51" spans="1:27">
      <c r="A51" t="s">
        <v>176</v>
      </c>
      <c r="E51" s="23" t="s">
        <v>170</v>
      </c>
    </row>
    <row r="52" spans="1:27">
      <c r="A52" t="s">
        <v>165</v>
      </c>
      <c r="C52" s="18" t="s">
        <v>184</v>
      </c>
      <c r="E52" s="19" t="s">
        <v>1562</v>
      </c>
      <c r="L52" s="20">
        <f>SUMIFS(L53:L56,A53:A56,"P")</f>
        <v>0</v>
      </c>
      <c r="M52" s="20">
        <f>SUMIFS(M53:M56,A53:A56,"P")</f>
        <v>0</v>
      </c>
      <c r="N52" s="21"/>
    </row>
    <row r="53" spans="1:27" ht="26.45">
      <c r="A53" t="s">
        <v>168</v>
      </c>
      <c r="B53">
        <v>10</v>
      </c>
      <c r="C53" s="22" t="s">
        <v>6190</v>
      </c>
      <c r="D53" t="s">
        <v>170</v>
      </c>
      <c r="E53" s="23" t="s">
        <v>6191</v>
      </c>
      <c r="F53" s="24" t="s">
        <v>218</v>
      </c>
      <c r="G53" s="25">
        <v>1</v>
      </c>
      <c r="H53" s="24">
        <v>0</v>
      </c>
      <c r="I53" s="26">
        <f>ROUND(G53*H53,P4)</f>
        <v>0</v>
      </c>
      <c r="L53" s="26">
        <v>0</v>
      </c>
      <c r="M53" s="20">
        <f>ROUND(G53*L53,P4)</f>
        <v>0</v>
      </c>
      <c r="N53" s="21" t="s">
        <v>192</v>
      </c>
      <c r="O53" s="27">
        <f>M53*AA53</f>
        <v>0</v>
      </c>
      <c r="P53">
        <v>3</v>
      </c>
      <c r="AA53">
        <f>IF(P53=1,$O$3,IF(P53=2,$O$4,$O$5))</f>
        <v>0</v>
      </c>
    </row>
    <row r="54" spans="1:27">
      <c r="A54" t="s">
        <v>173</v>
      </c>
      <c r="E54" s="23" t="s">
        <v>170</v>
      </c>
    </row>
    <row r="55" spans="1:27">
      <c r="A55" t="s">
        <v>174</v>
      </c>
      <c r="E55" s="28" t="s">
        <v>183</v>
      </c>
    </row>
    <row r="56" spans="1:27">
      <c r="A56" t="s">
        <v>176</v>
      </c>
      <c r="E56" s="23" t="s">
        <v>170</v>
      </c>
    </row>
    <row r="57" spans="1:27">
      <c r="A57" t="s">
        <v>165</v>
      </c>
      <c r="C57" s="18" t="s">
        <v>204</v>
      </c>
      <c r="E57" s="19" t="s">
        <v>10039</v>
      </c>
      <c r="L57" s="20">
        <f>SUMIFS(L58:L73,A58:A73,"P")</f>
        <v>0</v>
      </c>
      <c r="M57" s="20">
        <f>SUMIFS(M58:M73,A58:A73,"P")</f>
        <v>0</v>
      </c>
      <c r="N57" s="21"/>
    </row>
    <row r="58" spans="1:27">
      <c r="A58" t="s">
        <v>168</v>
      </c>
      <c r="B58">
        <v>11</v>
      </c>
      <c r="C58" s="22" t="s">
        <v>2152</v>
      </c>
      <c r="D58" t="s">
        <v>170</v>
      </c>
      <c r="E58" s="23" t="s">
        <v>2153</v>
      </c>
      <c r="F58" s="24" t="s">
        <v>236</v>
      </c>
      <c r="G58" s="25">
        <v>50</v>
      </c>
      <c r="H58" s="24">
        <v>0</v>
      </c>
      <c r="I58" s="26">
        <f>ROUND(G58*H58,P4)</f>
        <v>0</v>
      </c>
      <c r="L58" s="26">
        <v>0</v>
      </c>
      <c r="M58" s="20">
        <f>ROUND(G58*L58,P4)</f>
        <v>0</v>
      </c>
      <c r="N58" s="21" t="s">
        <v>192</v>
      </c>
      <c r="O58" s="27">
        <f>M58*AA58</f>
        <v>0</v>
      </c>
      <c r="P58">
        <v>3</v>
      </c>
      <c r="AA58">
        <f>IF(P58=1,$O$3,IF(P58=2,$O$4,$O$5))</f>
        <v>0</v>
      </c>
    </row>
    <row r="59" spans="1:27">
      <c r="A59" t="s">
        <v>173</v>
      </c>
      <c r="E59" s="23" t="s">
        <v>170</v>
      </c>
    </row>
    <row r="60" spans="1:27">
      <c r="A60" t="s">
        <v>174</v>
      </c>
      <c r="E60" s="28" t="s">
        <v>334</v>
      </c>
    </row>
    <row r="61" spans="1:27">
      <c r="A61" t="s">
        <v>176</v>
      </c>
      <c r="E61" s="23" t="s">
        <v>170</v>
      </c>
    </row>
    <row r="62" spans="1:27">
      <c r="A62" t="s">
        <v>168</v>
      </c>
      <c r="B62">
        <v>12</v>
      </c>
      <c r="C62" s="22" t="s">
        <v>9987</v>
      </c>
      <c r="D62" t="s">
        <v>170</v>
      </c>
      <c r="E62" s="23" t="s">
        <v>9988</v>
      </c>
      <c r="F62" s="24" t="s">
        <v>236</v>
      </c>
      <c r="G62" s="25">
        <v>15</v>
      </c>
      <c r="H62" s="24">
        <v>0</v>
      </c>
      <c r="I62" s="26">
        <f>ROUND(G62*H62,P4)</f>
        <v>0</v>
      </c>
      <c r="L62" s="26">
        <v>0</v>
      </c>
      <c r="M62" s="20">
        <f>ROUND(G62*L62,P4)</f>
        <v>0</v>
      </c>
      <c r="N62" s="21" t="s">
        <v>192</v>
      </c>
      <c r="O62" s="27">
        <f>M62*AA62</f>
        <v>0</v>
      </c>
      <c r="P62">
        <v>3</v>
      </c>
      <c r="AA62">
        <f>IF(P62=1,$O$3,IF(P62=2,$O$4,$O$5))</f>
        <v>0</v>
      </c>
    </row>
    <row r="63" spans="1:27">
      <c r="A63" t="s">
        <v>173</v>
      </c>
      <c r="E63" s="23" t="s">
        <v>170</v>
      </c>
    </row>
    <row r="64" spans="1:27">
      <c r="A64" t="s">
        <v>174</v>
      </c>
      <c r="E64" s="28" t="s">
        <v>375</v>
      </c>
    </row>
    <row r="65" spans="1:27">
      <c r="A65" t="s">
        <v>176</v>
      </c>
      <c r="E65" s="23" t="s">
        <v>170</v>
      </c>
    </row>
    <row r="66" spans="1:27" ht="26.45">
      <c r="A66" t="s">
        <v>168</v>
      </c>
      <c r="B66">
        <v>13</v>
      </c>
      <c r="C66" s="22" t="s">
        <v>714</v>
      </c>
      <c r="D66" t="s">
        <v>170</v>
      </c>
      <c r="E66" s="23" t="s">
        <v>715</v>
      </c>
      <c r="F66" s="24" t="s">
        <v>236</v>
      </c>
      <c r="G66" s="25">
        <v>20</v>
      </c>
      <c r="H66" s="24">
        <v>0</v>
      </c>
      <c r="I66" s="26">
        <f>ROUND(G66*H66,P4)</f>
        <v>0</v>
      </c>
      <c r="L66" s="26">
        <v>0</v>
      </c>
      <c r="M66" s="20">
        <f>ROUND(G66*L66,P4)</f>
        <v>0</v>
      </c>
      <c r="N66" s="21" t="s">
        <v>192</v>
      </c>
      <c r="O66" s="27">
        <f>M66*AA66</f>
        <v>0</v>
      </c>
      <c r="P66">
        <v>3</v>
      </c>
      <c r="AA66">
        <f>IF(P66=1,$O$3,IF(P66=2,$O$4,$O$5))</f>
        <v>0</v>
      </c>
    </row>
    <row r="67" spans="1:27">
      <c r="A67" t="s">
        <v>173</v>
      </c>
      <c r="E67" s="23" t="s">
        <v>170</v>
      </c>
    </row>
    <row r="68" spans="1:27">
      <c r="A68" t="s">
        <v>174</v>
      </c>
      <c r="E68" s="28" t="s">
        <v>237</v>
      </c>
    </row>
    <row r="69" spans="1:27">
      <c r="A69" t="s">
        <v>176</v>
      </c>
      <c r="E69" s="23" t="s">
        <v>170</v>
      </c>
    </row>
    <row r="70" spans="1:27">
      <c r="A70" t="s">
        <v>168</v>
      </c>
      <c r="B70">
        <v>14</v>
      </c>
      <c r="C70" s="22" t="s">
        <v>6765</v>
      </c>
      <c r="D70" t="s">
        <v>170</v>
      </c>
      <c r="E70" s="23" t="s">
        <v>6248</v>
      </c>
      <c r="F70" s="24" t="s">
        <v>182</v>
      </c>
      <c r="G70" s="25">
        <v>1</v>
      </c>
      <c r="H70" s="24">
        <v>0</v>
      </c>
      <c r="I70" s="26">
        <f>ROUND(G70*H70,P4)</f>
        <v>0</v>
      </c>
      <c r="L70" s="26">
        <v>0</v>
      </c>
      <c r="M70" s="20">
        <f>ROUND(G70*L70,P4)</f>
        <v>0</v>
      </c>
      <c r="N70" s="21" t="s">
        <v>170</v>
      </c>
      <c r="O70" s="27">
        <f>M70*AA70</f>
        <v>0</v>
      </c>
      <c r="P70">
        <v>3</v>
      </c>
      <c r="AA70">
        <f>IF(P70=1,$O$3,IF(P70=2,$O$4,$O$5))</f>
        <v>0</v>
      </c>
    </row>
    <row r="71" spans="1:27">
      <c r="A71" t="s">
        <v>173</v>
      </c>
      <c r="E71" s="23" t="s">
        <v>170</v>
      </c>
    </row>
    <row r="72" spans="1:27">
      <c r="A72" t="s">
        <v>174</v>
      </c>
      <c r="E72" s="28" t="s">
        <v>183</v>
      </c>
    </row>
    <row r="73" spans="1:27">
      <c r="A73" t="s">
        <v>176</v>
      </c>
      <c r="E73" s="23" t="s">
        <v>170</v>
      </c>
    </row>
    <row r="74" spans="1:27">
      <c r="A74" t="s">
        <v>165</v>
      </c>
      <c r="C74" s="18" t="s">
        <v>212</v>
      </c>
      <c r="E74" s="19" t="s">
        <v>10050</v>
      </c>
      <c r="L74" s="20">
        <f>SUMIFS(L75:L98,A75:A98,"P")</f>
        <v>0</v>
      </c>
      <c r="M74" s="20">
        <f>SUMIFS(M75:M98,A75:A98,"P")</f>
        <v>0</v>
      </c>
      <c r="N74" s="21"/>
    </row>
    <row r="75" spans="1:27">
      <c r="A75" t="s">
        <v>168</v>
      </c>
      <c r="B75">
        <v>15</v>
      </c>
      <c r="C75" s="22" t="s">
        <v>9736</v>
      </c>
      <c r="D75" t="s">
        <v>170</v>
      </c>
      <c r="E75" s="23" t="s">
        <v>9737</v>
      </c>
      <c r="F75" s="24" t="s">
        <v>9738</v>
      </c>
      <c r="G75" s="25">
        <v>7</v>
      </c>
      <c r="H75" s="24">
        <v>0</v>
      </c>
      <c r="I75" s="26">
        <f>ROUND(G75*H75,P4)</f>
        <v>0</v>
      </c>
      <c r="L75" s="26">
        <v>0</v>
      </c>
      <c r="M75" s="20">
        <f>ROUND(G75*L75,P4)</f>
        <v>0</v>
      </c>
      <c r="N75" s="21" t="s">
        <v>192</v>
      </c>
      <c r="O75" s="27">
        <f>M75*AA75</f>
        <v>0</v>
      </c>
      <c r="P75">
        <v>3</v>
      </c>
      <c r="AA75">
        <f>IF(P75=1,$O$3,IF(P75=2,$O$4,$O$5))</f>
        <v>0</v>
      </c>
    </row>
    <row r="76" spans="1:27">
      <c r="A76" t="s">
        <v>173</v>
      </c>
      <c r="E76" s="23" t="s">
        <v>170</v>
      </c>
    </row>
    <row r="77" spans="1:27">
      <c r="A77" t="s">
        <v>174</v>
      </c>
      <c r="E77" s="28" t="s">
        <v>310</v>
      </c>
    </row>
    <row r="78" spans="1:27">
      <c r="A78" t="s">
        <v>176</v>
      </c>
      <c r="E78" s="23" t="s">
        <v>170</v>
      </c>
    </row>
    <row r="79" spans="1:27" ht="26.45">
      <c r="A79" t="s">
        <v>168</v>
      </c>
      <c r="B79">
        <v>16</v>
      </c>
      <c r="C79" s="22" t="s">
        <v>6768</v>
      </c>
      <c r="D79" t="s">
        <v>170</v>
      </c>
      <c r="E79" s="23" t="s">
        <v>10062</v>
      </c>
      <c r="F79" s="24" t="s">
        <v>317</v>
      </c>
      <c r="G79" s="25">
        <v>15</v>
      </c>
      <c r="H79" s="24">
        <v>0</v>
      </c>
      <c r="I79" s="26">
        <f>ROUND(G79*H79,P4)</f>
        <v>0</v>
      </c>
      <c r="L79" s="26">
        <v>0</v>
      </c>
      <c r="M79" s="20">
        <f>ROUND(G79*L79,P4)</f>
        <v>0</v>
      </c>
      <c r="N79" s="21" t="s">
        <v>170</v>
      </c>
      <c r="O79" s="27">
        <f>M79*AA79</f>
        <v>0</v>
      </c>
      <c r="P79">
        <v>3</v>
      </c>
      <c r="AA79">
        <f>IF(P79=1,$O$3,IF(P79=2,$O$4,$O$5))</f>
        <v>0</v>
      </c>
    </row>
    <row r="80" spans="1:27">
      <c r="A80" t="s">
        <v>173</v>
      </c>
      <c r="E80" s="23" t="s">
        <v>170</v>
      </c>
    </row>
    <row r="81" spans="1:27">
      <c r="A81" t="s">
        <v>174</v>
      </c>
      <c r="E81" s="28" t="s">
        <v>375</v>
      </c>
    </row>
    <row r="82" spans="1:27">
      <c r="A82" t="s">
        <v>176</v>
      </c>
      <c r="E82" s="23" t="s">
        <v>170</v>
      </c>
    </row>
    <row r="83" spans="1:27">
      <c r="A83" t="s">
        <v>168</v>
      </c>
      <c r="B83">
        <v>17</v>
      </c>
      <c r="C83" s="22" t="s">
        <v>10055</v>
      </c>
      <c r="D83" t="s">
        <v>170</v>
      </c>
      <c r="E83" s="23" t="s">
        <v>9741</v>
      </c>
      <c r="F83" s="24" t="s">
        <v>9738</v>
      </c>
      <c r="G83" s="25">
        <v>2.5</v>
      </c>
      <c r="H83" s="24">
        <v>0</v>
      </c>
      <c r="I83" s="26">
        <f>ROUND(G83*H83,P4)</f>
        <v>0</v>
      </c>
      <c r="L83" s="26">
        <v>0</v>
      </c>
      <c r="M83" s="20">
        <f>ROUND(G83*L83,P4)</f>
        <v>0</v>
      </c>
      <c r="N83" s="21" t="s">
        <v>192</v>
      </c>
      <c r="O83" s="27">
        <f>M83*AA83</f>
        <v>0</v>
      </c>
      <c r="P83">
        <v>3</v>
      </c>
      <c r="AA83">
        <f>IF(P83=1,$O$3,IF(P83=2,$O$4,$O$5))</f>
        <v>0</v>
      </c>
    </row>
    <row r="84" spans="1:27">
      <c r="A84" t="s">
        <v>173</v>
      </c>
      <c r="E84" s="23" t="s">
        <v>170</v>
      </c>
    </row>
    <row r="85" spans="1:27">
      <c r="A85" t="s">
        <v>174</v>
      </c>
      <c r="E85" s="28" t="s">
        <v>9751</v>
      </c>
    </row>
    <row r="86" spans="1:27">
      <c r="A86" t="s">
        <v>176</v>
      </c>
      <c r="E86" s="23" t="s">
        <v>170</v>
      </c>
    </row>
    <row r="87" spans="1:27" ht="26.45">
      <c r="A87" t="s">
        <v>168</v>
      </c>
      <c r="B87">
        <v>18</v>
      </c>
      <c r="C87" s="22" t="s">
        <v>10063</v>
      </c>
      <c r="D87" t="s">
        <v>170</v>
      </c>
      <c r="E87" s="23" t="s">
        <v>10062</v>
      </c>
      <c r="F87" s="24" t="s">
        <v>317</v>
      </c>
      <c r="G87" s="25">
        <v>10</v>
      </c>
      <c r="H87" s="24">
        <v>0</v>
      </c>
      <c r="I87" s="26">
        <f>ROUND(G87*H87,P4)</f>
        <v>0</v>
      </c>
      <c r="L87" s="26">
        <v>0</v>
      </c>
      <c r="M87" s="20">
        <f>ROUND(G87*L87,P4)</f>
        <v>0</v>
      </c>
      <c r="N87" s="21" t="s">
        <v>170</v>
      </c>
      <c r="O87" s="27">
        <f>M87*AA87</f>
        <v>0</v>
      </c>
      <c r="P87">
        <v>3</v>
      </c>
      <c r="AA87">
        <f>IF(P87=1,$O$3,IF(P87=2,$O$4,$O$5))</f>
        <v>0</v>
      </c>
    </row>
    <row r="88" spans="1:27">
      <c r="A88" t="s">
        <v>173</v>
      </c>
      <c r="E88" s="23" t="s">
        <v>170</v>
      </c>
    </row>
    <row r="89" spans="1:27">
      <c r="A89" t="s">
        <v>174</v>
      </c>
      <c r="E89" s="28" t="s">
        <v>364</v>
      </c>
    </row>
    <row r="90" spans="1:27">
      <c r="A90" t="s">
        <v>176</v>
      </c>
      <c r="E90" s="23" t="s">
        <v>170</v>
      </c>
    </row>
    <row r="91" spans="1:27">
      <c r="A91" t="s">
        <v>168</v>
      </c>
      <c r="B91">
        <v>19</v>
      </c>
      <c r="C91" s="22" t="s">
        <v>9740</v>
      </c>
      <c r="D91" t="s">
        <v>170</v>
      </c>
      <c r="E91" s="23" t="s">
        <v>9741</v>
      </c>
      <c r="F91" s="24" t="s">
        <v>9738</v>
      </c>
      <c r="G91" s="25">
        <v>4</v>
      </c>
      <c r="H91" s="24">
        <v>0</v>
      </c>
      <c r="I91" s="26">
        <f>ROUND(G91*H91,P4)</f>
        <v>0</v>
      </c>
      <c r="L91" s="26">
        <v>0</v>
      </c>
      <c r="M91" s="20">
        <f>ROUND(G91*L91,P4)</f>
        <v>0</v>
      </c>
      <c r="N91" s="21" t="s">
        <v>192</v>
      </c>
      <c r="O91" s="27">
        <f>M91*AA91</f>
        <v>0</v>
      </c>
      <c r="P91">
        <v>3</v>
      </c>
      <c r="AA91">
        <f>IF(P91=1,$O$3,IF(P91=2,$O$4,$O$5))</f>
        <v>0</v>
      </c>
    </row>
    <row r="92" spans="1:27">
      <c r="A92" t="s">
        <v>173</v>
      </c>
      <c r="E92" s="23" t="s">
        <v>170</v>
      </c>
    </row>
    <row r="93" spans="1:27">
      <c r="A93" t="s">
        <v>174</v>
      </c>
      <c r="E93" s="28" t="s">
        <v>549</v>
      </c>
    </row>
    <row r="94" spans="1:27">
      <c r="A94" t="s">
        <v>176</v>
      </c>
      <c r="E94" s="23" t="s">
        <v>170</v>
      </c>
    </row>
    <row r="95" spans="1:27">
      <c r="A95" t="s">
        <v>168</v>
      </c>
      <c r="B95">
        <v>20</v>
      </c>
      <c r="C95" s="22" t="s">
        <v>10056</v>
      </c>
      <c r="D95" t="s">
        <v>170</v>
      </c>
      <c r="E95" s="23" t="s">
        <v>10057</v>
      </c>
      <c r="F95" s="24" t="s">
        <v>236</v>
      </c>
      <c r="G95" s="25">
        <v>30</v>
      </c>
      <c r="H95" s="24">
        <v>0</v>
      </c>
      <c r="I95" s="26">
        <f>ROUND(G95*H95,P4)</f>
        <v>0</v>
      </c>
      <c r="L95" s="26">
        <v>0</v>
      </c>
      <c r="M95" s="20">
        <f>ROUND(G95*L95,P4)</f>
        <v>0</v>
      </c>
      <c r="N95" s="21" t="s">
        <v>192</v>
      </c>
      <c r="O95" s="27">
        <f>M95*AA95</f>
        <v>0</v>
      </c>
      <c r="P95">
        <v>3</v>
      </c>
      <c r="AA95">
        <f>IF(P95=1,$O$3,IF(P95=2,$O$4,$O$5))</f>
        <v>0</v>
      </c>
    </row>
    <row r="96" spans="1:27">
      <c r="A96" t="s">
        <v>173</v>
      </c>
      <c r="E96" s="23" t="s">
        <v>170</v>
      </c>
    </row>
    <row r="97" spans="1:27">
      <c r="A97" t="s">
        <v>174</v>
      </c>
      <c r="E97" s="28" t="s">
        <v>705</v>
      </c>
    </row>
    <row r="98" spans="1:27">
      <c r="A98" t="s">
        <v>176</v>
      </c>
      <c r="E98" s="23" t="s">
        <v>170</v>
      </c>
    </row>
    <row r="99" spans="1:27">
      <c r="A99" t="s">
        <v>165</v>
      </c>
      <c r="C99" s="18" t="s">
        <v>221</v>
      </c>
      <c r="E99" s="19" t="s">
        <v>6249</v>
      </c>
      <c r="L99" s="20">
        <f>SUMIFS(L100:L127,A100:A127,"P")</f>
        <v>0</v>
      </c>
      <c r="M99" s="20">
        <f>SUMIFS(M100:M127,A100:A127,"P")</f>
        <v>0</v>
      </c>
      <c r="N99" s="21"/>
    </row>
    <row r="100" spans="1:27">
      <c r="A100" t="s">
        <v>168</v>
      </c>
      <c r="B100">
        <v>21</v>
      </c>
      <c r="C100" s="22" t="s">
        <v>6270</v>
      </c>
      <c r="D100" t="s">
        <v>170</v>
      </c>
      <c r="E100" s="23" t="s">
        <v>6271</v>
      </c>
      <c r="F100" s="24" t="s">
        <v>218</v>
      </c>
      <c r="G100" s="25">
        <v>2</v>
      </c>
      <c r="H100" s="24">
        <v>0</v>
      </c>
      <c r="I100" s="26">
        <f>ROUND(G100*H100,P4)</f>
        <v>0</v>
      </c>
      <c r="L100" s="26">
        <v>0</v>
      </c>
      <c r="M100" s="20">
        <f>ROUND(G100*L100,P4)</f>
        <v>0</v>
      </c>
      <c r="N100" s="21" t="s">
        <v>192</v>
      </c>
      <c r="O100" s="27">
        <f>M100*AA100</f>
        <v>0</v>
      </c>
      <c r="P100">
        <v>3</v>
      </c>
      <c r="AA100">
        <f>IF(P100=1,$O$3,IF(P100=2,$O$4,$O$5))</f>
        <v>0</v>
      </c>
    </row>
    <row r="101" spans="1:27">
      <c r="A101" t="s">
        <v>173</v>
      </c>
      <c r="E101" s="23" t="s">
        <v>170</v>
      </c>
    </row>
    <row r="102" spans="1:27">
      <c r="A102" t="s">
        <v>174</v>
      </c>
      <c r="E102" s="28" t="s">
        <v>231</v>
      </c>
    </row>
    <row r="103" spans="1:27">
      <c r="A103" t="s">
        <v>176</v>
      </c>
      <c r="E103" s="23" t="s">
        <v>170</v>
      </c>
    </row>
    <row r="104" spans="1:27">
      <c r="A104" t="s">
        <v>168</v>
      </c>
      <c r="B104">
        <v>22</v>
      </c>
      <c r="C104" s="22" t="s">
        <v>6274</v>
      </c>
      <c r="D104" t="s">
        <v>170</v>
      </c>
      <c r="E104" s="23" t="s">
        <v>6275</v>
      </c>
      <c r="F104" s="24" t="s">
        <v>218</v>
      </c>
      <c r="G104" s="25">
        <v>1</v>
      </c>
      <c r="H104" s="24">
        <v>0</v>
      </c>
      <c r="I104" s="26">
        <f>ROUND(G104*H104,P4)</f>
        <v>0</v>
      </c>
      <c r="L104" s="26">
        <v>0</v>
      </c>
      <c r="M104" s="20">
        <f>ROUND(G104*L104,P4)</f>
        <v>0</v>
      </c>
      <c r="N104" s="21" t="s">
        <v>192</v>
      </c>
      <c r="O104" s="27">
        <f>M104*AA104</f>
        <v>0</v>
      </c>
      <c r="P104">
        <v>3</v>
      </c>
      <c r="AA104">
        <f>IF(P104=1,$O$3,IF(P104=2,$O$4,$O$5))</f>
        <v>0</v>
      </c>
    </row>
    <row r="105" spans="1:27">
      <c r="A105" t="s">
        <v>173</v>
      </c>
      <c r="E105" s="23" t="s">
        <v>170</v>
      </c>
    </row>
    <row r="106" spans="1:27">
      <c r="A106" t="s">
        <v>174</v>
      </c>
      <c r="E106" s="28" t="s">
        <v>183</v>
      </c>
    </row>
    <row r="107" spans="1:27">
      <c r="A107" t="s">
        <v>176</v>
      </c>
      <c r="E107" s="23" t="s">
        <v>170</v>
      </c>
    </row>
    <row r="108" spans="1:27">
      <c r="A108" t="s">
        <v>168</v>
      </c>
      <c r="B108">
        <v>23</v>
      </c>
      <c r="C108" s="22" t="s">
        <v>6277</v>
      </c>
      <c r="D108" t="s">
        <v>170</v>
      </c>
      <c r="E108" s="23" t="s">
        <v>6278</v>
      </c>
      <c r="F108" s="24" t="s">
        <v>218</v>
      </c>
      <c r="G108" s="25">
        <v>3</v>
      </c>
      <c r="H108" s="24">
        <v>0</v>
      </c>
      <c r="I108" s="26">
        <f>ROUND(G108*H108,P4)</f>
        <v>0</v>
      </c>
      <c r="L108" s="26">
        <v>0</v>
      </c>
      <c r="M108" s="20">
        <f>ROUND(G108*L108,P4)</f>
        <v>0</v>
      </c>
      <c r="N108" s="21" t="s">
        <v>192</v>
      </c>
      <c r="O108" s="27">
        <f>M108*AA108</f>
        <v>0</v>
      </c>
      <c r="P108">
        <v>3</v>
      </c>
      <c r="AA108">
        <f>IF(P108=1,$O$3,IF(P108=2,$O$4,$O$5))</f>
        <v>0</v>
      </c>
    </row>
    <row r="109" spans="1:27">
      <c r="A109" t="s">
        <v>173</v>
      </c>
      <c r="E109" s="23" t="s">
        <v>170</v>
      </c>
    </row>
    <row r="110" spans="1:27">
      <c r="A110" t="s">
        <v>174</v>
      </c>
      <c r="E110" s="28" t="s">
        <v>331</v>
      </c>
    </row>
    <row r="111" spans="1:27">
      <c r="A111" t="s">
        <v>176</v>
      </c>
      <c r="E111" s="23" t="s">
        <v>170</v>
      </c>
    </row>
    <row r="112" spans="1:27">
      <c r="A112" t="s">
        <v>168</v>
      </c>
      <c r="B112">
        <v>24</v>
      </c>
      <c r="C112" s="22" t="s">
        <v>6285</v>
      </c>
      <c r="D112" t="s">
        <v>170</v>
      </c>
      <c r="E112" s="23" t="s">
        <v>6286</v>
      </c>
      <c r="F112" s="24" t="s">
        <v>218</v>
      </c>
      <c r="G112" s="25">
        <v>3</v>
      </c>
      <c r="H112" s="24">
        <v>0</v>
      </c>
      <c r="I112" s="26">
        <f>ROUND(G112*H112,P4)</f>
        <v>0</v>
      </c>
      <c r="L112" s="26">
        <v>0</v>
      </c>
      <c r="M112" s="20">
        <f>ROUND(G112*L112,P4)</f>
        <v>0</v>
      </c>
      <c r="N112" s="21" t="s">
        <v>192</v>
      </c>
      <c r="O112" s="27">
        <f>M112*AA112</f>
        <v>0</v>
      </c>
      <c r="P112">
        <v>3</v>
      </c>
      <c r="AA112">
        <f>IF(P112=1,$O$3,IF(P112=2,$O$4,$O$5))</f>
        <v>0</v>
      </c>
    </row>
    <row r="113" spans="1:27">
      <c r="A113" t="s">
        <v>173</v>
      </c>
      <c r="E113" s="23" t="s">
        <v>170</v>
      </c>
    </row>
    <row r="114" spans="1:27">
      <c r="A114" t="s">
        <v>174</v>
      </c>
      <c r="E114" s="28" t="s">
        <v>331</v>
      </c>
    </row>
    <row r="115" spans="1:27">
      <c r="A115" t="s">
        <v>176</v>
      </c>
      <c r="E115" s="23" t="s">
        <v>170</v>
      </c>
    </row>
    <row r="116" spans="1:27">
      <c r="A116" t="s">
        <v>168</v>
      </c>
      <c r="B116">
        <v>25</v>
      </c>
      <c r="C116" s="22" t="s">
        <v>497</v>
      </c>
      <c r="D116" t="s">
        <v>170</v>
      </c>
      <c r="E116" s="23" t="s">
        <v>498</v>
      </c>
      <c r="F116" s="24" t="s">
        <v>499</v>
      </c>
      <c r="G116" s="25">
        <v>4</v>
      </c>
      <c r="H116" s="24">
        <v>0</v>
      </c>
      <c r="I116" s="26">
        <f>ROUND(G116*H116,P4)</f>
        <v>0</v>
      </c>
      <c r="L116" s="26">
        <v>0</v>
      </c>
      <c r="M116" s="20">
        <f>ROUND(G116*L116,P4)</f>
        <v>0</v>
      </c>
      <c r="N116" s="21" t="s">
        <v>192</v>
      </c>
      <c r="O116" s="27">
        <f>M116*AA116</f>
        <v>0</v>
      </c>
      <c r="P116">
        <v>3</v>
      </c>
      <c r="AA116">
        <f>IF(P116=1,$O$3,IF(P116=2,$O$4,$O$5))</f>
        <v>0</v>
      </c>
    </row>
    <row r="117" spans="1:27">
      <c r="A117" t="s">
        <v>173</v>
      </c>
      <c r="E117" s="23" t="s">
        <v>170</v>
      </c>
    </row>
    <row r="118" spans="1:27">
      <c r="A118" t="s">
        <v>174</v>
      </c>
      <c r="E118" s="28" t="s">
        <v>549</v>
      </c>
    </row>
    <row r="119" spans="1:27">
      <c r="A119" t="s">
        <v>176</v>
      </c>
      <c r="E119" s="23" t="s">
        <v>170</v>
      </c>
    </row>
    <row r="120" spans="1:27">
      <c r="A120" t="s">
        <v>168</v>
      </c>
      <c r="B120">
        <v>26</v>
      </c>
      <c r="C120" s="22" t="s">
        <v>502</v>
      </c>
      <c r="D120" t="s">
        <v>170</v>
      </c>
      <c r="E120" s="23" t="s">
        <v>503</v>
      </c>
      <c r="F120" s="24" t="s">
        <v>499</v>
      </c>
      <c r="G120" s="25">
        <v>1</v>
      </c>
      <c r="H120" s="24">
        <v>0</v>
      </c>
      <c r="I120" s="26">
        <f>ROUND(G120*H120,P4)</f>
        <v>0</v>
      </c>
      <c r="L120" s="26">
        <v>0</v>
      </c>
      <c r="M120" s="20">
        <f>ROUND(G120*L120,P4)</f>
        <v>0</v>
      </c>
      <c r="N120" s="21" t="s">
        <v>192</v>
      </c>
      <c r="O120" s="27">
        <f>M120*AA120</f>
        <v>0</v>
      </c>
      <c r="P120">
        <v>3</v>
      </c>
      <c r="AA120">
        <f>IF(P120=1,$O$3,IF(P120=2,$O$4,$O$5))</f>
        <v>0</v>
      </c>
    </row>
    <row r="121" spans="1:27">
      <c r="A121" t="s">
        <v>173</v>
      </c>
      <c r="E121" s="23" t="s">
        <v>170</v>
      </c>
    </row>
    <row r="122" spans="1:27">
      <c r="A122" t="s">
        <v>174</v>
      </c>
      <c r="E122" s="28" t="s">
        <v>183</v>
      </c>
    </row>
    <row r="123" spans="1:27">
      <c r="A123" t="s">
        <v>176</v>
      </c>
      <c r="E123" s="23" t="s">
        <v>170</v>
      </c>
    </row>
    <row r="124" spans="1:27" ht="26.45">
      <c r="A124" t="s">
        <v>168</v>
      </c>
      <c r="B124">
        <v>27</v>
      </c>
      <c r="C124" s="22" t="s">
        <v>9748</v>
      </c>
      <c r="D124" t="s">
        <v>170</v>
      </c>
      <c r="E124" s="23" t="s">
        <v>9749</v>
      </c>
      <c r="F124" s="24" t="s">
        <v>218</v>
      </c>
      <c r="G124" s="25">
        <v>1</v>
      </c>
      <c r="H124" s="24">
        <v>0</v>
      </c>
      <c r="I124" s="26">
        <f>ROUND(G124*H124,P4)</f>
        <v>0</v>
      </c>
      <c r="L124" s="26">
        <v>0</v>
      </c>
      <c r="M124" s="20">
        <f>ROUND(G124*L124,P4)</f>
        <v>0</v>
      </c>
      <c r="N124" s="21" t="s">
        <v>192</v>
      </c>
      <c r="O124" s="27">
        <f>M124*AA124</f>
        <v>0</v>
      </c>
      <c r="P124">
        <v>3</v>
      </c>
      <c r="AA124">
        <f>IF(P124=1,$O$3,IF(P124=2,$O$4,$O$5))</f>
        <v>0</v>
      </c>
    </row>
    <row r="125" spans="1:27">
      <c r="A125" t="s">
        <v>173</v>
      </c>
      <c r="E125" s="23" t="s">
        <v>170</v>
      </c>
    </row>
    <row r="126" spans="1:27">
      <c r="A126" t="s">
        <v>174</v>
      </c>
      <c r="E126" s="28" t="s">
        <v>183</v>
      </c>
    </row>
    <row r="127" spans="1:27">
      <c r="A127" t="s">
        <v>176</v>
      </c>
      <c r="E127" s="23" t="s">
        <v>170</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 right="0" top="0" bottom="0" header="0" footer="0"/>
  <pageSetup fitToHeight="0"/>
  <drawing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pageSetUpPr fitToPage="1"/>
  </sheetPr>
  <dimension ref="A1:AA64"/>
  <sheetViews>
    <sheetView workbookViewId="0"/>
  </sheetViews>
  <sheetFormatPr defaultRowHeight="13.15"/>
  <cols>
    <col min="1" max="1" width="8.85546875" hidden="1"/>
    <col min="2" max="2" width="11.5703125" customWidth="1"/>
    <col min="3" max="3" width="14.28515625" customWidth="1"/>
    <col min="5" max="5" width="71.28515625" customWidth="1"/>
    <col min="6" max="6" width="11.5703125" customWidth="1"/>
    <col min="7" max="9" width="16.28515625" customWidth="1"/>
    <col min="10" max="11" width="8.85546875" hidden="1"/>
    <col min="12" max="14" width="16.28515625" customWidth="1"/>
    <col min="15" max="17" width="8.85546875" hidden="1"/>
    <col min="19" max="19" width="31" customWidth="1"/>
    <col min="27" max="27" width="8.85546875" hidden="1"/>
  </cols>
  <sheetData>
    <row r="1" spans="1:27" ht="36.950000000000003" customHeight="1">
      <c r="A1" s="13" t="s">
        <v>143</v>
      </c>
      <c r="B1" s="1"/>
      <c r="C1" s="29"/>
      <c r="D1" s="1"/>
      <c r="E1" s="1"/>
      <c r="F1" s="1"/>
      <c r="G1" s="1"/>
      <c r="H1" s="1"/>
      <c r="I1" s="1"/>
      <c r="J1" s="1"/>
      <c r="K1" s="1"/>
      <c r="L1" s="1"/>
      <c r="M1" s="1"/>
      <c r="N1" s="1"/>
      <c r="P1">
        <v>3</v>
      </c>
    </row>
    <row r="2" spans="1:27" ht="19.899999999999999" customHeight="1">
      <c r="A2" s="13"/>
      <c r="B2" s="1"/>
      <c r="C2" s="29"/>
      <c r="D2" s="1"/>
      <c r="E2" s="1"/>
      <c r="F2" s="1"/>
      <c r="G2" s="1"/>
      <c r="H2" s="1"/>
      <c r="I2" s="1"/>
      <c r="J2" s="1"/>
      <c r="K2" s="1"/>
      <c r="L2" s="1"/>
      <c r="M2" s="1"/>
      <c r="N2" s="1"/>
    </row>
    <row r="3" spans="1:27" ht="33.950000000000003" customHeight="1">
      <c r="A3" s="13" t="s">
        <v>144</v>
      </c>
      <c r="B3" s="14" t="s">
        <v>145</v>
      </c>
      <c r="C3" s="33" t="s">
        <v>1</v>
      </c>
      <c r="D3" s="29"/>
      <c r="E3" s="34" t="s">
        <v>2</v>
      </c>
      <c r="F3" s="29"/>
      <c r="G3" s="29"/>
      <c r="H3" s="29"/>
      <c r="L3" s="15" t="s">
        <v>103</v>
      </c>
      <c r="M3" s="16">
        <f>Rekapitulace!C56</f>
        <v>0</v>
      </c>
      <c r="N3" s="3" t="s">
        <v>3</v>
      </c>
      <c r="O3">
        <v>0</v>
      </c>
      <c r="P3">
        <v>2</v>
      </c>
    </row>
    <row r="4" spans="1:27" ht="33.950000000000003" customHeight="1">
      <c r="A4" s="13" t="s">
        <v>146</v>
      </c>
      <c r="B4" s="14" t="s">
        <v>147</v>
      </c>
      <c r="C4" s="33" t="s">
        <v>103</v>
      </c>
      <c r="D4" s="29"/>
      <c r="E4" s="34" t="s">
        <v>104</v>
      </c>
      <c r="F4" s="29"/>
      <c r="G4" s="29"/>
      <c r="H4" s="29"/>
      <c r="O4">
        <v>0.12</v>
      </c>
      <c r="P4">
        <v>2</v>
      </c>
    </row>
    <row r="5" spans="1:27">
      <c r="A5" s="35" t="s">
        <v>148</v>
      </c>
      <c r="B5" s="35" t="s">
        <v>149</v>
      </c>
      <c r="C5" s="35" t="s">
        <v>150</v>
      </c>
      <c r="D5" s="35" t="s">
        <v>151</v>
      </c>
      <c r="E5" s="35" t="s">
        <v>152</v>
      </c>
      <c r="F5" s="35" t="s">
        <v>153</v>
      </c>
      <c r="G5" s="35" t="s">
        <v>154</v>
      </c>
      <c r="H5" s="35" t="s">
        <v>155</v>
      </c>
      <c r="I5" s="35" t="s">
        <v>156</v>
      </c>
      <c r="J5" s="17"/>
      <c r="K5" s="17"/>
      <c r="L5" s="35" t="s">
        <v>157</v>
      </c>
      <c r="M5" s="36"/>
      <c r="N5" s="35" t="s">
        <v>158</v>
      </c>
      <c r="O5">
        <v>0.21</v>
      </c>
    </row>
    <row r="6" spans="1:27">
      <c r="A6" s="35"/>
      <c r="B6" s="35"/>
      <c r="C6" s="35"/>
      <c r="D6" s="35"/>
      <c r="E6" s="35"/>
      <c r="F6" s="35"/>
      <c r="G6" s="35"/>
      <c r="H6" s="35"/>
      <c r="I6" s="35"/>
      <c r="J6" s="35" t="s">
        <v>159</v>
      </c>
      <c r="K6" s="36"/>
      <c r="L6" s="36"/>
      <c r="M6" s="36"/>
      <c r="N6" s="35"/>
    </row>
    <row r="7" spans="1:27" ht="26.45">
      <c r="A7" s="35"/>
      <c r="B7" s="35"/>
      <c r="C7" s="35"/>
      <c r="D7" s="35"/>
      <c r="E7" s="35"/>
      <c r="F7" s="35"/>
      <c r="G7" s="35"/>
      <c r="H7" s="35"/>
      <c r="I7" s="35"/>
      <c r="J7" s="6" t="s">
        <v>160</v>
      </c>
      <c r="K7" s="6" t="s">
        <v>161</v>
      </c>
      <c r="L7" s="6" t="s">
        <v>160</v>
      </c>
      <c r="M7" s="6" t="s">
        <v>161</v>
      </c>
      <c r="N7" s="35"/>
      <c r="S7" t="s">
        <v>162</v>
      </c>
      <c r="T7">
        <f>COUNTIFS(L8:L65,"=0",A8:A65,"P")+COUNTIFS(L8:L65,"",A8:A65,"P")+SUM(Q8:Q65)</f>
        <v>0</v>
      </c>
    </row>
    <row r="8" spans="1:27" ht="26.45">
      <c r="A8" t="s">
        <v>163</v>
      </c>
      <c r="C8" s="18" t="s">
        <v>10064</v>
      </c>
      <c r="E8" s="19" t="s">
        <v>117</v>
      </c>
      <c r="L8" s="20">
        <f>L9+L14+L35+L56</f>
        <v>0</v>
      </c>
      <c r="M8" s="20">
        <f>M9+M14+M35+M56</f>
        <v>0</v>
      </c>
      <c r="N8" s="21"/>
    </row>
    <row r="9" spans="1:27">
      <c r="A9" t="s">
        <v>165</v>
      </c>
      <c r="C9" s="18" t="s">
        <v>166</v>
      </c>
      <c r="E9" s="19" t="s">
        <v>167</v>
      </c>
      <c r="L9" s="20">
        <f>SUMIFS(L10:L13,A10:A13,"P")</f>
        <v>0</v>
      </c>
      <c r="M9" s="20">
        <f>SUMIFS(M10:M13,A10:A13,"P")</f>
        <v>0</v>
      </c>
      <c r="N9" s="21"/>
    </row>
    <row r="10" spans="1:27">
      <c r="A10" t="s">
        <v>168</v>
      </c>
      <c r="B10">
        <v>13</v>
      </c>
      <c r="C10" s="22" t="s">
        <v>459</v>
      </c>
      <c r="D10" t="s">
        <v>170</v>
      </c>
      <c r="E10" s="23" t="s">
        <v>460</v>
      </c>
      <c r="F10" s="24" t="s">
        <v>172</v>
      </c>
      <c r="G10" s="25">
        <v>1.8</v>
      </c>
      <c r="H10" s="24">
        <v>0</v>
      </c>
      <c r="I10" s="26">
        <f>ROUND(G10*H10,P4)</f>
        <v>0</v>
      </c>
      <c r="L10" s="26">
        <v>0</v>
      </c>
      <c r="M10" s="20">
        <f>ROUND(G10*L10,P4)</f>
        <v>0</v>
      </c>
      <c r="N10" s="21" t="s">
        <v>170</v>
      </c>
      <c r="O10" s="27">
        <f>M10*AA10</f>
        <v>0</v>
      </c>
      <c r="P10">
        <v>3</v>
      </c>
      <c r="AA10">
        <f>IF(P10=1,$O$3,IF(P10=2,$O$4,$O$5))</f>
        <v>0</v>
      </c>
    </row>
    <row r="11" spans="1:27">
      <c r="A11" t="s">
        <v>173</v>
      </c>
      <c r="E11" s="23" t="s">
        <v>170</v>
      </c>
    </row>
    <row r="12" spans="1:27">
      <c r="A12" t="s">
        <v>174</v>
      </c>
      <c r="E12" s="28" t="s">
        <v>10065</v>
      </c>
    </row>
    <row r="13" spans="1:27" ht="26.45">
      <c r="A13" t="s">
        <v>176</v>
      </c>
      <c r="E13" s="23" t="s">
        <v>177</v>
      </c>
    </row>
    <row r="14" spans="1:27">
      <c r="A14" t="s">
        <v>165</v>
      </c>
      <c r="C14" s="18" t="s">
        <v>178</v>
      </c>
      <c r="E14" s="19" t="s">
        <v>10066</v>
      </c>
      <c r="L14" s="20">
        <f>SUMIFS(L15:L34,A15:A34,"P")</f>
        <v>0</v>
      </c>
      <c r="M14" s="20">
        <f>SUMIFS(M15:M34,A15:A34,"P")</f>
        <v>0</v>
      </c>
      <c r="N14" s="21"/>
    </row>
    <row r="15" spans="1:27">
      <c r="A15" t="s">
        <v>168</v>
      </c>
      <c r="B15">
        <v>1</v>
      </c>
      <c r="C15" s="22" t="s">
        <v>10067</v>
      </c>
      <c r="D15" t="s">
        <v>170</v>
      </c>
      <c r="E15" s="23" t="s">
        <v>10068</v>
      </c>
      <c r="F15" s="24" t="s">
        <v>9738</v>
      </c>
      <c r="G15" s="25">
        <v>17</v>
      </c>
      <c r="H15" s="24">
        <v>0</v>
      </c>
      <c r="I15" s="26">
        <f>ROUND(G15*H15,P4)</f>
        <v>0</v>
      </c>
      <c r="L15" s="26">
        <v>0</v>
      </c>
      <c r="M15" s="20">
        <f>ROUND(G15*L15,P4)</f>
        <v>0</v>
      </c>
      <c r="N15" s="21" t="s">
        <v>192</v>
      </c>
      <c r="O15" s="27">
        <f>M15*AA15</f>
        <v>0</v>
      </c>
      <c r="P15">
        <v>3</v>
      </c>
      <c r="AA15">
        <f>IF(P15=1,$O$3,IF(P15=2,$O$4,$O$5))</f>
        <v>0</v>
      </c>
    </row>
    <row r="16" spans="1:27">
      <c r="A16" t="s">
        <v>173</v>
      </c>
      <c r="E16" s="23" t="s">
        <v>170</v>
      </c>
    </row>
    <row r="17" spans="1:27">
      <c r="A17" t="s">
        <v>174</v>
      </c>
      <c r="E17" s="28" t="s">
        <v>1052</v>
      </c>
    </row>
    <row r="18" spans="1:27">
      <c r="A18" t="s">
        <v>176</v>
      </c>
      <c r="E18" s="23" t="s">
        <v>170</v>
      </c>
    </row>
    <row r="19" spans="1:27">
      <c r="A19" t="s">
        <v>168</v>
      </c>
      <c r="B19">
        <v>2</v>
      </c>
      <c r="C19" s="22" t="s">
        <v>9740</v>
      </c>
      <c r="D19" t="s">
        <v>170</v>
      </c>
      <c r="E19" s="23" t="s">
        <v>9741</v>
      </c>
      <c r="F19" s="24" t="s">
        <v>9738</v>
      </c>
      <c r="G19" s="25">
        <v>16</v>
      </c>
      <c r="H19" s="24">
        <v>0</v>
      </c>
      <c r="I19" s="26">
        <f>ROUND(G19*H19,P4)</f>
        <v>0</v>
      </c>
      <c r="L19" s="26">
        <v>0</v>
      </c>
      <c r="M19" s="20">
        <f>ROUND(G19*L19,P4)</f>
        <v>0</v>
      </c>
      <c r="N19" s="21" t="s">
        <v>192</v>
      </c>
      <c r="O19" s="27">
        <f>M19*AA19</f>
        <v>0</v>
      </c>
      <c r="P19">
        <v>3</v>
      </c>
      <c r="AA19">
        <f>IF(P19=1,$O$3,IF(P19=2,$O$4,$O$5))</f>
        <v>0</v>
      </c>
    </row>
    <row r="20" spans="1:27">
      <c r="A20" t="s">
        <v>173</v>
      </c>
      <c r="E20" s="23" t="s">
        <v>170</v>
      </c>
    </row>
    <row r="21" spans="1:27">
      <c r="A21" t="s">
        <v>174</v>
      </c>
      <c r="E21" s="28" t="s">
        <v>368</v>
      </c>
    </row>
    <row r="22" spans="1:27">
      <c r="A22" t="s">
        <v>176</v>
      </c>
      <c r="E22" s="23" t="s">
        <v>170</v>
      </c>
    </row>
    <row r="23" spans="1:27">
      <c r="A23" t="s">
        <v>168</v>
      </c>
      <c r="B23">
        <v>3</v>
      </c>
      <c r="C23" s="22" t="s">
        <v>10056</v>
      </c>
      <c r="D23" t="s">
        <v>170</v>
      </c>
      <c r="E23" s="23" t="s">
        <v>10057</v>
      </c>
      <c r="F23" s="24" t="s">
        <v>236</v>
      </c>
      <c r="G23" s="25">
        <v>35</v>
      </c>
      <c r="H23" s="24">
        <v>0</v>
      </c>
      <c r="I23" s="26">
        <f>ROUND(G23*H23,P4)</f>
        <v>0</v>
      </c>
      <c r="L23" s="26">
        <v>0</v>
      </c>
      <c r="M23" s="20">
        <f>ROUND(G23*L23,P4)</f>
        <v>0</v>
      </c>
      <c r="N23" s="21" t="s">
        <v>192</v>
      </c>
      <c r="O23" s="27">
        <f>M23*AA23</f>
        <v>0</v>
      </c>
      <c r="P23">
        <v>3</v>
      </c>
      <c r="AA23">
        <f>IF(P23=1,$O$3,IF(P23=2,$O$4,$O$5))</f>
        <v>0</v>
      </c>
    </row>
    <row r="24" spans="1:27">
      <c r="A24" t="s">
        <v>173</v>
      </c>
      <c r="E24" s="23" t="s">
        <v>170</v>
      </c>
    </row>
    <row r="25" spans="1:27">
      <c r="A25" t="s">
        <v>174</v>
      </c>
      <c r="E25" s="28" t="s">
        <v>2131</v>
      </c>
    </row>
    <row r="26" spans="1:27">
      <c r="A26" t="s">
        <v>176</v>
      </c>
      <c r="E26" s="23" t="s">
        <v>170</v>
      </c>
    </row>
    <row r="27" spans="1:27">
      <c r="A27" t="s">
        <v>168</v>
      </c>
      <c r="B27">
        <v>4</v>
      </c>
      <c r="C27" s="22" t="s">
        <v>10069</v>
      </c>
      <c r="D27" t="s">
        <v>170</v>
      </c>
      <c r="E27" s="23" t="s">
        <v>10070</v>
      </c>
      <c r="F27" s="24" t="s">
        <v>182</v>
      </c>
      <c r="G27" s="25">
        <v>1</v>
      </c>
      <c r="H27" s="24">
        <v>0</v>
      </c>
      <c r="I27" s="26">
        <f>ROUND(G27*H27,P4)</f>
        <v>0</v>
      </c>
      <c r="L27" s="26">
        <v>0</v>
      </c>
      <c r="M27" s="20">
        <f>ROUND(G27*L27,P4)</f>
        <v>0</v>
      </c>
      <c r="N27" s="21" t="s">
        <v>170</v>
      </c>
      <c r="O27" s="27">
        <f>M27*AA27</f>
        <v>0</v>
      </c>
      <c r="P27">
        <v>3</v>
      </c>
      <c r="AA27">
        <f>IF(P27=1,$O$3,IF(P27=2,$O$4,$O$5))</f>
        <v>0</v>
      </c>
    </row>
    <row r="28" spans="1:27">
      <c r="A28" t="s">
        <v>173</v>
      </c>
      <c r="E28" s="23" t="s">
        <v>170</v>
      </c>
    </row>
    <row r="29" spans="1:27">
      <c r="A29" t="s">
        <v>174</v>
      </c>
      <c r="E29" s="28" t="s">
        <v>183</v>
      </c>
    </row>
    <row r="30" spans="1:27">
      <c r="A30" t="s">
        <v>176</v>
      </c>
      <c r="E30" s="23" t="s">
        <v>170</v>
      </c>
    </row>
    <row r="31" spans="1:27">
      <c r="A31" t="s">
        <v>168</v>
      </c>
      <c r="B31">
        <v>5</v>
      </c>
      <c r="C31" s="22" t="s">
        <v>10071</v>
      </c>
      <c r="D31" t="s">
        <v>170</v>
      </c>
      <c r="E31" s="23" t="s">
        <v>10072</v>
      </c>
      <c r="F31" s="24" t="s">
        <v>182</v>
      </c>
      <c r="G31" s="25">
        <v>1</v>
      </c>
      <c r="H31" s="24">
        <v>0</v>
      </c>
      <c r="I31" s="26">
        <f>ROUND(G31*H31,P4)</f>
        <v>0</v>
      </c>
      <c r="L31" s="26">
        <v>0</v>
      </c>
      <c r="M31" s="20">
        <f>ROUND(G31*L31,P4)</f>
        <v>0</v>
      </c>
      <c r="N31" s="21" t="s">
        <v>170</v>
      </c>
      <c r="O31" s="27">
        <f>M31*AA31</f>
        <v>0</v>
      </c>
      <c r="P31">
        <v>3</v>
      </c>
      <c r="AA31">
        <f>IF(P31=1,$O$3,IF(P31=2,$O$4,$O$5))</f>
        <v>0</v>
      </c>
    </row>
    <row r="32" spans="1:27">
      <c r="A32" t="s">
        <v>173</v>
      </c>
      <c r="E32" s="23" t="s">
        <v>170</v>
      </c>
    </row>
    <row r="33" spans="1:27">
      <c r="A33" t="s">
        <v>174</v>
      </c>
      <c r="E33" s="28" t="s">
        <v>183</v>
      </c>
    </row>
    <row r="34" spans="1:27">
      <c r="A34" t="s">
        <v>176</v>
      </c>
      <c r="E34" s="23" t="s">
        <v>170</v>
      </c>
    </row>
    <row r="35" spans="1:27">
      <c r="A35" t="s">
        <v>165</v>
      </c>
      <c r="C35" s="18" t="s">
        <v>745</v>
      </c>
      <c r="E35" s="19" t="s">
        <v>10073</v>
      </c>
      <c r="L35" s="20">
        <f>SUMIFS(L36:L55,A36:A55,"P")</f>
        <v>0</v>
      </c>
      <c r="M35" s="20">
        <f>SUMIFS(M36:M55,A36:A55,"P")</f>
        <v>0</v>
      </c>
      <c r="N35" s="21"/>
    </row>
    <row r="36" spans="1:27" ht="26.45">
      <c r="A36" t="s">
        <v>168</v>
      </c>
      <c r="B36">
        <v>6</v>
      </c>
      <c r="C36" s="22" t="s">
        <v>874</v>
      </c>
      <c r="D36" t="s">
        <v>170</v>
      </c>
      <c r="E36" s="23" t="s">
        <v>875</v>
      </c>
      <c r="F36" s="24" t="s">
        <v>317</v>
      </c>
      <c r="G36" s="25">
        <v>125</v>
      </c>
      <c r="H36" s="24">
        <v>0</v>
      </c>
      <c r="I36" s="26">
        <f>ROUND(G36*H36,P4)</f>
        <v>0</v>
      </c>
      <c r="L36" s="26">
        <v>0</v>
      </c>
      <c r="M36" s="20">
        <f>ROUND(G36*L36,P4)</f>
        <v>0</v>
      </c>
      <c r="N36" s="21" t="s">
        <v>170</v>
      </c>
      <c r="O36" s="27">
        <f>M36*AA36</f>
        <v>0</v>
      </c>
      <c r="P36">
        <v>3</v>
      </c>
      <c r="AA36">
        <f>IF(P36=1,$O$3,IF(P36=2,$O$4,$O$5))</f>
        <v>0</v>
      </c>
    </row>
    <row r="37" spans="1:27">
      <c r="A37" t="s">
        <v>173</v>
      </c>
      <c r="E37" s="23" t="s">
        <v>170</v>
      </c>
    </row>
    <row r="38" spans="1:27">
      <c r="A38" t="s">
        <v>174</v>
      </c>
      <c r="E38" s="28" t="s">
        <v>4095</v>
      </c>
    </row>
    <row r="39" spans="1:27">
      <c r="A39" t="s">
        <v>176</v>
      </c>
      <c r="E39" s="23" t="s">
        <v>170</v>
      </c>
    </row>
    <row r="40" spans="1:27">
      <c r="A40" t="s">
        <v>168</v>
      </c>
      <c r="B40">
        <v>7</v>
      </c>
      <c r="C40" s="22" t="s">
        <v>2152</v>
      </c>
      <c r="D40" t="s">
        <v>170</v>
      </c>
      <c r="E40" s="23" t="s">
        <v>2153</v>
      </c>
      <c r="F40" s="24" t="s">
        <v>236</v>
      </c>
      <c r="G40" s="25">
        <v>50</v>
      </c>
      <c r="H40" s="24">
        <v>0</v>
      </c>
      <c r="I40" s="26">
        <f>ROUND(G40*H40,P4)</f>
        <v>0</v>
      </c>
      <c r="L40" s="26">
        <v>0</v>
      </c>
      <c r="M40" s="20">
        <f>ROUND(G40*L40,P4)</f>
        <v>0</v>
      </c>
      <c r="N40" s="21" t="s">
        <v>192</v>
      </c>
      <c r="O40" s="27">
        <f>M40*AA40</f>
        <v>0</v>
      </c>
      <c r="P40">
        <v>3</v>
      </c>
      <c r="AA40">
        <f>IF(P40=1,$O$3,IF(P40=2,$O$4,$O$5))</f>
        <v>0</v>
      </c>
    </row>
    <row r="41" spans="1:27">
      <c r="A41" t="s">
        <v>173</v>
      </c>
      <c r="E41" s="23" t="s">
        <v>170</v>
      </c>
    </row>
    <row r="42" spans="1:27">
      <c r="A42" t="s">
        <v>174</v>
      </c>
      <c r="E42" s="28" t="s">
        <v>334</v>
      </c>
    </row>
    <row r="43" spans="1:27">
      <c r="A43" t="s">
        <v>176</v>
      </c>
      <c r="E43" s="23" t="s">
        <v>170</v>
      </c>
    </row>
    <row r="44" spans="1:27">
      <c r="A44" t="s">
        <v>168</v>
      </c>
      <c r="B44">
        <v>8</v>
      </c>
      <c r="C44" s="22" t="s">
        <v>10074</v>
      </c>
      <c r="D44" t="s">
        <v>170</v>
      </c>
      <c r="E44" s="23" t="s">
        <v>10075</v>
      </c>
      <c r="F44" s="24" t="s">
        <v>188</v>
      </c>
      <c r="G44" s="25">
        <v>5</v>
      </c>
      <c r="H44" s="24">
        <v>0</v>
      </c>
      <c r="I44" s="26">
        <f>ROUND(G44*H44,P4)</f>
        <v>0</v>
      </c>
      <c r="L44" s="26">
        <v>0</v>
      </c>
      <c r="M44" s="20">
        <f>ROUND(G44*L44,P4)</f>
        <v>0</v>
      </c>
      <c r="N44" s="21" t="s">
        <v>170</v>
      </c>
      <c r="O44" s="27">
        <f>M44*AA44</f>
        <v>0</v>
      </c>
      <c r="P44">
        <v>3</v>
      </c>
      <c r="AA44">
        <f>IF(P44=1,$O$3,IF(P44=2,$O$4,$O$5))</f>
        <v>0</v>
      </c>
    </row>
    <row r="45" spans="1:27">
      <c r="A45" t="s">
        <v>173</v>
      </c>
      <c r="E45" s="23" t="s">
        <v>170</v>
      </c>
    </row>
    <row r="46" spans="1:27">
      <c r="A46" t="s">
        <v>174</v>
      </c>
      <c r="E46" s="28" t="s">
        <v>757</v>
      </c>
    </row>
    <row r="47" spans="1:27">
      <c r="A47" t="s">
        <v>176</v>
      </c>
      <c r="E47" s="23" t="s">
        <v>170</v>
      </c>
    </row>
    <row r="48" spans="1:27" ht="26.45">
      <c r="A48" t="s">
        <v>168</v>
      </c>
      <c r="B48">
        <v>9</v>
      </c>
      <c r="C48" s="22" t="s">
        <v>10076</v>
      </c>
      <c r="D48" t="s">
        <v>170</v>
      </c>
      <c r="E48" s="23" t="s">
        <v>10077</v>
      </c>
      <c r="F48" s="24" t="s">
        <v>218</v>
      </c>
      <c r="G48" s="25">
        <v>20</v>
      </c>
      <c r="H48" s="24">
        <v>0</v>
      </c>
      <c r="I48" s="26">
        <f>ROUND(G48*H48,P4)</f>
        <v>0</v>
      </c>
      <c r="L48" s="26">
        <v>0</v>
      </c>
      <c r="M48" s="20">
        <f>ROUND(G48*L48,P4)</f>
        <v>0</v>
      </c>
      <c r="N48" s="21" t="s">
        <v>192</v>
      </c>
      <c r="O48" s="27">
        <f>M48*AA48</f>
        <v>0</v>
      </c>
      <c r="P48">
        <v>3</v>
      </c>
      <c r="AA48">
        <f>IF(P48=1,$O$3,IF(P48=2,$O$4,$O$5))</f>
        <v>0</v>
      </c>
    </row>
    <row r="49" spans="1:27">
      <c r="A49" t="s">
        <v>173</v>
      </c>
      <c r="E49" s="23" t="s">
        <v>170</v>
      </c>
    </row>
    <row r="50" spans="1:27">
      <c r="A50" t="s">
        <v>174</v>
      </c>
      <c r="E50" s="28" t="s">
        <v>237</v>
      </c>
    </row>
    <row r="51" spans="1:27">
      <c r="A51" t="s">
        <v>176</v>
      </c>
      <c r="E51" s="23" t="s">
        <v>170</v>
      </c>
    </row>
    <row r="52" spans="1:27" ht="26.45">
      <c r="A52" t="s">
        <v>168</v>
      </c>
      <c r="B52">
        <v>10</v>
      </c>
      <c r="C52" s="22" t="s">
        <v>10078</v>
      </c>
      <c r="D52" t="s">
        <v>170</v>
      </c>
      <c r="E52" s="23" t="s">
        <v>10079</v>
      </c>
      <c r="F52" s="24" t="s">
        <v>182</v>
      </c>
      <c r="G52" s="25">
        <v>1</v>
      </c>
      <c r="H52" s="24">
        <v>0</v>
      </c>
      <c r="I52" s="26">
        <f>ROUND(G52*H52,P4)</f>
        <v>0</v>
      </c>
      <c r="L52" s="26">
        <v>0</v>
      </c>
      <c r="M52" s="20">
        <f>ROUND(G52*L52,P4)</f>
        <v>0</v>
      </c>
      <c r="N52" s="21" t="s">
        <v>170</v>
      </c>
      <c r="O52" s="27">
        <f>M52*AA52</f>
        <v>0</v>
      </c>
      <c r="P52">
        <v>3</v>
      </c>
      <c r="AA52">
        <f>IF(P52=1,$O$3,IF(P52=2,$O$4,$O$5))</f>
        <v>0</v>
      </c>
    </row>
    <row r="53" spans="1:27">
      <c r="A53" t="s">
        <v>173</v>
      </c>
      <c r="E53" s="23" t="s">
        <v>170</v>
      </c>
    </row>
    <row r="54" spans="1:27">
      <c r="A54" t="s">
        <v>174</v>
      </c>
      <c r="E54" s="28" t="s">
        <v>183</v>
      </c>
    </row>
    <row r="55" spans="1:27">
      <c r="A55" t="s">
        <v>176</v>
      </c>
      <c r="E55" s="23" t="s">
        <v>170</v>
      </c>
    </row>
    <row r="56" spans="1:27">
      <c r="A56" t="s">
        <v>165</v>
      </c>
      <c r="C56" s="18" t="s">
        <v>184</v>
      </c>
      <c r="E56" s="19" t="s">
        <v>889</v>
      </c>
      <c r="L56" s="20">
        <f>SUMIFS(L57:L64,A57:A64,"P")</f>
        <v>0</v>
      </c>
      <c r="M56" s="20">
        <f>SUMIFS(M57:M64,A57:A64,"P")</f>
        <v>0</v>
      </c>
      <c r="N56" s="21"/>
    </row>
    <row r="57" spans="1:27">
      <c r="A57" t="s">
        <v>168</v>
      </c>
      <c r="B57">
        <v>11</v>
      </c>
      <c r="C57" s="22" t="s">
        <v>10080</v>
      </c>
      <c r="D57" t="s">
        <v>170</v>
      </c>
      <c r="E57" s="23" t="s">
        <v>245</v>
      </c>
      <c r="F57" s="24" t="s">
        <v>188</v>
      </c>
      <c r="G57" s="25">
        <v>1</v>
      </c>
      <c r="H57" s="24">
        <v>0</v>
      </c>
      <c r="I57" s="26">
        <f>ROUND(G57*H57,P4)</f>
        <v>0</v>
      </c>
      <c r="L57" s="26">
        <v>0</v>
      </c>
      <c r="M57" s="20">
        <f>ROUND(G57*L57,P4)</f>
        <v>0</v>
      </c>
      <c r="N57" s="21" t="s">
        <v>170</v>
      </c>
      <c r="O57" s="27">
        <f>M57*AA57</f>
        <v>0</v>
      </c>
      <c r="P57">
        <v>3</v>
      </c>
      <c r="AA57">
        <f>IF(P57=1,$O$3,IF(P57=2,$O$4,$O$5))</f>
        <v>0</v>
      </c>
    </row>
    <row r="58" spans="1:27">
      <c r="A58" t="s">
        <v>173</v>
      </c>
      <c r="E58" s="23" t="s">
        <v>170</v>
      </c>
    </row>
    <row r="59" spans="1:27">
      <c r="A59" t="s">
        <v>174</v>
      </c>
      <c r="E59" s="28" t="s">
        <v>183</v>
      </c>
    </row>
    <row r="60" spans="1:27">
      <c r="A60" t="s">
        <v>176</v>
      </c>
      <c r="E60" s="23" t="s">
        <v>170</v>
      </c>
    </row>
    <row r="61" spans="1:27">
      <c r="A61" t="s">
        <v>168</v>
      </c>
      <c r="B61">
        <v>12</v>
      </c>
      <c r="C61" s="22" t="s">
        <v>10081</v>
      </c>
      <c r="D61" t="s">
        <v>170</v>
      </c>
      <c r="E61" s="23" t="s">
        <v>458</v>
      </c>
      <c r="F61" s="24" t="s">
        <v>188</v>
      </c>
      <c r="G61" s="25">
        <v>1</v>
      </c>
      <c r="H61" s="24">
        <v>0</v>
      </c>
      <c r="I61" s="26">
        <f>ROUND(G61*H61,P4)</f>
        <v>0</v>
      </c>
      <c r="L61" s="26">
        <v>0</v>
      </c>
      <c r="M61" s="20">
        <f>ROUND(G61*L61,P4)</f>
        <v>0</v>
      </c>
      <c r="N61" s="21" t="s">
        <v>170</v>
      </c>
      <c r="O61" s="27">
        <f>M61*AA61</f>
        <v>0</v>
      </c>
      <c r="P61">
        <v>3</v>
      </c>
      <c r="AA61">
        <f>IF(P61=1,$O$3,IF(P61=2,$O$4,$O$5))</f>
        <v>0</v>
      </c>
    </row>
    <row r="62" spans="1:27">
      <c r="A62" t="s">
        <v>173</v>
      </c>
      <c r="E62" s="23" t="s">
        <v>170</v>
      </c>
    </row>
    <row r="63" spans="1:27">
      <c r="A63" t="s">
        <v>174</v>
      </c>
      <c r="E63" s="28" t="s">
        <v>183</v>
      </c>
    </row>
    <row r="64" spans="1:27">
      <c r="A64" t="s">
        <v>176</v>
      </c>
      <c r="E64" s="23" t="s">
        <v>170</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 right="0" top="0" bottom="0" header="0" footer="0"/>
  <pageSetup fitToHeight="0"/>
  <drawing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pageSetUpPr fitToPage="1"/>
  </sheetPr>
  <dimension ref="A1:AA149"/>
  <sheetViews>
    <sheetView workbookViewId="0"/>
  </sheetViews>
  <sheetFormatPr defaultRowHeight="13.15"/>
  <cols>
    <col min="1" max="1" width="8.85546875" hidden="1"/>
    <col min="2" max="2" width="11.5703125" customWidth="1"/>
    <col min="3" max="3" width="14.28515625" customWidth="1"/>
    <col min="5" max="5" width="71.28515625" customWidth="1"/>
    <col min="6" max="6" width="11.5703125" customWidth="1"/>
    <col min="7" max="9" width="16.28515625" customWidth="1"/>
    <col min="10" max="11" width="8.85546875" hidden="1"/>
    <col min="12" max="14" width="16.28515625" customWidth="1"/>
    <col min="15" max="17" width="8.85546875" hidden="1"/>
    <col min="19" max="19" width="31" customWidth="1"/>
    <col min="27" max="27" width="8.85546875" hidden="1"/>
  </cols>
  <sheetData>
    <row r="1" spans="1:27" ht="36.950000000000003" customHeight="1">
      <c r="A1" s="13" t="s">
        <v>143</v>
      </c>
      <c r="B1" s="1"/>
      <c r="C1" s="29"/>
      <c r="D1" s="1"/>
      <c r="E1" s="1"/>
      <c r="F1" s="1"/>
      <c r="G1" s="1"/>
      <c r="H1" s="1"/>
      <c r="I1" s="1"/>
      <c r="J1" s="1"/>
      <c r="K1" s="1"/>
      <c r="L1" s="1"/>
      <c r="M1" s="1"/>
      <c r="N1" s="1"/>
      <c r="P1">
        <v>3</v>
      </c>
    </row>
    <row r="2" spans="1:27" ht="19.899999999999999" customHeight="1">
      <c r="A2" s="13"/>
      <c r="B2" s="1"/>
      <c r="C2" s="29"/>
      <c r="D2" s="1"/>
      <c r="E2" s="1"/>
      <c r="F2" s="1"/>
      <c r="G2" s="1"/>
      <c r="H2" s="1"/>
      <c r="I2" s="1"/>
      <c r="J2" s="1"/>
      <c r="K2" s="1"/>
      <c r="L2" s="1"/>
      <c r="M2" s="1"/>
      <c r="N2" s="1"/>
    </row>
    <row r="3" spans="1:27" ht="33.950000000000003" customHeight="1">
      <c r="A3" s="13" t="s">
        <v>144</v>
      </c>
      <c r="B3" s="14" t="s">
        <v>145</v>
      </c>
      <c r="C3" s="33" t="s">
        <v>1</v>
      </c>
      <c r="D3" s="29"/>
      <c r="E3" s="34" t="s">
        <v>2</v>
      </c>
      <c r="F3" s="29"/>
      <c r="G3" s="29"/>
      <c r="H3" s="29"/>
      <c r="L3" s="15" t="s">
        <v>103</v>
      </c>
      <c r="M3" s="16">
        <f>Rekapitulace!C56</f>
        <v>0</v>
      </c>
      <c r="N3" s="3" t="s">
        <v>3</v>
      </c>
      <c r="O3">
        <v>0</v>
      </c>
      <c r="P3">
        <v>2</v>
      </c>
    </row>
    <row r="4" spans="1:27" ht="33.950000000000003" customHeight="1">
      <c r="A4" s="13" t="s">
        <v>146</v>
      </c>
      <c r="B4" s="14" t="s">
        <v>147</v>
      </c>
      <c r="C4" s="33" t="s">
        <v>103</v>
      </c>
      <c r="D4" s="29"/>
      <c r="E4" s="34" t="s">
        <v>104</v>
      </c>
      <c r="F4" s="29"/>
      <c r="G4" s="29"/>
      <c r="H4" s="29"/>
      <c r="O4">
        <v>0.12</v>
      </c>
      <c r="P4">
        <v>2</v>
      </c>
    </row>
    <row r="5" spans="1:27">
      <c r="A5" s="35" t="s">
        <v>148</v>
      </c>
      <c r="B5" s="35" t="s">
        <v>149</v>
      </c>
      <c r="C5" s="35" t="s">
        <v>150</v>
      </c>
      <c r="D5" s="35" t="s">
        <v>151</v>
      </c>
      <c r="E5" s="35" t="s">
        <v>152</v>
      </c>
      <c r="F5" s="35" t="s">
        <v>153</v>
      </c>
      <c r="G5" s="35" t="s">
        <v>154</v>
      </c>
      <c r="H5" s="35" t="s">
        <v>155</v>
      </c>
      <c r="I5" s="35" t="s">
        <v>156</v>
      </c>
      <c r="J5" s="17"/>
      <c r="K5" s="17"/>
      <c r="L5" s="35" t="s">
        <v>157</v>
      </c>
      <c r="M5" s="36"/>
      <c r="N5" s="35" t="s">
        <v>158</v>
      </c>
      <c r="O5">
        <v>0.21</v>
      </c>
    </row>
    <row r="6" spans="1:27">
      <c r="A6" s="35"/>
      <c r="B6" s="35"/>
      <c r="C6" s="35"/>
      <c r="D6" s="35"/>
      <c r="E6" s="35"/>
      <c r="F6" s="35"/>
      <c r="G6" s="35"/>
      <c r="H6" s="35"/>
      <c r="I6" s="35"/>
      <c r="J6" s="35" t="s">
        <v>159</v>
      </c>
      <c r="K6" s="36"/>
      <c r="L6" s="36"/>
      <c r="M6" s="36"/>
      <c r="N6" s="35"/>
    </row>
    <row r="7" spans="1:27" ht="26.45">
      <c r="A7" s="35"/>
      <c r="B7" s="35"/>
      <c r="C7" s="35"/>
      <c r="D7" s="35"/>
      <c r="E7" s="35"/>
      <c r="F7" s="35"/>
      <c r="G7" s="35"/>
      <c r="H7" s="35"/>
      <c r="I7" s="35"/>
      <c r="J7" s="6" t="s">
        <v>160</v>
      </c>
      <c r="K7" s="6" t="s">
        <v>161</v>
      </c>
      <c r="L7" s="6" t="s">
        <v>160</v>
      </c>
      <c r="M7" s="6" t="s">
        <v>161</v>
      </c>
      <c r="N7" s="35"/>
      <c r="S7" t="s">
        <v>162</v>
      </c>
      <c r="T7">
        <f>COUNTIFS(L8:L150,"=0",A8:A150,"P")+COUNTIFS(L8:L150,"",A8:A150,"P")+SUM(Q8:Q150)</f>
        <v>0</v>
      </c>
    </row>
    <row r="8" spans="1:27" ht="26.45">
      <c r="A8" t="s">
        <v>163</v>
      </c>
      <c r="C8" s="18" t="s">
        <v>10082</v>
      </c>
      <c r="E8" s="19" t="s">
        <v>119</v>
      </c>
      <c r="L8" s="20">
        <f>L9+L22+L27+L108+L141</f>
        <v>0</v>
      </c>
      <c r="M8" s="20">
        <f>M9+M22+M27+M108+M141</f>
        <v>0</v>
      </c>
      <c r="N8" s="21"/>
    </row>
    <row r="9" spans="1:27">
      <c r="A9" t="s">
        <v>165</v>
      </c>
      <c r="C9" s="18" t="s">
        <v>2085</v>
      </c>
      <c r="E9" s="19" t="s">
        <v>2343</v>
      </c>
      <c r="L9" s="20">
        <f>SUMIFS(L10:L21,A10:A21,"P")</f>
        <v>0</v>
      </c>
      <c r="M9" s="20">
        <f>SUMIFS(M10:M21,A10:A21,"P")</f>
        <v>0</v>
      </c>
      <c r="N9" s="21"/>
    </row>
    <row r="10" spans="1:27">
      <c r="A10" t="s">
        <v>168</v>
      </c>
      <c r="B10">
        <v>1</v>
      </c>
      <c r="C10" s="22" t="s">
        <v>9736</v>
      </c>
      <c r="D10" t="s">
        <v>170</v>
      </c>
      <c r="E10" s="23" t="s">
        <v>9737</v>
      </c>
      <c r="F10" s="24" t="s">
        <v>9738</v>
      </c>
      <c r="G10" s="25">
        <v>2</v>
      </c>
      <c r="H10" s="24">
        <v>0</v>
      </c>
      <c r="I10" s="26">
        <f>ROUND(G10*H10,P4)</f>
        <v>0</v>
      </c>
      <c r="L10" s="26">
        <v>0</v>
      </c>
      <c r="M10" s="20">
        <f>ROUND(G10*L10,P4)</f>
        <v>0</v>
      </c>
      <c r="N10" s="21" t="s">
        <v>192</v>
      </c>
      <c r="O10" s="27">
        <f>M10*AA10</f>
        <v>0</v>
      </c>
      <c r="P10">
        <v>3</v>
      </c>
      <c r="AA10">
        <f>IF(P10=1,$O$3,IF(P10=2,$O$4,$O$5))</f>
        <v>0</v>
      </c>
    </row>
    <row r="11" spans="1:27">
      <c r="A11" t="s">
        <v>173</v>
      </c>
      <c r="E11" s="23" t="s">
        <v>170</v>
      </c>
    </row>
    <row r="12" spans="1:27">
      <c r="A12" t="s">
        <v>174</v>
      </c>
      <c r="E12" s="28" t="s">
        <v>231</v>
      </c>
    </row>
    <row r="13" spans="1:27" ht="224.45">
      <c r="A13" t="s">
        <v>176</v>
      </c>
      <c r="E13" s="23" t="s">
        <v>10083</v>
      </c>
    </row>
    <row r="14" spans="1:27">
      <c r="A14" t="s">
        <v>168</v>
      </c>
      <c r="B14">
        <v>2</v>
      </c>
      <c r="C14" s="22" t="s">
        <v>10084</v>
      </c>
      <c r="D14" t="s">
        <v>170</v>
      </c>
      <c r="E14" s="23" t="s">
        <v>10085</v>
      </c>
      <c r="F14" s="24" t="s">
        <v>236</v>
      </c>
      <c r="G14" s="25">
        <v>4</v>
      </c>
      <c r="H14" s="24">
        <v>0</v>
      </c>
      <c r="I14" s="26">
        <f>ROUND(G14*H14,P4)</f>
        <v>0</v>
      </c>
      <c r="L14" s="26">
        <v>0</v>
      </c>
      <c r="M14" s="20">
        <f>ROUND(G14*L14,P4)</f>
        <v>0</v>
      </c>
      <c r="N14" s="21" t="s">
        <v>192</v>
      </c>
      <c r="O14" s="27">
        <f>M14*AA14</f>
        <v>0</v>
      </c>
      <c r="P14">
        <v>3</v>
      </c>
      <c r="AA14">
        <f>IF(P14=1,$O$3,IF(P14=2,$O$4,$O$5))</f>
        <v>0</v>
      </c>
    </row>
    <row r="15" spans="1:27">
      <c r="A15" t="s">
        <v>173</v>
      </c>
      <c r="E15" s="23" t="s">
        <v>170</v>
      </c>
    </row>
    <row r="16" spans="1:27">
      <c r="A16" t="s">
        <v>174</v>
      </c>
      <c r="E16" s="28" t="s">
        <v>549</v>
      </c>
    </row>
    <row r="17" spans="1:27" ht="39.6">
      <c r="A17" t="s">
        <v>176</v>
      </c>
      <c r="E17" s="23" t="s">
        <v>10086</v>
      </c>
    </row>
    <row r="18" spans="1:27" ht="26.45">
      <c r="A18" t="s">
        <v>168</v>
      </c>
      <c r="B18">
        <v>3</v>
      </c>
      <c r="C18" s="22" t="s">
        <v>10087</v>
      </c>
      <c r="D18" t="s">
        <v>170</v>
      </c>
      <c r="E18" s="23" t="s">
        <v>10088</v>
      </c>
      <c r="F18" s="24" t="s">
        <v>218</v>
      </c>
      <c r="G18" s="25">
        <v>5</v>
      </c>
      <c r="H18" s="24">
        <v>0</v>
      </c>
      <c r="I18" s="26">
        <f>ROUND(G18*H18,P4)</f>
        <v>0</v>
      </c>
      <c r="L18" s="26">
        <v>0</v>
      </c>
      <c r="M18" s="20">
        <f>ROUND(G18*L18,P4)</f>
        <v>0</v>
      </c>
      <c r="N18" s="21" t="s">
        <v>192</v>
      </c>
      <c r="O18" s="27">
        <f>M18*AA18</f>
        <v>0</v>
      </c>
      <c r="P18">
        <v>3</v>
      </c>
      <c r="AA18">
        <f>IF(P18=1,$O$3,IF(P18=2,$O$4,$O$5))</f>
        <v>0</v>
      </c>
    </row>
    <row r="19" spans="1:27">
      <c r="A19" t="s">
        <v>173</v>
      </c>
      <c r="E19" s="23" t="s">
        <v>170</v>
      </c>
    </row>
    <row r="20" spans="1:27">
      <c r="A20" t="s">
        <v>174</v>
      </c>
      <c r="E20" s="28" t="s">
        <v>757</v>
      </c>
    </row>
    <row r="21" spans="1:27" ht="79.150000000000006">
      <c r="A21" t="s">
        <v>176</v>
      </c>
      <c r="E21" s="23" t="s">
        <v>10089</v>
      </c>
    </row>
    <row r="22" spans="1:27">
      <c r="A22" t="s">
        <v>165</v>
      </c>
      <c r="C22" s="18" t="s">
        <v>2103</v>
      </c>
      <c r="E22" s="19" t="s">
        <v>10090</v>
      </c>
      <c r="L22" s="20">
        <f>SUMIFS(L23:L26,A23:A26,"P")</f>
        <v>0</v>
      </c>
      <c r="M22" s="20">
        <f>SUMIFS(M23:M26,A23:A26,"P")</f>
        <v>0</v>
      </c>
      <c r="N22" s="21"/>
    </row>
    <row r="23" spans="1:27">
      <c r="A23" t="s">
        <v>168</v>
      </c>
      <c r="B23">
        <v>4</v>
      </c>
      <c r="C23" s="22" t="s">
        <v>10091</v>
      </c>
      <c r="D23" t="s">
        <v>170</v>
      </c>
      <c r="E23" s="23" t="s">
        <v>10092</v>
      </c>
      <c r="F23" s="24" t="s">
        <v>218</v>
      </c>
      <c r="G23" s="25">
        <v>4</v>
      </c>
      <c r="H23" s="24">
        <v>0</v>
      </c>
      <c r="I23" s="26">
        <f>ROUND(G23*H23,P4)</f>
        <v>0</v>
      </c>
      <c r="L23" s="26">
        <v>0</v>
      </c>
      <c r="M23" s="20">
        <f>ROUND(G23*L23,P4)</f>
        <v>0</v>
      </c>
      <c r="N23" s="21" t="s">
        <v>192</v>
      </c>
      <c r="O23" s="27">
        <f>M23*AA23</f>
        <v>0</v>
      </c>
      <c r="P23">
        <v>3</v>
      </c>
      <c r="AA23">
        <f>IF(P23=1,$O$3,IF(P23=2,$O$4,$O$5))</f>
        <v>0</v>
      </c>
    </row>
    <row r="24" spans="1:27">
      <c r="A24" t="s">
        <v>173</v>
      </c>
      <c r="E24" s="23" t="s">
        <v>170</v>
      </c>
    </row>
    <row r="25" spans="1:27">
      <c r="A25" t="s">
        <v>174</v>
      </c>
      <c r="E25" s="28" t="s">
        <v>549</v>
      </c>
    </row>
    <row r="26" spans="1:27" ht="66">
      <c r="A26" t="s">
        <v>176</v>
      </c>
      <c r="E26" s="23" t="s">
        <v>10093</v>
      </c>
    </row>
    <row r="27" spans="1:27">
      <c r="A27" t="s">
        <v>165</v>
      </c>
      <c r="C27" s="18" t="s">
        <v>2111</v>
      </c>
      <c r="E27" s="19" t="s">
        <v>10094</v>
      </c>
      <c r="L27" s="20">
        <f>SUMIFS(L28:L107,A28:A107,"P")</f>
        <v>0</v>
      </c>
      <c r="M27" s="20">
        <f>SUMIFS(M28:M107,A28:A107,"P")</f>
        <v>0</v>
      </c>
      <c r="N27" s="21"/>
    </row>
    <row r="28" spans="1:27">
      <c r="A28" t="s">
        <v>168</v>
      </c>
      <c r="B28">
        <v>5</v>
      </c>
      <c r="C28" s="22" t="s">
        <v>10095</v>
      </c>
      <c r="D28" t="s">
        <v>170</v>
      </c>
      <c r="E28" s="23" t="s">
        <v>10096</v>
      </c>
      <c r="F28" s="24" t="s">
        <v>218</v>
      </c>
      <c r="G28" s="25">
        <v>4</v>
      </c>
      <c r="H28" s="24">
        <v>0</v>
      </c>
      <c r="I28" s="26">
        <f>ROUND(G28*H28,P4)</f>
        <v>0</v>
      </c>
      <c r="L28" s="26">
        <v>0</v>
      </c>
      <c r="M28" s="20">
        <f>ROUND(G28*L28,P4)</f>
        <v>0</v>
      </c>
      <c r="N28" s="21" t="s">
        <v>192</v>
      </c>
      <c r="O28" s="27">
        <f>M28*AA28</f>
        <v>0</v>
      </c>
      <c r="P28">
        <v>3</v>
      </c>
      <c r="AA28">
        <f>IF(P28=1,$O$3,IF(P28=2,$O$4,$O$5))</f>
        <v>0</v>
      </c>
    </row>
    <row r="29" spans="1:27">
      <c r="A29" t="s">
        <v>173</v>
      </c>
      <c r="E29" s="23" t="s">
        <v>170</v>
      </c>
    </row>
    <row r="30" spans="1:27">
      <c r="A30" t="s">
        <v>174</v>
      </c>
      <c r="E30" s="28" t="s">
        <v>549</v>
      </c>
    </row>
    <row r="31" spans="1:27" ht="66">
      <c r="A31" t="s">
        <v>176</v>
      </c>
      <c r="E31" s="23" t="s">
        <v>10097</v>
      </c>
    </row>
    <row r="32" spans="1:27" ht="26.45">
      <c r="A32" t="s">
        <v>168</v>
      </c>
      <c r="B32">
        <v>6</v>
      </c>
      <c r="C32" s="22" t="s">
        <v>10098</v>
      </c>
      <c r="D32" t="s">
        <v>170</v>
      </c>
      <c r="E32" s="23" t="s">
        <v>10099</v>
      </c>
      <c r="F32" s="24" t="s">
        <v>218</v>
      </c>
      <c r="G32" s="25">
        <v>2</v>
      </c>
      <c r="H32" s="24">
        <v>0</v>
      </c>
      <c r="I32" s="26">
        <f>ROUND(G32*H32,P4)</f>
        <v>0</v>
      </c>
      <c r="L32" s="26">
        <v>0</v>
      </c>
      <c r="M32" s="20">
        <f>ROUND(G32*L32,P4)</f>
        <v>0</v>
      </c>
      <c r="N32" s="21" t="s">
        <v>192</v>
      </c>
      <c r="O32" s="27">
        <f>M32*AA32</f>
        <v>0</v>
      </c>
      <c r="P32">
        <v>3</v>
      </c>
      <c r="AA32">
        <f>IF(P32=1,$O$3,IF(P32=2,$O$4,$O$5))</f>
        <v>0</v>
      </c>
    </row>
    <row r="33" spans="1:27">
      <c r="A33" t="s">
        <v>173</v>
      </c>
      <c r="E33" s="23" t="s">
        <v>170</v>
      </c>
    </row>
    <row r="34" spans="1:27">
      <c r="A34" t="s">
        <v>174</v>
      </c>
      <c r="E34" s="28" t="s">
        <v>231</v>
      </c>
    </row>
    <row r="35" spans="1:27" ht="39.6">
      <c r="A35" t="s">
        <v>176</v>
      </c>
      <c r="E35" s="23" t="s">
        <v>10100</v>
      </c>
    </row>
    <row r="36" spans="1:27" ht="26.45">
      <c r="A36" t="s">
        <v>168</v>
      </c>
      <c r="B36">
        <v>7</v>
      </c>
      <c r="C36" s="22" t="s">
        <v>10101</v>
      </c>
      <c r="D36" t="s">
        <v>170</v>
      </c>
      <c r="E36" s="23" t="s">
        <v>10102</v>
      </c>
      <c r="F36" s="24" t="s">
        <v>218</v>
      </c>
      <c r="G36" s="25">
        <v>2</v>
      </c>
      <c r="H36" s="24">
        <v>0</v>
      </c>
      <c r="I36" s="26">
        <f>ROUND(G36*H36,P4)</f>
        <v>0</v>
      </c>
      <c r="L36" s="26">
        <v>0</v>
      </c>
      <c r="M36" s="20">
        <f>ROUND(G36*L36,P4)</f>
        <v>0</v>
      </c>
      <c r="N36" s="21" t="s">
        <v>192</v>
      </c>
      <c r="O36" s="27">
        <f>M36*AA36</f>
        <v>0</v>
      </c>
      <c r="P36">
        <v>3</v>
      </c>
      <c r="AA36">
        <f>IF(P36=1,$O$3,IF(P36=2,$O$4,$O$5))</f>
        <v>0</v>
      </c>
    </row>
    <row r="37" spans="1:27">
      <c r="A37" t="s">
        <v>173</v>
      </c>
      <c r="E37" s="23" t="s">
        <v>170</v>
      </c>
    </row>
    <row r="38" spans="1:27">
      <c r="A38" t="s">
        <v>174</v>
      </c>
      <c r="E38" s="28" t="s">
        <v>231</v>
      </c>
    </row>
    <row r="39" spans="1:27" ht="39.6">
      <c r="A39" t="s">
        <v>176</v>
      </c>
      <c r="E39" s="23" t="s">
        <v>10100</v>
      </c>
    </row>
    <row r="40" spans="1:27">
      <c r="A40" t="s">
        <v>168</v>
      </c>
      <c r="B40">
        <v>8</v>
      </c>
      <c r="C40" s="22" t="s">
        <v>10103</v>
      </c>
      <c r="D40" t="s">
        <v>170</v>
      </c>
      <c r="E40" s="23" t="s">
        <v>10104</v>
      </c>
      <c r="F40" s="24" t="s">
        <v>218</v>
      </c>
      <c r="G40" s="25">
        <v>6</v>
      </c>
      <c r="H40" s="24">
        <v>0</v>
      </c>
      <c r="I40" s="26">
        <f>ROUND(G40*H40,P4)</f>
        <v>0</v>
      </c>
      <c r="L40" s="26">
        <v>0</v>
      </c>
      <c r="M40" s="20">
        <f>ROUND(G40*L40,P4)</f>
        <v>0</v>
      </c>
      <c r="N40" s="21" t="s">
        <v>192</v>
      </c>
      <c r="O40" s="27">
        <f>M40*AA40</f>
        <v>0</v>
      </c>
      <c r="P40">
        <v>3</v>
      </c>
      <c r="AA40">
        <f>IF(P40=1,$O$3,IF(P40=2,$O$4,$O$5))</f>
        <v>0</v>
      </c>
    </row>
    <row r="41" spans="1:27">
      <c r="A41" t="s">
        <v>173</v>
      </c>
      <c r="E41" s="23" t="s">
        <v>170</v>
      </c>
    </row>
    <row r="42" spans="1:27">
      <c r="A42" t="s">
        <v>174</v>
      </c>
      <c r="E42" s="28" t="s">
        <v>649</v>
      </c>
    </row>
    <row r="43" spans="1:27" ht="39.6">
      <c r="A43" t="s">
        <v>176</v>
      </c>
      <c r="E43" s="23" t="s">
        <v>10105</v>
      </c>
    </row>
    <row r="44" spans="1:27">
      <c r="A44" t="s">
        <v>168</v>
      </c>
      <c r="B44">
        <v>9</v>
      </c>
      <c r="C44" s="22" t="s">
        <v>10106</v>
      </c>
      <c r="D44" t="s">
        <v>170</v>
      </c>
      <c r="E44" s="23" t="s">
        <v>10107</v>
      </c>
      <c r="F44" s="24" t="s">
        <v>218</v>
      </c>
      <c r="G44" s="25">
        <v>6</v>
      </c>
      <c r="H44" s="24">
        <v>0</v>
      </c>
      <c r="I44" s="26">
        <f>ROUND(G44*H44,P4)</f>
        <v>0</v>
      </c>
      <c r="L44" s="26">
        <v>0</v>
      </c>
      <c r="M44" s="20">
        <f>ROUND(G44*L44,P4)</f>
        <v>0</v>
      </c>
      <c r="N44" s="21" t="s">
        <v>192</v>
      </c>
      <c r="O44" s="27">
        <f>M44*AA44</f>
        <v>0</v>
      </c>
      <c r="P44">
        <v>3</v>
      </c>
      <c r="AA44">
        <f>IF(P44=1,$O$3,IF(P44=2,$O$4,$O$5))</f>
        <v>0</v>
      </c>
    </row>
    <row r="45" spans="1:27">
      <c r="A45" t="s">
        <v>173</v>
      </c>
      <c r="E45" s="23" t="s">
        <v>170</v>
      </c>
    </row>
    <row r="46" spans="1:27">
      <c r="A46" t="s">
        <v>174</v>
      </c>
      <c r="E46" s="28" t="s">
        <v>649</v>
      </c>
    </row>
    <row r="47" spans="1:27" ht="39.6">
      <c r="A47" t="s">
        <v>176</v>
      </c>
      <c r="E47" s="23" t="s">
        <v>10108</v>
      </c>
    </row>
    <row r="48" spans="1:27">
      <c r="A48" t="s">
        <v>168</v>
      </c>
      <c r="B48">
        <v>10</v>
      </c>
      <c r="C48" s="22" t="s">
        <v>10109</v>
      </c>
      <c r="D48" t="s">
        <v>170</v>
      </c>
      <c r="E48" s="23" t="s">
        <v>10110</v>
      </c>
      <c r="F48" s="24" t="s">
        <v>218</v>
      </c>
      <c r="G48" s="25">
        <v>4</v>
      </c>
      <c r="H48" s="24">
        <v>0</v>
      </c>
      <c r="I48" s="26">
        <f>ROUND(G48*H48,P4)</f>
        <v>0</v>
      </c>
      <c r="L48" s="26">
        <v>0</v>
      </c>
      <c r="M48" s="20">
        <f>ROUND(G48*L48,P4)</f>
        <v>0</v>
      </c>
      <c r="N48" s="21" t="s">
        <v>192</v>
      </c>
      <c r="O48" s="27">
        <f>M48*AA48</f>
        <v>0</v>
      </c>
      <c r="P48">
        <v>3</v>
      </c>
      <c r="AA48">
        <f>IF(P48=1,$O$3,IF(P48=2,$O$4,$O$5))</f>
        <v>0</v>
      </c>
    </row>
    <row r="49" spans="1:27">
      <c r="A49" t="s">
        <v>173</v>
      </c>
      <c r="E49" s="23" t="s">
        <v>170</v>
      </c>
    </row>
    <row r="50" spans="1:27">
      <c r="A50" t="s">
        <v>174</v>
      </c>
      <c r="E50" s="28" t="s">
        <v>549</v>
      </c>
    </row>
    <row r="51" spans="1:27" ht="66">
      <c r="A51" t="s">
        <v>176</v>
      </c>
      <c r="E51" s="23" t="s">
        <v>10093</v>
      </c>
    </row>
    <row r="52" spans="1:27">
      <c r="A52" t="s">
        <v>168</v>
      </c>
      <c r="B52">
        <v>11</v>
      </c>
      <c r="C52" s="22" t="s">
        <v>6274</v>
      </c>
      <c r="D52" t="s">
        <v>170</v>
      </c>
      <c r="E52" s="23" t="s">
        <v>6275</v>
      </c>
      <c r="F52" s="24" t="s">
        <v>218</v>
      </c>
      <c r="G52" s="25">
        <v>4</v>
      </c>
      <c r="H52" s="24">
        <v>0</v>
      </c>
      <c r="I52" s="26">
        <f>ROUND(G52*H52,P4)</f>
        <v>0</v>
      </c>
      <c r="L52" s="26">
        <v>0</v>
      </c>
      <c r="M52" s="20">
        <f>ROUND(G52*L52,P4)</f>
        <v>0</v>
      </c>
      <c r="N52" s="21" t="s">
        <v>192</v>
      </c>
      <c r="O52" s="27">
        <f>M52*AA52</f>
        <v>0</v>
      </c>
      <c r="P52">
        <v>3</v>
      </c>
      <c r="AA52">
        <f>IF(P52=1,$O$3,IF(P52=2,$O$4,$O$5))</f>
        <v>0</v>
      </c>
    </row>
    <row r="53" spans="1:27">
      <c r="A53" t="s">
        <v>173</v>
      </c>
      <c r="E53" s="23" t="s">
        <v>170</v>
      </c>
    </row>
    <row r="54" spans="1:27">
      <c r="A54" t="s">
        <v>174</v>
      </c>
      <c r="E54" s="28" t="s">
        <v>549</v>
      </c>
    </row>
    <row r="55" spans="1:27" ht="39.6">
      <c r="A55" t="s">
        <v>176</v>
      </c>
      <c r="E55" s="23" t="s">
        <v>6296</v>
      </c>
    </row>
    <row r="56" spans="1:27" ht="26.45">
      <c r="A56" t="s">
        <v>168</v>
      </c>
      <c r="B56">
        <v>12</v>
      </c>
      <c r="C56" s="22" t="s">
        <v>1764</v>
      </c>
      <c r="D56" t="s">
        <v>170</v>
      </c>
      <c r="E56" s="23" t="s">
        <v>715</v>
      </c>
      <c r="F56" s="24" t="s">
        <v>236</v>
      </c>
      <c r="G56" s="25">
        <v>200</v>
      </c>
      <c r="H56" s="24">
        <v>0</v>
      </c>
      <c r="I56" s="26">
        <f>ROUND(G56*H56,P4)</f>
        <v>0</v>
      </c>
      <c r="L56" s="26">
        <v>0</v>
      </c>
      <c r="M56" s="20">
        <f>ROUND(G56*L56,P4)</f>
        <v>0</v>
      </c>
      <c r="N56" s="21" t="s">
        <v>192</v>
      </c>
      <c r="O56" s="27">
        <f>M56*AA56</f>
        <v>0</v>
      </c>
      <c r="P56">
        <v>3</v>
      </c>
      <c r="AA56">
        <f>IF(P56=1,$O$3,IF(P56=2,$O$4,$O$5))</f>
        <v>0</v>
      </c>
    </row>
    <row r="57" spans="1:27">
      <c r="A57" t="s">
        <v>173</v>
      </c>
      <c r="E57" s="23" t="s">
        <v>170</v>
      </c>
    </row>
    <row r="58" spans="1:27">
      <c r="A58" t="s">
        <v>174</v>
      </c>
      <c r="E58" s="28" t="s">
        <v>478</v>
      </c>
    </row>
    <row r="59" spans="1:27" ht="66">
      <c r="A59" t="s">
        <v>176</v>
      </c>
      <c r="E59" s="23" t="s">
        <v>6238</v>
      </c>
    </row>
    <row r="60" spans="1:27" ht="26.45">
      <c r="A60" t="s">
        <v>168</v>
      </c>
      <c r="B60">
        <v>13</v>
      </c>
      <c r="C60" s="22" t="s">
        <v>10111</v>
      </c>
      <c r="D60" t="s">
        <v>170</v>
      </c>
      <c r="E60" s="23" t="s">
        <v>10112</v>
      </c>
      <c r="F60" s="24" t="s">
        <v>218</v>
      </c>
      <c r="G60" s="25">
        <v>1</v>
      </c>
      <c r="H60" s="24">
        <v>0</v>
      </c>
      <c r="I60" s="26">
        <f>ROUND(G60*H60,P4)</f>
        <v>0</v>
      </c>
      <c r="L60" s="26">
        <v>0</v>
      </c>
      <c r="M60" s="20">
        <f>ROUND(G60*L60,P4)</f>
        <v>0</v>
      </c>
      <c r="N60" s="21" t="s">
        <v>192</v>
      </c>
      <c r="O60" s="27">
        <f>M60*AA60</f>
        <v>0</v>
      </c>
      <c r="P60">
        <v>3</v>
      </c>
      <c r="AA60">
        <f>IF(P60=1,$O$3,IF(P60=2,$O$4,$O$5))</f>
        <v>0</v>
      </c>
    </row>
    <row r="61" spans="1:27">
      <c r="A61" t="s">
        <v>173</v>
      </c>
      <c r="E61" s="23" t="s">
        <v>170</v>
      </c>
    </row>
    <row r="62" spans="1:27">
      <c r="A62" t="s">
        <v>174</v>
      </c>
      <c r="E62" s="28" t="s">
        <v>183</v>
      </c>
    </row>
    <row r="63" spans="1:27" ht="39.6">
      <c r="A63" t="s">
        <v>176</v>
      </c>
      <c r="E63" s="23" t="s">
        <v>10113</v>
      </c>
    </row>
    <row r="64" spans="1:27">
      <c r="A64" t="s">
        <v>168</v>
      </c>
      <c r="B64">
        <v>14</v>
      </c>
      <c r="C64" s="22" t="s">
        <v>2136</v>
      </c>
      <c r="D64" t="s">
        <v>170</v>
      </c>
      <c r="E64" s="23" t="s">
        <v>2133</v>
      </c>
      <c r="F64" s="24" t="s">
        <v>236</v>
      </c>
      <c r="G64" s="25">
        <v>250</v>
      </c>
      <c r="H64" s="24">
        <v>0</v>
      </c>
      <c r="I64" s="26">
        <f>ROUND(G64*H64,P4)</f>
        <v>0</v>
      </c>
      <c r="L64" s="26">
        <v>0</v>
      </c>
      <c r="M64" s="20">
        <f>ROUND(G64*L64,P4)</f>
        <v>0</v>
      </c>
      <c r="N64" s="21" t="s">
        <v>192</v>
      </c>
      <c r="O64" s="27">
        <f>M64*AA64</f>
        <v>0</v>
      </c>
      <c r="P64">
        <v>3</v>
      </c>
      <c r="AA64">
        <f>IF(P64=1,$O$3,IF(P64=2,$O$4,$O$5))</f>
        <v>0</v>
      </c>
    </row>
    <row r="65" spans="1:27">
      <c r="A65" t="s">
        <v>173</v>
      </c>
      <c r="E65" s="23" t="s">
        <v>170</v>
      </c>
    </row>
    <row r="66" spans="1:27">
      <c r="A66" t="s">
        <v>174</v>
      </c>
      <c r="E66" s="28" t="s">
        <v>716</v>
      </c>
    </row>
    <row r="67" spans="1:27" ht="39.6">
      <c r="A67" t="s">
        <v>176</v>
      </c>
      <c r="E67" s="23" t="s">
        <v>5897</v>
      </c>
    </row>
    <row r="68" spans="1:27">
      <c r="A68" t="s">
        <v>168</v>
      </c>
      <c r="B68">
        <v>15</v>
      </c>
      <c r="C68" s="22" t="s">
        <v>10114</v>
      </c>
      <c r="D68" t="s">
        <v>170</v>
      </c>
      <c r="E68" s="23" t="s">
        <v>10115</v>
      </c>
      <c r="F68" s="24" t="s">
        <v>218</v>
      </c>
      <c r="G68" s="25">
        <v>4</v>
      </c>
      <c r="H68" s="24">
        <v>0</v>
      </c>
      <c r="I68" s="26">
        <f>ROUND(G68*H68,P4)</f>
        <v>0</v>
      </c>
      <c r="L68" s="26">
        <v>0</v>
      </c>
      <c r="M68" s="20">
        <f>ROUND(G68*L68,P4)</f>
        <v>0</v>
      </c>
      <c r="N68" s="21" t="s">
        <v>192</v>
      </c>
      <c r="O68" s="27">
        <f>M68*AA68</f>
        <v>0</v>
      </c>
      <c r="P68">
        <v>3</v>
      </c>
      <c r="AA68">
        <f>IF(P68=1,$O$3,IF(P68=2,$O$4,$O$5))</f>
        <v>0</v>
      </c>
    </row>
    <row r="69" spans="1:27">
      <c r="A69" t="s">
        <v>173</v>
      </c>
      <c r="E69" s="23" t="s">
        <v>170</v>
      </c>
    </row>
    <row r="70" spans="1:27">
      <c r="A70" t="s">
        <v>174</v>
      </c>
      <c r="E70" s="28" t="s">
        <v>549</v>
      </c>
    </row>
    <row r="71" spans="1:27" ht="39.6">
      <c r="A71" t="s">
        <v>176</v>
      </c>
      <c r="E71" s="23" t="s">
        <v>10108</v>
      </c>
    </row>
    <row r="72" spans="1:27" ht="26.45">
      <c r="A72" t="s">
        <v>168</v>
      </c>
      <c r="B72">
        <v>16</v>
      </c>
      <c r="C72" s="22" t="s">
        <v>5903</v>
      </c>
      <c r="D72" t="s">
        <v>170</v>
      </c>
      <c r="E72" s="23" t="s">
        <v>5904</v>
      </c>
      <c r="F72" s="24" t="s">
        <v>236</v>
      </c>
      <c r="G72" s="25">
        <v>650</v>
      </c>
      <c r="H72" s="24">
        <v>0</v>
      </c>
      <c r="I72" s="26">
        <f>ROUND(G72*H72,P4)</f>
        <v>0</v>
      </c>
      <c r="L72" s="26">
        <v>0</v>
      </c>
      <c r="M72" s="20">
        <f>ROUND(G72*L72,P4)</f>
        <v>0</v>
      </c>
      <c r="N72" s="21" t="s">
        <v>192</v>
      </c>
      <c r="O72" s="27">
        <f>M72*AA72</f>
        <v>0</v>
      </c>
      <c r="P72">
        <v>3</v>
      </c>
      <c r="AA72">
        <f>IF(P72=1,$O$3,IF(P72=2,$O$4,$O$5))</f>
        <v>0</v>
      </c>
    </row>
    <row r="73" spans="1:27">
      <c r="A73" t="s">
        <v>173</v>
      </c>
      <c r="E73" s="23" t="s">
        <v>170</v>
      </c>
    </row>
    <row r="74" spans="1:27">
      <c r="A74" t="s">
        <v>174</v>
      </c>
      <c r="E74" s="28" t="s">
        <v>3777</v>
      </c>
    </row>
    <row r="75" spans="1:27" ht="39.6">
      <c r="A75" t="s">
        <v>176</v>
      </c>
      <c r="E75" s="23" t="s">
        <v>5897</v>
      </c>
    </row>
    <row r="76" spans="1:27">
      <c r="A76" t="s">
        <v>168</v>
      </c>
      <c r="B76">
        <v>17</v>
      </c>
      <c r="C76" s="22" t="s">
        <v>2142</v>
      </c>
      <c r="D76" t="s">
        <v>170</v>
      </c>
      <c r="E76" s="23" t="s">
        <v>2143</v>
      </c>
      <c r="F76" s="24" t="s">
        <v>236</v>
      </c>
      <c r="G76" s="25">
        <v>50</v>
      </c>
      <c r="H76" s="24">
        <v>0</v>
      </c>
      <c r="I76" s="26">
        <f>ROUND(G76*H76,P4)</f>
        <v>0</v>
      </c>
      <c r="L76" s="26">
        <v>0</v>
      </c>
      <c r="M76" s="20">
        <f>ROUND(G76*L76,P4)</f>
        <v>0</v>
      </c>
      <c r="N76" s="21" t="s">
        <v>192</v>
      </c>
      <c r="O76" s="27">
        <f>M76*AA76</f>
        <v>0</v>
      </c>
      <c r="P76">
        <v>3</v>
      </c>
      <c r="AA76">
        <f>IF(P76=1,$O$3,IF(P76=2,$O$4,$O$5))</f>
        <v>0</v>
      </c>
    </row>
    <row r="77" spans="1:27">
      <c r="A77" t="s">
        <v>173</v>
      </c>
      <c r="E77" s="23" t="s">
        <v>170</v>
      </c>
    </row>
    <row r="78" spans="1:27">
      <c r="A78" t="s">
        <v>174</v>
      </c>
      <c r="E78" s="28" t="s">
        <v>334</v>
      </c>
    </row>
    <row r="79" spans="1:27" ht="39.6">
      <c r="A79" t="s">
        <v>176</v>
      </c>
      <c r="E79" s="23" t="s">
        <v>5897</v>
      </c>
    </row>
    <row r="80" spans="1:27" ht="26.45">
      <c r="A80" t="s">
        <v>168</v>
      </c>
      <c r="B80">
        <v>18</v>
      </c>
      <c r="C80" s="22" t="s">
        <v>10116</v>
      </c>
      <c r="D80" t="s">
        <v>170</v>
      </c>
      <c r="E80" s="23" t="s">
        <v>10117</v>
      </c>
      <c r="F80" s="24" t="s">
        <v>236</v>
      </c>
      <c r="G80" s="25">
        <v>250</v>
      </c>
      <c r="H80" s="24">
        <v>0</v>
      </c>
      <c r="I80" s="26">
        <f>ROUND(G80*H80,P4)</f>
        <v>0</v>
      </c>
      <c r="L80" s="26">
        <v>0</v>
      </c>
      <c r="M80" s="20">
        <f>ROUND(G80*L80,P4)</f>
        <v>0</v>
      </c>
      <c r="N80" s="21" t="s">
        <v>192</v>
      </c>
      <c r="O80" s="27">
        <f>M80*AA80</f>
        <v>0</v>
      </c>
      <c r="P80">
        <v>3</v>
      </c>
      <c r="AA80">
        <f>IF(P80=1,$O$3,IF(P80=2,$O$4,$O$5))</f>
        <v>0</v>
      </c>
    </row>
    <row r="81" spans="1:27">
      <c r="A81" t="s">
        <v>173</v>
      </c>
      <c r="E81" s="23" t="s">
        <v>170</v>
      </c>
    </row>
    <row r="82" spans="1:27">
      <c r="A82" t="s">
        <v>174</v>
      </c>
      <c r="E82" s="28" t="s">
        <v>716</v>
      </c>
    </row>
    <row r="83" spans="1:27" ht="39.6">
      <c r="A83" t="s">
        <v>176</v>
      </c>
      <c r="E83" s="23" t="s">
        <v>5897</v>
      </c>
    </row>
    <row r="84" spans="1:27">
      <c r="A84" t="s">
        <v>168</v>
      </c>
      <c r="B84">
        <v>19</v>
      </c>
      <c r="C84" s="22" t="s">
        <v>2144</v>
      </c>
      <c r="D84" t="s">
        <v>170</v>
      </c>
      <c r="E84" s="23" t="s">
        <v>2145</v>
      </c>
      <c r="F84" s="24" t="s">
        <v>236</v>
      </c>
      <c r="G84" s="25">
        <v>250</v>
      </c>
      <c r="H84" s="24">
        <v>0</v>
      </c>
      <c r="I84" s="26">
        <f>ROUND(G84*H84,P4)</f>
        <v>0</v>
      </c>
      <c r="L84" s="26">
        <v>0</v>
      </c>
      <c r="M84" s="20">
        <f>ROUND(G84*L84,P4)</f>
        <v>0</v>
      </c>
      <c r="N84" s="21" t="s">
        <v>192</v>
      </c>
      <c r="O84" s="27">
        <f>M84*AA84</f>
        <v>0</v>
      </c>
      <c r="P84">
        <v>3</v>
      </c>
      <c r="AA84">
        <f>IF(P84=1,$O$3,IF(P84=2,$O$4,$O$5))</f>
        <v>0</v>
      </c>
    </row>
    <row r="85" spans="1:27">
      <c r="A85" t="s">
        <v>173</v>
      </c>
      <c r="E85" s="23" t="s">
        <v>170</v>
      </c>
    </row>
    <row r="86" spans="1:27">
      <c r="A86" t="s">
        <v>174</v>
      </c>
      <c r="E86" s="28" t="s">
        <v>716</v>
      </c>
    </row>
    <row r="87" spans="1:27" ht="39.6">
      <c r="A87" t="s">
        <v>176</v>
      </c>
      <c r="E87" s="23" t="s">
        <v>5897</v>
      </c>
    </row>
    <row r="88" spans="1:27" ht="26.45">
      <c r="A88" t="s">
        <v>168</v>
      </c>
      <c r="B88">
        <v>20</v>
      </c>
      <c r="C88" s="22" t="s">
        <v>5859</v>
      </c>
      <c r="D88" t="s">
        <v>170</v>
      </c>
      <c r="E88" s="23" t="s">
        <v>5860</v>
      </c>
      <c r="F88" s="24" t="s">
        <v>218</v>
      </c>
      <c r="G88" s="25">
        <v>1</v>
      </c>
      <c r="H88" s="24">
        <v>0</v>
      </c>
      <c r="I88" s="26">
        <f>ROUND(G88*H88,P4)</f>
        <v>0</v>
      </c>
      <c r="L88" s="26">
        <v>0</v>
      </c>
      <c r="M88" s="20">
        <f>ROUND(G88*L88,P4)</f>
        <v>0</v>
      </c>
      <c r="N88" s="21" t="s">
        <v>192</v>
      </c>
      <c r="O88" s="27">
        <f>M88*AA88</f>
        <v>0</v>
      </c>
      <c r="P88">
        <v>3</v>
      </c>
      <c r="AA88">
        <f>IF(P88=1,$O$3,IF(P88=2,$O$4,$O$5))</f>
        <v>0</v>
      </c>
    </row>
    <row r="89" spans="1:27">
      <c r="A89" t="s">
        <v>173</v>
      </c>
      <c r="E89" s="23" t="s">
        <v>170</v>
      </c>
    </row>
    <row r="90" spans="1:27">
      <c r="A90" t="s">
        <v>174</v>
      </c>
      <c r="E90" s="28" t="s">
        <v>183</v>
      </c>
    </row>
    <row r="91" spans="1:27" ht="39.6">
      <c r="A91" t="s">
        <v>176</v>
      </c>
      <c r="E91" s="23" t="s">
        <v>9825</v>
      </c>
    </row>
    <row r="92" spans="1:27" ht="26.45">
      <c r="A92" t="s">
        <v>168</v>
      </c>
      <c r="B92">
        <v>21</v>
      </c>
      <c r="C92" s="22" t="s">
        <v>481</v>
      </c>
      <c r="D92" t="s">
        <v>170</v>
      </c>
      <c r="E92" s="23" t="s">
        <v>482</v>
      </c>
      <c r="F92" s="24" t="s">
        <v>218</v>
      </c>
      <c r="G92" s="25">
        <v>4</v>
      </c>
      <c r="H92" s="24">
        <v>0</v>
      </c>
      <c r="I92" s="26">
        <f>ROUND(G92*H92,P4)</f>
        <v>0</v>
      </c>
      <c r="L92" s="26">
        <v>0</v>
      </c>
      <c r="M92" s="20">
        <f>ROUND(G92*L92,P4)</f>
        <v>0</v>
      </c>
      <c r="N92" s="21" t="s">
        <v>192</v>
      </c>
      <c r="O92" s="27">
        <f>M92*AA92</f>
        <v>0</v>
      </c>
      <c r="P92">
        <v>3</v>
      </c>
      <c r="AA92">
        <f>IF(P92=1,$O$3,IF(P92=2,$O$4,$O$5))</f>
        <v>0</v>
      </c>
    </row>
    <row r="93" spans="1:27">
      <c r="A93" t="s">
        <v>173</v>
      </c>
      <c r="E93" s="23" t="s">
        <v>170</v>
      </c>
    </row>
    <row r="94" spans="1:27">
      <c r="A94" t="s">
        <v>174</v>
      </c>
      <c r="E94" s="28" t="s">
        <v>549</v>
      </c>
    </row>
    <row r="95" spans="1:27" ht="39.6">
      <c r="A95" t="s">
        <v>176</v>
      </c>
      <c r="E95" s="23" t="s">
        <v>9825</v>
      </c>
    </row>
    <row r="96" spans="1:27" ht="26.45">
      <c r="A96" t="s">
        <v>168</v>
      </c>
      <c r="B96">
        <v>22</v>
      </c>
      <c r="C96" s="22" t="s">
        <v>9731</v>
      </c>
      <c r="D96" t="s">
        <v>170</v>
      </c>
      <c r="E96" s="23" t="s">
        <v>9732</v>
      </c>
      <c r="F96" s="24" t="s">
        <v>218</v>
      </c>
      <c r="G96" s="25">
        <v>3</v>
      </c>
      <c r="H96" s="24">
        <v>0</v>
      </c>
      <c r="I96" s="26">
        <f>ROUND(G96*H96,P4)</f>
        <v>0</v>
      </c>
      <c r="L96" s="26">
        <v>0</v>
      </c>
      <c r="M96" s="20">
        <f>ROUND(G96*L96,P4)</f>
        <v>0</v>
      </c>
      <c r="N96" s="21" t="s">
        <v>192</v>
      </c>
      <c r="O96" s="27">
        <f>M96*AA96</f>
        <v>0</v>
      </c>
      <c r="P96">
        <v>3</v>
      </c>
      <c r="AA96">
        <f>IF(P96=1,$O$3,IF(P96=2,$O$4,$O$5))</f>
        <v>0</v>
      </c>
    </row>
    <row r="97" spans="1:27">
      <c r="A97" t="s">
        <v>173</v>
      </c>
      <c r="E97" s="23" t="s">
        <v>170</v>
      </c>
    </row>
    <row r="98" spans="1:27">
      <c r="A98" t="s">
        <v>174</v>
      </c>
      <c r="E98" s="28" t="s">
        <v>331</v>
      </c>
    </row>
    <row r="99" spans="1:27" ht="39.6">
      <c r="A99" t="s">
        <v>176</v>
      </c>
      <c r="E99" s="23" t="s">
        <v>10118</v>
      </c>
    </row>
    <row r="100" spans="1:27">
      <c r="A100" t="s">
        <v>168</v>
      </c>
      <c r="B100">
        <v>23</v>
      </c>
      <c r="C100" s="22" t="s">
        <v>10119</v>
      </c>
      <c r="D100" t="s">
        <v>170</v>
      </c>
      <c r="E100" s="23" t="s">
        <v>10120</v>
      </c>
      <c r="F100" s="24" t="s">
        <v>218</v>
      </c>
      <c r="G100" s="25">
        <v>33</v>
      </c>
      <c r="H100" s="24">
        <v>0</v>
      </c>
      <c r="I100" s="26">
        <f>ROUND(G100*H100,P4)</f>
        <v>0</v>
      </c>
      <c r="L100" s="26">
        <v>0</v>
      </c>
      <c r="M100" s="20">
        <f>ROUND(G100*L100,P4)</f>
        <v>0</v>
      </c>
      <c r="N100" s="21" t="s">
        <v>192</v>
      </c>
      <c r="O100" s="27">
        <f>M100*AA100</f>
        <v>0</v>
      </c>
      <c r="P100">
        <v>3</v>
      </c>
      <c r="AA100">
        <f>IF(P100=1,$O$3,IF(P100=2,$O$4,$O$5))</f>
        <v>0</v>
      </c>
    </row>
    <row r="101" spans="1:27">
      <c r="A101" t="s">
        <v>173</v>
      </c>
      <c r="E101" s="23" t="s">
        <v>170</v>
      </c>
    </row>
    <row r="102" spans="1:27">
      <c r="A102" t="s">
        <v>174</v>
      </c>
      <c r="E102" s="28" t="s">
        <v>1103</v>
      </c>
    </row>
    <row r="103" spans="1:27" ht="39.6">
      <c r="A103" t="s">
        <v>176</v>
      </c>
      <c r="E103" s="23" t="s">
        <v>10121</v>
      </c>
    </row>
    <row r="104" spans="1:27" ht="26.45">
      <c r="A104" t="s">
        <v>168</v>
      </c>
      <c r="B104">
        <v>24</v>
      </c>
      <c r="C104" s="22" t="s">
        <v>714</v>
      </c>
      <c r="D104" t="s">
        <v>170</v>
      </c>
      <c r="E104" s="23" t="s">
        <v>715</v>
      </c>
      <c r="F104" s="24" t="s">
        <v>236</v>
      </c>
      <c r="G104" s="25">
        <v>300</v>
      </c>
      <c r="H104" s="24">
        <v>0</v>
      </c>
      <c r="I104" s="26">
        <f>ROUND(G104*H104,P4)</f>
        <v>0</v>
      </c>
      <c r="L104" s="26">
        <v>0</v>
      </c>
      <c r="M104" s="20">
        <f>ROUND(G104*L104,P4)</f>
        <v>0</v>
      </c>
      <c r="N104" s="21" t="s">
        <v>192</v>
      </c>
      <c r="O104" s="27">
        <f>M104*AA104</f>
        <v>0</v>
      </c>
      <c r="P104">
        <v>3</v>
      </c>
      <c r="AA104">
        <f>IF(P104=1,$O$3,IF(P104=2,$O$4,$O$5))</f>
        <v>0</v>
      </c>
    </row>
    <row r="105" spans="1:27">
      <c r="A105" t="s">
        <v>173</v>
      </c>
      <c r="E105" s="23" t="s">
        <v>170</v>
      </c>
    </row>
    <row r="106" spans="1:27">
      <c r="A106" t="s">
        <v>174</v>
      </c>
      <c r="E106" s="28" t="s">
        <v>739</v>
      </c>
    </row>
    <row r="107" spans="1:27" ht="66">
      <c r="A107" t="s">
        <v>176</v>
      </c>
      <c r="E107" s="23" t="s">
        <v>6238</v>
      </c>
    </row>
    <row r="108" spans="1:27">
      <c r="A108" t="s">
        <v>165</v>
      </c>
      <c r="C108" s="18" t="s">
        <v>2124</v>
      </c>
      <c r="E108" s="19" t="s">
        <v>785</v>
      </c>
      <c r="L108" s="20">
        <f>SUMIFS(L109:L140,A109:A140,"P")</f>
        <v>0</v>
      </c>
      <c r="M108" s="20">
        <f>SUMIFS(M109:M140,A109:A140,"P")</f>
        <v>0</v>
      </c>
      <c r="N108" s="21"/>
    </row>
    <row r="109" spans="1:27" ht="26.45">
      <c r="A109" t="s">
        <v>168</v>
      </c>
      <c r="B109">
        <v>25</v>
      </c>
      <c r="C109" s="22" t="s">
        <v>10076</v>
      </c>
      <c r="D109" t="s">
        <v>170</v>
      </c>
      <c r="E109" s="23" t="s">
        <v>10077</v>
      </c>
      <c r="F109" s="24" t="s">
        <v>218</v>
      </c>
      <c r="G109" s="25">
        <v>4</v>
      </c>
      <c r="H109" s="24">
        <v>0</v>
      </c>
      <c r="I109" s="26">
        <f>ROUND(G109*H109,P4)</f>
        <v>0</v>
      </c>
      <c r="L109" s="26">
        <v>0</v>
      </c>
      <c r="M109" s="20">
        <f>ROUND(G109*L109,P4)</f>
        <v>0</v>
      </c>
      <c r="N109" s="21" t="s">
        <v>192</v>
      </c>
      <c r="O109" s="27">
        <f>M109*AA109</f>
        <v>0</v>
      </c>
      <c r="P109">
        <v>3</v>
      </c>
      <c r="AA109">
        <f>IF(P109=1,$O$3,IF(P109=2,$O$4,$O$5))</f>
        <v>0</v>
      </c>
    </row>
    <row r="110" spans="1:27">
      <c r="A110" t="s">
        <v>173</v>
      </c>
      <c r="E110" s="23" t="s">
        <v>170</v>
      </c>
    </row>
    <row r="111" spans="1:27">
      <c r="A111" t="s">
        <v>174</v>
      </c>
      <c r="E111" s="28" t="s">
        <v>549</v>
      </c>
    </row>
    <row r="112" spans="1:27" ht="39.6">
      <c r="A112" t="s">
        <v>176</v>
      </c>
      <c r="E112" s="23" t="s">
        <v>10122</v>
      </c>
    </row>
    <row r="113" spans="1:27" ht="26.45">
      <c r="A113" t="s">
        <v>168</v>
      </c>
      <c r="B113">
        <v>26</v>
      </c>
      <c r="C113" s="22" t="s">
        <v>490</v>
      </c>
      <c r="D113" t="s">
        <v>170</v>
      </c>
      <c r="E113" s="23" t="s">
        <v>491</v>
      </c>
      <c r="F113" s="24" t="s">
        <v>218</v>
      </c>
      <c r="G113" s="25">
        <v>1</v>
      </c>
      <c r="H113" s="24">
        <v>0</v>
      </c>
      <c r="I113" s="26">
        <f>ROUND(G113*H113,P4)</f>
        <v>0</v>
      </c>
      <c r="L113" s="26">
        <v>0</v>
      </c>
      <c r="M113" s="20">
        <f>ROUND(G113*L113,P4)</f>
        <v>0</v>
      </c>
      <c r="N113" s="21" t="s">
        <v>192</v>
      </c>
      <c r="O113" s="27">
        <f>M113*AA113</f>
        <v>0</v>
      </c>
      <c r="P113">
        <v>3</v>
      </c>
      <c r="AA113">
        <f>IF(P113=1,$O$3,IF(P113=2,$O$4,$O$5))</f>
        <v>0</v>
      </c>
    </row>
    <row r="114" spans="1:27">
      <c r="A114" t="s">
        <v>173</v>
      </c>
      <c r="E114" s="23" t="s">
        <v>170</v>
      </c>
    </row>
    <row r="115" spans="1:27">
      <c r="A115" t="s">
        <v>174</v>
      </c>
      <c r="E115" s="28" t="s">
        <v>183</v>
      </c>
    </row>
    <row r="116" spans="1:27">
      <c r="A116" t="s">
        <v>176</v>
      </c>
      <c r="E116" s="23" t="s">
        <v>170</v>
      </c>
    </row>
    <row r="117" spans="1:27" ht="39.6">
      <c r="A117" t="s">
        <v>168</v>
      </c>
      <c r="B117">
        <v>27</v>
      </c>
      <c r="C117" s="22" t="s">
        <v>492</v>
      </c>
      <c r="D117" t="s">
        <v>170</v>
      </c>
      <c r="E117" s="23" t="s">
        <v>493</v>
      </c>
      <c r="F117" s="24" t="s">
        <v>218</v>
      </c>
      <c r="G117" s="25">
        <v>1</v>
      </c>
      <c r="H117" s="24">
        <v>0</v>
      </c>
      <c r="I117" s="26">
        <f>ROUND(G117*H117,P4)</f>
        <v>0</v>
      </c>
      <c r="L117" s="26">
        <v>0</v>
      </c>
      <c r="M117" s="20">
        <f>ROUND(G117*L117,P4)</f>
        <v>0</v>
      </c>
      <c r="N117" s="21" t="s">
        <v>192</v>
      </c>
      <c r="O117" s="27">
        <f>M117*AA117</f>
        <v>0</v>
      </c>
      <c r="P117">
        <v>3</v>
      </c>
      <c r="AA117">
        <f>IF(P117=1,$O$3,IF(P117=2,$O$4,$O$5))</f>
        <v>0</v>
      </c>
    </row>
    <row r="118" spans="1:27">
      <c r="A118" t="s">
        <v>173</v>
      </c>
      <c r="E118" s="23" t="s">
        <v>170</v>
      </c>
    </row>
    <row r="119" spans="1:27">
      <c r="A119" t="s">
        <v>174</v>
      </c>
      <c r="E119" s="28" t="s">
        <v>183</v>
      </c>
    </row>
    <row r="120" spans="1:27" ht="66">
      <c r="A120" t="s">
        <v>176</v>
      </c>
      <c r="E120" s="23" t="s">
        <v>6297</v>
      </c>
    </row>
    <row r="121" spans="1:27" ht="26.45">
      <c r="A121" t="s">
        <v>168</v>
      </c>
      <c r="B121">
        <v>28</v>
      </c>
      <c r="C121" s="22" t="s">
        <v>9748</v>
      </c>
      <c r="D121" t="s">
        <v>170</v>
      </c>
      <c r="E121" s="23" t="s">
        <v>9749</v>
      </c>
      <c r="F121" s="24" t="s">
        <v>218</v>
      </c>
      <c r="G121" s="25">
        <v>5</v>
      </c>
      <c r="H121" s="24">
        <v>0</v>
      </c>
      <c r="I121" s="26">
        <f>ROUND(G121*H121,P4)</f>
        <v>0</v>
      </c>
      <c r="L121" s="26">
        <v>0</v>
      </c>
      <c r="M121" s="20">
        <f>ROUND(G121*L121,P4)</f>
        <v>0</v>
      </c>
      <c r="N121" s="21" t="s">
        <v>192</v>
      </c>
      <c r="O121" s="27">
        <f>M121*AA121</f>
        <v>0</v>
      </c>
      <c r="P121">
        <v>3</v>
      </c>
      <c r="AA121">
        <f>IF(P121=1,$O$3,IF(P121=2,$O$4,$O$5))</f>
        <v>0</v>
      </c>
    </row>
    <row r="122" spans="1:27">
      <c r="A122" t="s">
        <v>173</v>
      </c>
      <c r="E122" s="23" t="s">
        <v>170</v>
      </c>
    </row>
    <row r="123" spans="1:27">
      <c r="A123" t="s">
        <v>174</v>
      </c>
      <c r="E123" s="28" t="s">
        <v>757</v>
      </c>
    </row>
    <row r="124" spans="1:27" ht="39.6">
      <c r="A124" t="s">
        <v>176</v>
      </c>
      <c r="E124" s="23" t="s">
        <v>10123</v>
      </c>
    </row>
    <row r="125" spans="1:27">
      <c r="A125" t="s">
        <v>168</v>
      </c>
      <c r="B125">
        <v>29</v>
      </c>
      <c r="C125" s="22" t="s">
        <v>10124</v>
      </c>
      <c r="D125" t="s">
        <v>170</v>
      </c>
      <c r="E125" s="23" t="s">
        <v>10125</v>
      </c>
      <c r="F125" s="24" t="s">
        <v>218</v>
      </c>
      <c r="G125" s="25">
        <v>3</v>
      </c>
      <c r="H125" s="24">
        <v>0</v>
      </c>
      <c r="I125" s="26">
        <f>ROUND(G125*H125,P4)</f>
        <v>0</v>
      </c>
      <c r="L125" s="26">
        <v>0</v>
      </c>
      <c r="M125" s="20">
        <f>ROUND(G125*L125,P4)</f>
        <v>0</v>
      </c>
      <c r="N125" s="21" t="s">
        <v>192</v>
      </c>
      <c r="O125" s="27">
        <f>M125*AA125</f>
        <v>0</v>
      </c>
      <c r="P125">
        <v>3</v>
      </c>
      <c r="AA125">
        <f>IF(P125=1,$O$3,IF(P125=2,$O$4,$O$5))</f>
        <v>0</v>
      </c>
    </row>
    <row r="126" spans="1:27">
      <c r="A126" t="s">
        <v>173</v>
      </c>
      <c r="E126" s="23" t="s">
        <v>170</v>
      </c>
    </row>
    <row r="127" spans="1:27">
      <c r="A127" t="s">
        <v>174</v>
      </c>
      <c r="E127" s="28" t="s">
        <v>331</v>
      </c>
    </row>
    <row r="128" spans="1:27" ht="39.6">
      <c r="A128" t="s">
        <v>176</v>
      </c>
      <c r="E128" s="23" t="s">
        <v>6296</v>
      </c>
    </row>
    <row r="129" spans="1:27">
      <c r="A129" t="s">
        <v>168</v>
      </c>
      <c r="B129">
        <v>30</v>
      </c>
      <c r="C129" s="22" t="s">
        <v>497</v>
      </c>
      <c r="D129" t="s">
        <v>170</v>
      </c>
      <c r="E129" s="23" t="s">
        <v>498</v>
      </c>
      <c r="F129" s="24" t="s">
        <v>499</v>
      </c>
      <c r="G129" s="25">
        <v>3</v>
      </c>
      <c r="H129" s="24">
        <v>0</v>
      </c>
      <c r="I129" s="26">
        <f>ROUND(G129*H129,P4)</f>
        <v>0</v>
      </c>
      <c r="L129" s="26">
        <v>0</v>
      </c>
      <c r="M129" s="20">
        <f>ROUND(G129*L129,P4)</f>
        <v>0</v>
      </c>
      <c r="N129" s="21" t="s">
        <v>192</v>
      </c>
      <c r="O129" s="27">
        <f>M129*AA129</f>
        <v>0</v>
      </c>
      <c r="P129">
        <v>3</v>
      </c>
      <c r="AA129">
        <f>IF(P129=1,$O$3,IF(P129=2,$O$4,$O$5))</f>
        <v>0</v>
      </c>
    </row>
    <row r="130" spans="1:27">
      <c r="A130" t="s">
        <v>173</v>
      </c>
      <c r="E130" s="23" t="s">
        <v>170</v>
      </c>
    </row>
    <row r="131" spans="1:27">
      <c r="A131" t="s">
        <v>174</v>
      </c>
      <c r="E131" s="28" t="s">
        <v>331</v>
      </c>
    </row>
    <row r="132" spans="1:27" ht="39.6">
      <c r="A132" t="s">
        <v>176</v>
      </c>
      <c r="E132" s="23" t="s">
        <v>6298</v>
      </c>
    </row>
    <row r="133" spans="1:27">
      <c r="A133" t="s">
        <v>168</v>
      </c>
      <c r="B133">
        <v>31</v>
      </c>
      <c r="C133" s="22" t="s">
        <v>5928</v>
      </c>
      <c r="D133" t="s">
        <v>170</v>
      </c>
      <c r="E133" s="23" t="s">
        <v>5929</v>
      </c>
      <c r="F133" s="24" t="s">
        <v>218</v>
      </c>
      <c r="G133" s="25">
        <v>6</v>
      </c>
      <c r="H133" s="24">
        <v>0</v>
      </c>
      <c r="I133" s="26">
        <f>ROUND(G133*H133,P4)</f>
        <v>0</v>
      </c>
      <c r="L133" s="26">
        <v>0</v>
      </c>
      <c r="M133" s="20">
        <f>ROUND(G133*L133,P4)</f>
        <v>0</v>
      </c>
      <c r="N133" s="21" t="s">
        <v>192</v>
      </c>
      <c r="O133" s="27">
        <f>M133*AA133</f>
        <v>0</v>
      </c>
      <c r="P133">
        <v>3</v>
      </c>
      <c r="AA133">
        <f>IF(P133=1,$O$3,IF(P133=2,$O$4,$O$5))</f>
        <v>0</v>
      </c>
    </row>
    <row r="134" spans="1:27">
      <c r="A134" t="s">
        <v>173</v>
      </c>
      <c r="E134" s="23" t="s">
        <v>170</v>
      </c>
    </row>
    <row r="135" spans="1:27">
      <c r="A135" t="s">
        <v>174</v>
      </c>
      <c r="E135" s="28" t="s">
        <v>649</v>
      </c>
    </row>
    <row r="136" spans="1:27" ht="26.45">
      <c r="A136" t="s">
        <v>176</v>
      </c>
      <c r="E136" s="23" t="s">
        <v>10126</v>
      </c>
    </row>
    <row r="137" spans="1:27">
      <c r="A137" t="s">
        <v>168</v>
      </c>
      <c r="B137">
        <v>32</v>
      </c>
      <c r="C137" s="22" t="s">
        <v>10127</v>
      </c>
      <c r="D137" t="s">
        <v>170</v>
      </c>
      <c r="E137" s="23" t="s">
        <v>10128</v>
      </c>
      <c r="F137" s="24" t="s">
        <v>9543</v>
      </c>
      <c r="G137" s="25">
        <v>1</v>
      </c>
      <c r="H137" s="24">
        <v>0</v>
      </c>
      <c r="I137" s="26">
        <f>ROUND(G137*H137,P4)</f>
        <v>0</v>
      </c>
      <c r="L137" s="26">
        <v>0</v>
      </c>
      <c r="M137" s="20">
        <f>ROUND(G137*L137,P4)</f>
        <v>0</v>
      </c>
      <c r="N137" s="21" t="s">
        <v>170</v>
      </c>
      <c r="O137" s="27">
        <f>M137*AA137</f>
        <v>0</v>
      </c>
      <c r="P137">
        <v>3</v>
      </c>
      <c r="AA137">
        <f>IF(P137=1,$O$3,IF(P137=2,$O$4,$O$5))</f>
        <v>0</v>
      </c>
    </row>
    <row r="138" spans="1:27">
      <c r="A138" t="s">
        <v>173</v>
      </c>
      <c r="E138" s="23" t="s">
        <v>170</v>
      </c>
    </row>
    <row r="139" spans="1:27">
      <c r="A139" t="s">
        <v>174</v>
      </c>
      <c r="E139" s="28" t="s">
        <v>183</v>
      </c>
    </row>
    <row r="140" spans="1:27">
      <c r="A140" t="s">
        <v>176</v>
      </c>
      <c r="E140" s="23" t="s">
        <v>170</v>
      </c>
    </row>
    <row r="141" spans="1:27">
      <c r="A141" t="s">
        <v>165</v>
      </c>
      <c r="C141" s="18" t="s">
        <v>166</v>
      </c>
      <c r="E141" s="19" t="s">
        <v>167</v>
      </c>
      <c r="L141" s="20">
        <f>SUMIFS(L142:L149,A142:A149,"P")</f>
        <v>0</v>
      </c>
      <c r="M141" s="20">
        <f>SUMIFS(M142:M149,A142:A149,"P")</f>
        <v>0</v>
      </c>
      <c r="N141" s="21"/>
    </row>
    <row r="142" spans="1:27">
      <c r="A142" t="s">
        <v>168</v>
      </c>
      <c r="B142">
        <v>33</v>
      </c>
      <c r="C142" s="22" t="s">
        <v>608</v>
      </c>
      <c r="D142" t="s">
        <v>170</v>
      </c>
      <c r="E142" s="23" t="s">
        <v>609</v>
      </c>
      <c r="F142" s="24" t="s">
        <v>172</v>
      </c>
      <c r="G142" s="25">
        <v>0.08</v>
      </c>
      <c r="H142" s="24">
        <v>0</v>
      </c>
      <c r="I142" s="26">
        <f>ROUND(G142*H142,P4)</f>
        <v>0</v>
      </c>
      <c r="L142" s="26">
        <v>0</v>
      </c>
      <c r="M142" s="20">
        <f>ROUND(G142*L142,P4)</f>
        <v>0</v>
      </c>
      <c r="N142" s="21" t="s">
        <v>170</v>
      </c>
      <c r="O142" s="27">
        <f>M142*AA142</f>
        <v>0</v>
      </c>
      <c r="P142">
        <v>3</v>
      </c>
      <c r="AA142">
        <f>IF(P142=1,$O$3,IF(P142=2,$O$4,$O$5))</f>
        <v>0</v>
      </c>
    </row>
    <row r="143" spans="1:27">
      <c r="A143" t="s">
        <v>173</v>
      </c>
      <c r="E143" s="23" t="s">
        <v>170</v>
      </c>
    </row>
    <row r="144" spans="1:27">
      <c r="A144" t="s">
        <v>174</v>
      </c>
      <c r="E144" s="28" t="s">
        <v>10129</v>
      </c>
    </row>
    <row r="145" spans="1:27" ht="26.45">
      <c r="A145" t="s">
        <v>176</v>
      </c>
      <c r="E145" s="23" t="s">
        <v>177</v>
      </c>
    </row>
    <row r="146" spans="1:27">
      <c r="A146" t="s">
        <v>168</v>
      </c>
      <c r="B146">
        <v>34</v>
      </c>
      <c r="C146" s="22" t="s">
        <v>459</v>
      </c>
      <c r="D146" t="s">
        <v>170</v>
      </c>
      <c r="E146" s="23" t="s">
        <v>460</v>
      </c>
      <c r="F146" s="24" t="s">
        <v>172</v>
      </c>
      <c r="G146" s="25">
        <v>3.6</v>
      </c>
      <c r="H146" s="24">
        <v>0</v>
      </c>
      <c r="I146" s="26">
        <f>ROUND(G146*H146,P4)</f>
        <v>0</v>
      </c>
      <c r="L146" s="26">
        <v>0</v>
      </c>
      <c r="M146" s="20">
        <f>ROUND(G146*L146,P4)</f>
        <v>0</v>
      </c>
      <c r="N146" s="21" t="s">
        <v>170</v>
      </c>
      <c r="O146" s="27">
        <f>M146*AA146</f>
        <v>0</v>
      </c>
      <c r="P146">
        <v>3</v>
      </c>
      <c r="AA146">
        <f>IF(P146=1,$O$3,IF(P146=2,$O$4,$O$5))</f>
        <v>0</v>
      </c>
    </row>
    <row r="147" spans="1:27">
      <c r="A147" t="s">
        <v>173</v>
      </c>
      <c r="E147" s="23" t="s">
        <v>170</v>
      </c>
    </row>
    <row r="148" spans="1:27">
      <c r="A148" t="s">
        <v>174</v>
      </c>
      <c r="E148" s="28" t="s">
        <v>10130</v>
      </c>
    </row>
    <row r="149" spans="1:27" ht="26.45">
      <c r="A149" t="s">
        <v>176</v>
      </c>
      <c r="E149" s="23" t="s">
        <v>177</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 right="0" top="0" bottom="0" header="0" footer="0"/>
  <pageSetup fitToHeight="0"/>
  <drawing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pageSetUpPr fitToPage="1"/>
  </sheetPr>
  <dimension ref="A1:AA64"/>
  <sheetViews>
    <sheetView workbookViewId="0"/>
  </sheetViews>
  <sheetFormatPr defaultRowHeight="13.15"/>
  <cols>
    <col min="1" max="1" width="8.85546875" hidden="1"/>
    <col min="2" max="2" width="11.5703125" customWidth="1"/>
    <col min="3" max="3" width="14.28515625" customWidth="1"/>
    <col min="5" max="5" width="71.28515625" customWidth="1"/>
    <col min="6" max="6" width="11.5703125" customWidth="1"/>
    <col min="7" max="9" width="16.28515625" customWidth="1"/>
    <col min="10" max="11" width="8.85546875" hidden="1"/>
    <col min="12" max="14" width="16.28515625" customWidth="1"/>
    <col min="15" max="17" width="8.85546875" hidden="1"/>
    <col min="19" max="19" width="31" customWidth="1"/>
    <col min="27" max="27" width="8.85546875" hidden="1"/>
  </cols>
  <sheetData>
    <row r="1" spans="1:27" ht="36.950000000000003" customHeight="1">
      <c r="A1" s="13" t="s">
        <v>143</v>
      </c>
      <c r="B1" s="1"/>
      <c r="C1" s="29"/>
      <c r="D1" s="1"/>
      <c r="E1" s="1"/>
      <c r="F1" s="1"/>
      <c r="G1" s="1"/>
      <c r="H1" s="1"/>
      <c r="I1" s="1"/>
      <c r="J1" s="1"/>
      <c r="K1" s="1"/>
      <c r="L1" s="1"/>
      <c r="M1" s="1"/>
      <c r="N1" s="1"/>
      <c r="P1">
        <v>3</v>
      </c>
    </row>
    <row r="2" spans="1:27" ht="19.899999999999999" customHeight="1">
      <c r="A2" s="13"/>
      <c r="B2" s="1"/>
      <c r="C2" s="29"/>
      <c r="D2" s="1"/>
      <c r="E2" s="1"/>
      <c r="F2" s="1"/>
      <c r="G2" s="1"/>
      <c r="H2" s="1"/>
      <c r="I2" s="1"/>
      <c r="J2" s="1"/>
      <c r="K2" s="1"/>
      <c r="L2" s="1"/>
      <c r="M2" s="1"/>
      <c r="N2" s="1"/>
    </row>
    <row r="3" spans="1:27" ht="33.950000000000003" customHeight="1">
      <c r="A3" s="13" t="s">
        <v>144</v>
      </c>
      <c r="B3" s="14" t="s">
        <v>145</v>
      </c>
      <c r="C3" s="33" t="s">
        <v>1</v>
      </c>
      <c r="D3" s="29"/>
      <c r="E3" s="34" t="s">
        <v>2</v>
      </c>
      <c r="F3" s="29"/>
      <c r="G3" s="29"/>
      <c r="H3" s="29"/>
      <c r="L3" s="15" t="s">
        <v>103</v>
      </c>
      <c r="M3" s="16">
        <f>Rekapitulace!C56</f>
        <v>0</v>
      </c>
      <c r="N3" s="3" t="s">
        <v>3</v>
      </c>
      <c r="O3">
        <v>0</v>
      </c>
      <c r="P3">
        <v>2</v>
      </c>
    </row>
    <row r="4" spans="1:27" ht="33.950000000000003" customHeight="1">
      <c r="A4" s="13" t="s">
        <v>146</v>
      </c>
      <c r="B4" s="14" t="s">
        <v>147</v>
      </c>
      <c r="C4" s="33" t="s">
        <v>103</v>
      </c>
      <c r="D4" s="29"/>
      <c r="E4" s="34" t="s">
        <v>104</v>
      </c>
      <c r="F4" s="29"/>
      <c r="G4" s="29"/>
      <c r="H4" s="29"/>
      <c r="O4">
        <v>0.12</v>
      </c>
      <c r="P4">
        <v>2</v>
      </c>
    </row>
    <row r="5" spans="1:27">
      <c r="A5" s="35" t="s">
        <v>148</v>
      </c>
      <c r="B5" s="35" t="s">
        <v>149</v>
      </c>
      <c r="C5" s="35" t="s">
        <v>150</v>
      </c>
      <c r="D5" s="35" t="s">
        <v>151</v>
      </c>
      <c r="E5" s="35" t="s">
        <v>152</v>
      </c>
      <c r="F5" s="35" t="s">
        <v>153</v>
      </c>
      <c r="G5" s="35" t="s">
        <v>154</v>
      </c>
      <c r="H5" s="35" t="s">
        <v>155</v>
      </c>
      <c r="I5" s="35" t="s">
        <v>156</v>
      </c>
      <c r="J5" s="17"/>
      <c r="K5" s="17"/>
      <c r="L5" s="35" t="s">
        <v>157</v>
      </c>
      <c r="M5" s="36"/>
      <c r="N5" s="35" t="s">
        <v>158</v>
      </c>
      <c r="O5">
        <v>0.21</v>
      </c>
    </row>
    <row r="6" spans="1:27">
      <c r="A6" s="35"/>
      <c r="B6" s="35"/>
      <c r="C6" s="35"/>
      <c r="D6" s="35"/>
      <c r="E6" s="35"/>
      <c r="F6" s="35"/>
      <c r="G6" s="35"/>
      <c r="H6" s="35"/>
      <c r="I6" s="35"/>
      <c r="J6" s="35" t="s">
        <v>159</v>
      </c>
      <c r="K6" s="36"/>
      <c r="L6" s="36"/>
      <c r="M6" s="36"/>
      <c r="N6" s="35"/>
    </row>
    <row r="7" spans="1:27" ht="26.45">
      <c r="A7" s="35"/>
      <c r="B7" s="35"/>
      <c r="C7" s="35"/>
      <c r="D7" s="35"/>
      <c r="E7" s="35"/>
      <c r="F7" s="35"/>
      <c r="G7" s="35"/>
      <c r="H7" s="35"/>
      <c r="I7" s="35"/>
      <c r="J7" s="6" t="s">
        <v>160</v>
      </c>
      <c r="K7" s="6" t="s">
        <v>161</v>
      </c>
      <c r="L7" s="6" t="s">
        <v>160</v>
      </c>
      <c r="M7" s="6" t="s">
        <v>161</v>
      </c>
      <c r="N7" s="35"/>
      <c r="S7" t="s">
        <v>162</v>
      </c>
      <c r="T7">
        <f>COUNTIFS(L8:L65,"=0",A8:A65,"P")+COUNTIFS(L8:L65,"",A8:A65,"P")+SUM(Q8:Q65)</f>
        <v>0</v>
      </c>
    </row>
    <row r="8" spans="1:27" ht="26.45">
      <c r="A8" t="s">
        <v>163</v>
      </c>
      <c r="C8" s="18" t="s">
        <v>10131</v>
      </c>
      <c r="E8" s="19" t="s">
        <v>117</v>
      </c>
      <c r="L8" s="20">
        <f>L9+L14+L35+L56</f>
        <v>0</v>
      </c>
      <c r="M8" s="20">
        <f>M9+M14+M35+M56</f>
        <v>0</v>
      </c>
      <c r="N8" s="21"/>
    </row>
    <row r="9" spans="1:27">
      <c r="A9" t="s">
        <v>165</v>
      </c>
      <c r="C9" s="18" t="s">
        <v>166</v>
      </c>
      <c r="E9" s="19" t="s">
        <v>167</v>
      </c>
      <c r="L9" s="20">
        <f>SUMIFS(L10:L13,A10:A13,"P")</f>
        <v>0</v>
      </c>
      <c r="M9" s="20">
        <f>SUMIFS(M10:M13,A10:A13,"P")</f>
        <v>0</v>
      </c>
      <c r="N9" s="21"/>
    </row>
    <row r="10" spans="1:27">
      <c r="A10" t="s">
        <v>168</v>
      </c>
      <c r="B10">
        <v>13</v>
      </c>
      <c r="C10" s="22" t="s">
        <v>459</v>
      </c>
      <c r="D10" t="s">
        <v>170</v>
      </c>
      <c r="E10" s="23" t="s">
        <v>460</v>
      </c>
      <c r="F10" s="24" t="s">
        <v>172</v>
      </c>
      <c r="G10" s="25">
        <v>2.7</v>
      </c>
      <c r="H10" s="24">
        <v>0</v>
      </c>
      <c r="I10" s="26">
        <f>ROUND(G10*H10,P4)</f>
        <v>0</v>
      </c>
      <c r="L10" s="26">
        <v>0</v>
      </c>
      <c r="M10" s="20">
        <f>ROUND(G10*L10,P4)</f>
        <v>0</v>
      </c>
      <c r="N10" s="21" t="s">
        <v>170</v>
      </c>
      <c r="O10" s="27">
        <f>M10*AA10</f>
        <v>0</v>
      </c>
      <c r="P10">
        <v>3</v>
      </c>
      <c r="AA10">
        <f>IF(P10=1,$O$3,IF(P10=2,$O$4,$O$5))</f>
        <v>0</v>
      </c>
    </row>
    <row r="11" spans="1:27">
      <c r="A11" t="s">
        <v>173</v>
      </c>
      <c r="E11" s="23" t="s">
        <v>170</v>
      </c>
    </row>
    <row r="12" spans="1:27">
      <c r="A12" t="s">
        <v>174</v>
      </c>
      <c r="E12" s="28" t="s">
        <v>10132</v>
      </c>
    </row>
    <row r="13" spans="1:27" ht="26.45">
      <c r="A13" t="s">
        <v>176</v>
      </c>
      <c r="E13" s="23" t="s">
        <v>177</v>
      </c>
    </row>
    <row r="14" spans="1:27">
      <c r="A14" t="s">
        <v>165</v>
      </c>
      <c r="C14" s="18" t="s">
        <v>178</v>
      </c>
      <c r="E14" s="19" t="s">
        <v>10066</v>
      </c>
      <c r="L14" s="20">
        <f>SUMIFS(L15:L34,A15:A34,"P")</f>
        <v>0</v>
      </c>
      <c r="M14" s="20">
        <f>SUMIFS(M15:M34,A15:A34,"P")</f>
        <v>0</v>
      </c>
      <c r="N14" s="21"/>
    </row>
    <row r="15" spans="1:27">
      <c r="A15" t="s">
        <v>168</v>
      </c>
      <c r="B15">
        <v>1</v>
      </c>
      <c r="C15" s="22" t="s">
        <v>9736</v>
      </c>
      <c r="D15" t="s">
        <v>170</v>
      </c>
      <c r="E15" s="23" t="s">
        <v>9737</v>
      </c>
      <c r="F15" s="24" t="s">
        <v>9738</v>
      </c>
      <c r="G15" s="25">
        <v>14.5</v>
      </c>
      <c r="H15" s="24">
        <v>0</v>
      </c>
      <c r="I15" s="26">
        <f>ROUND(G15*H15,P4)</f>
        <v>0</v>
      </c>
      <c r="L15" s="26">
        <v>0</v>
      </c>
      <c r="M15" s="20">
        <f>ROUND(G15*L15,P4)</f>
        <v>0</v>
      </c>
      <c r="N15" s="21" t="s">
        <v>192</v>
      </c>
      <c r="O15" s="27">
        <f>M15*AA15</f>
        <v>0</v>
      </c>
      <c r="P15">
        <v>3</v>
      </c>
      <c r="AA15">
        <f>IF(P15=1,$O$3,IF(P15=2,$O$4,$O$5))</f>
        <v>0</v>
      </c>
    </row>
    <row r="16" spans="1:27">
      <c r="A16" t="s">
        <v>173</v>
      </c>
      <c r="E16" s="23" t="s">
        <v>170</v>
      </c>
    </row>
    <row r="17" spans="1:27">
      <c r="A17" t="s">
        <v>174</v>
      </c>
      <c r="E17" s="28" t="s">
        <v>10133</v>
      </c>
    </row>
    <row r="18" spans="1:27">
      <c r="A18" t="s">
        <v>176</v>
      </c>
      <c r="E18" s="23" t="s">
        <v>170</v>
      </c>
    </row>
    <row r="19" spans="1:27">
      <c r="A19" t="s">
        <v>168</v>
      </c>
      <c r="B19">
        <v>2</v>
      </c>
      <c r="C19" s="22" t="s">
        <v>9740</v>
      </c>
      <c r="D19" t="s">
        <v>170</v>
      </c>
      <c r="E19" s="23" t="s">
        <v>9741</v>
      </c>
      <c r="F19" s="24" t="s">
        <v>9738</v>
      </c>
      <c r="G19" s="25">
        <v>13</v>
      </c>
      <c r="H19" s="24">
        <v>0</v>
      </c>
      <c r="I19" s="26">
        <f>ROUND(G19*H19,P4)</f>
        <v>0</v>
      </c>
      <c r="L19" s="26">
        <v>0</v>
      </c>
      <c r="M19" s="20">
        <f>ROUND(G19*L19,P4)</f>
        <v>0</v>
      </c>
      <c r="N19" s="21" t="s">
        <v>192</v>
      </c>
      <c r="O19" s="27">
        <f>M19*AA19</f>
        <v>0</v>
      </c>
      <c r="P19">
        <v>3</v>
      </c>
      <c r="AA19">
        <f>IF(P19=1,$O$3,IF(P19=2,$O$4,$O$5))</f>
        <v>0</v>
      </c>
    </row>
    <row r="20" spans="1:27">
      <c r="A20" t="s">
        <v>173</v>
      </c>
      <c r="E20" s="23" t="s">
        <v>170</v>
      </c>
    </row>
    <row r="21" spans="1:27">
      <c r="A21" t="s">
        <v>174</v>
      </c>
      <c r="E21" s="28" t="s">
        <v>494</v>
      </c>
    </row>
    <row r="22" spans="1:27">
      <c r="A22" t="s">
        <v>176</v>
      </c>
      <c r="E22" s="23" t="s">
        <v>170</v>
      </c>
    </row>
    <row r="23" spans="1:27">
      <c r="A23" t="s">
        <v>168</v>
      </c>
      <c r="B23">
        <v>3</v>
      </c>
      <c r="C23" s="22" t="s">
        <v>10056</v>
      </c>
      <c r="D23" t="s">
        <v>170</v>
      </c>
      <c r="E23" s="23" t="s">
        <v>10057</v>
      </c>
      <c r="F23" s="24" t="s">
        <v>236</v>
      </c>
      <c r="G23" s="25">
        <v>40</v>
      </c>
      <c r="H23" s="24">
        <v>0</v>
      </c>
      <c r="I23" s="26">
        <f>ROUND(G23*H23,P4)</f>
        <v>0</v>
      </c>
      <c r="L23" s="26">
        <v>0</v>
      </c>
      <c r="M23" s="20">
        <f>ROUND(G23*L23,P4)</f>
        <v>0</v>
      </c>
      <c r="N23" s="21" t="s">
        <v>192</v>
      </c>
      <c r="O23" s="27">
        <f>M23*AA23</f>
        <v>0</v>
      </c>
      <c r="P23">
        <v>3</v>
      </c>
      <c r="AA23">
        <f>IF(P23=1,$O$3,IF(P23=2,$O$4,$O$5))</f>
        <v>0</v>
      </c>
    </row>
    <row r="24" spans="1:27">
      <c r="A24" t="s">
        <v>173</v>
      </c>
      <c r="E24" s="23" t="s">
        <v>170</v>
      </c>
    </row>
    <row r="25" spans="1:27">
      <c r="A25" t="s">
        <v>174</v>
      </c>
      <c r="E25" s="28" t="s">
        <v>778</v>
      </c>
    </row>
    <row r="26" spans="1:27">
      <c r="A26" t="s">
        <v>176</v>
      </c>
      <c r="E26" s="23" t="s">
        <v>170</v>
      </c>
    </row>
    <row r="27" spans="1:27">
      <c r="A27" t="s">
        <v>168</v>
      </c>
      <c r="B27">
        <v>4</v>
      </c>
      <c r="C27" s="22" t="s">
        <v>10134</v>
      </c>
      <c r="D27" t="s">
        <v>170</v>
      </c>
      <c r="E27" s="23" t="s">
        <v>10070</v>
      </c>
      <c r="F27" s="24" t="s">
        <v>182</v>
      </c>
      <c r="G27" s="25">
        <v>1</v>
      </c>
      <c r="H27" s="24">
        <v>0</v>
      </c>
      <c r="I27" s="26">
        <f>ROUND(G27*H27,P4)</f>
        <v>0</v>
      </c>
      <c r="L27" s="26">
        <v>0</v>
      </c>
      <c r="M27" s="20">
        <f>ROUND(G27*L27,P4)</f>
        <v>0</v>
      </c>
      <c r="N27" s="21" t="s">
        <v>170</v>
      </c>
      <c r="O27" s="27">
        <f>M27*AA27</f>
        <v>0</v>
      </c>
      <c r="P27">
        <v>3</v>
      </c>
      <c r="AA27">
        <f>IF(P27=1,$O$3,IF(P27=2,$O$4,$O$5))</f>
        <v>0</v>
      </c>
    </row>
    <row r="28" spans="1:27">
      <c r="A28" t="s">
        <v>173</v>
      </c>
      <c r="E28" s="23" t="s">
        <v>170</v>
      </c>
    </row>
    <row r="29" spans="1:27">
      <c r="A29" t="s">
        <v>174</v>
      </c>
      <c r="E29" s="28" t="s">
        <v>183</v>
      </c>
    </row>
    <row r="30" spans="1:27">
      <c r="A30" t="s">
        <v>176</v>
      </c>
      <c r="E30" s="23" t="s">
        <v>170</v>
      </c>
    </row>
    <row r="31" spans="1:27">
      <c r="A31" t="s">
        <v>168</v>
      </c>
      <c r="B31">
        <v>5</v>
      </c>
      <c r="C31" s="22" t="s">
        <v>10135</v>
      </c>
      <c r="D31" t="s">
        <v>170</v>
      </c>
      <c r="E31" s="23" t="s">
        <v>10072</v>
      </c>
      <c r="F31" s="24" t="s">
        <v>182</v>
      </c>
      <c r="G31" s="25">
        <v>1</v>
      </c>
      <c r="H31" s="24">
        <v>0</v>
      </c>
      <c r="I31" s="26">
        <f>ROUND(G31*H31,P4)</f>
        <v>0</v>
      </c>
      <c r="L31" s="26">
        <v>0</v>
      </c>
      <c r="M31" s="20">
        <f>ROUND(G31*L31,P4)</f>
        <v>0</v>
      </c>
      <c r="N31" s="21" t="s">
        <v>170</v>
      </c>
      <c r="O31" s="27">
        <f>M31*AA31</f>
        <v>0</v>
      </c>
      <c r="P31">
        <v>3</v>
      </c>
      <c r="AA31">
        <f>IF(P31=1,$O$3,IF(P31=2,$O$4,$O$5))</f>
        <v>0</v>
      </c>
    </row>
    <row r="32" spans="1:27">
      <c r="A32" t="s">
        <v>173</v>
      </c>
      <c r="E32" s="23" t="s">
        <v>170</v>
      </c>
    </row>
    <row r="33" spans="1:27">
      <c r="A33" t="s">
        <v>174</v>
      </c>
      <c r="E33" s="28" t="s">
        <v>183</v>
      </c>
    </row>
    <row r="34" spans="1:27">
      <c r="A34" t="s">
        <v>176</v>
      </c>
      <c r="E34" s="23" t="s">
        <v>170</v>
      </c>
    </row>
    <row r="35" spans="1:27">
      <c r="A35" t="s">
        <v>165</v>
      </c>
      <c r="C35" s="18" t="s">
        <v>745</v>
      </c>
      <c r="E35" s="19" t="s">
        <v>10073</v>
      </c>
      <c r="L35" s="20">
        <f>SUMIFS(L36:L55,A36:A55,"P")</f>
        <v>0</v>
      </c>
      <c r="M35" s="20">
        <f>SUMIFS(M36:M55,A36:A55,"P")</f>
        <v>0</v>
      </c>
      <c r="N35" s="21"/>
    </row>
    <row r="36" spans="1:27">
      <c r="A36" t="s">
        <v>168</v>
      </c>
      <c r="B36">
        <v>6</v>
      </c>
      <c r="C36" s="22" t="s">
        <v>2152</v>
      </c>
      <c r="D36" t="s">
        <v>170</v>
      </c>
      <c r="E36" s="23" t="s">
        <v>2153</v>
      </c>
      <c r="F36" s="24" t="s">
        <v>236</v>
      </c>
      <c r="G36" s="25">
        <v>60</v>
      </c>
      <c r="H36" s="24">
        <v>0</v>
      </c>
      <c r="I36" s="26">
        <f>ROUND(G36*H36,P4)</f>
        <v>0</v>
      </c>
      <c r="L36" s="26">
        <v>0</v>
      </c>
      <c r="M36" s="20">
        <f>ROUND(G36*L36,P4)</f>
        <v>0</v>
      </c>
      <c r="N36" s="21" t="s">
        <v>192</v>
      </c>
      <c r="O36" s="27">
        <f>M36*AA36</f>
        <v>0</v>
      </c>
      <c r="P36">
        <v>3</v>
      </c>
      <c r="AA36">
        <f>IF(P36=1,$O$3,IF(P36=2,$O$4,$O$5))</f>
        <v>0</v>
      </c>
    </row>
    <row r="37" spans="1:27">
      <c r="A37" t="s">
        <v>173</v>
      </c>
      <c r="E37" s="23" t="s">
        <v>170</v>
      </c>
    </row>
    <row r="38" spans="1:27">
      <c r="A38" t="s">
        <v>174</v>
      </c>
      <c r="E38" s="28" t="s">
        <v>723</v>
      </c>
    </row>
    <row r="39" spans="1:27">
      <c r="A39" t="s">
        <v>176</v>
      </c>
      <c r="E39" s="23" t="s">
        <v>170</v>
      </c>
    </row>
    <row r="40" spans="1:27" ht="26.45">
      <c r="A40" t="s">
        <v>168</v>
      </c>
      <c r="B40">
        <v>7</v>
      </c>
      <c r="C40" s="22" t="s">
        <v>10136</v>
      </c>
      <c r="D40" t="s">
        <v>170</v>
      </c>
      <c r="E40" s="23" t="s">
        <v>10077</v>
      </c>
      <c r="F40" s="24" t="s">
        <v>218</v>
      </c>
      <c r="G40" s="25">
        <v>6</v>
      </c>
      <c r="H40" s="24">
        <v>0</v>
      </c>
      <c r="I40" s="26">
        <f>ROUND(G40*H40,P4)</f>
        <v>0</v>
      </c>
      <c r="L40" s="26">
        <v>0</v>
      </c>
      <c r="M40" s="20">
        <f>ROUND(G40*L40,P4)</f>
        <v>0</v>
      </c>
      <c r="N40" s="21" t="s">
        <v>192</v>
      </c>
      <c r="O40" s="27">
        <f>M40*AA40</f>
        <v>0</v>
      </c>
      <c r="P40">
        <v>3</v>
      </c>
      <c r="AA40">
        <f>IF(P40=1,$O$3,IF(P40=2,$O$4,$O$5))</f>
        <v>0</v>
      </c>
    </row>
    <row r="41" spans="1:27">
      <c r="A41" t="s">
        <v>173</v>
      </c>
      <c r="E41" s="23" t="s">
        <v>170</v>
      </c>
    </row>
    <row r="42" spans="1:27">
      <c r="A42" t="s">
        <v>174</v>
      </c>
      <c r="E42" s="28" t="s">
        <v>649</v>
      </c>
    </row>
    <row r="43" spans="1:27">
      <c r="A43" t="s">
        <v>176</v>
      </c>
      <c r="E43" s="23" t="s">
        <v>170</v>
      </c>
    </row>
    <row r="44" spans="1:27">
      <c r="A44" t="s">
        <v>168</v>
      </c>
      <c r="B44">
        <v>8</v>
      </c>
      <c r="C44" s="22" t="s">
        <v>10137</v>
      </c>
      <c r="D44" t="s">
        <v>170</v>
      </c>
      <c r="E44" s="23" t="s">
        <v>10138</v>
      </c>
      <c r="F44" s="24" t="s">
        <v>317</v>
      </c>
      <c r="G44" s="25">
        <v>60</v>
      </c>
      <c r="H44" s="24">
        <v>0</v>
      </c>
      <c r="I44" s="26">
        <f>ROUND(G44*H44,P4)</f>
        <v>0</v>
      </c>
      <c r="L44" s="26">
        <v>0</v>
      </c>
      <c r="M44" s="20">
        <f>ROUND(G44*L44,P4)</f>
        <v>0</v>
      </c>
      <c r="N44" s="21" t="s">
        <v>170</v>
      </c>
      <c r="O44" s="27">
        <f>M44*AA44</f>
        <v>0</v>
      </c>
      <c r="P44">
        <v>3</v>
      </c>
      <c r="AA44">
        <f>IF(P44=1,$O$3,IF(P44=2,$O$4,$O$5))</f>
        <v>0</v>
      </c>
    </row>
    <row r="45" spans="1:27">
      <c r="A45" t="s">
        <v>173</v>
      </c>
      <c r="E45" s="23" t="s">
        <v>170</v>
      </c>
    </row>
    <row r="46" spans="1:27">
      <c r="A46" t="s">
        <v>174</v>
      </c>
      <c r="E46" s="28" t="s">
        <v>723</v>
      </c>
    </row>
    <row r="47" spans="1:27">
      <c r="A47" t="s">
        <v>176</v>
      </c>
      <c r="E47" s="23" t="s">
        <v>170</v>
      </c>
    </row>
    <row r="48" spans="1:27" ht="26.45">
      <c r="A48" t="s">
        <v>168</v>
      </c>
      <c r="B48">
        <v>9</v>
      </c>
      <c r="C48" s="22" t="s">
        <v>10076</v>
      </c>
      <c r="D48" t="s">
        <v>170</v>
      </c>
      <c r="E48" s="23" t="s">
        <v>10077</v>
      </c>
      <c r="F48" s="24" t="s">
        <v>218</v>
      </c>
      <c r="G48" s="25">
        <v>6</v>
      </c>
      <c r="H48" s="24">
        <v>0</v>
      </c>
      <c r="I48" s="26">
        <f>ROUND(G48*H48,P4)</f>
        <v>0</v>
      </c>
      <c r="L48" s="26">
        <v>0</v>
      </c>
      <c r="M48" s="20">
        <f>ROUND(G48*L48,P4)</f>
        <v>0</v>
      </c>
      <c r="N48" s="21" t="s">
        <v>192</v>
      </c>
      <c r="O48" s="27">
        <f>M48*AA48</f>
        <v>0</v>
      </c>
      <c r="P48">
        <v>3</v>
      </c>
      <c r="AA48">
        <f>IF(P48=1,$O$3,IF(P48=2,$O$4,$O$5))</f>
        <v>0</v>
      </c>
    </row>
    <row r="49" spans="1:27">
      <c r="A49" t="s">
        <v>173</v>
      </c>
      <c r="E49" s="23" t="s">
        <v>170</v>
      </c>
    </row>
    <row r="50" spans="1:27">
      <c r="A50" t="s">
        <v>174</v>
      </c>
      <c r="E50" s="28" t="s">
        <v>649</v>
      </c>
    </row>
    <row r="51" spans="1:27">
      <c r="A51" t="s">
        <v>176</v>
      </c>
      <c r="E51" s="23" t="s">
        <v>170</v>
      </c>
    </row>
    <row r="52" spans="1:27" ht="26.45">
      <c r="A52" t="s">
        <v>168</v>
      </c>
      <c r="B52">
        <v>10</v>
      </c>
      <c r="C52" s="22" t="s">
        <v>10139</v>
      </c>
      <c r="D52" t="s">
        <v>170</v>
      </c>
      <c r="E52" s="23" t="s">
        <v>10140</v>
      </c>
      <c r="F52" s="24" t="s">
        <v>182</v>
      </c>
      <c r="G52" s="25">
        <v>1</v>
      </c>
      <c r="H52" s="24">
        <v>0</v>
      </c>
      <c r="I52" s="26">
        <f>ROUND(G52*H52,P4)</f>
        <v>0</v>
      </c>
      <c r="L52" s="26">
        <v>0</v>
      </c>
      <c r="M52" s="20">
        <f>ROUND(G52*L52,P4)</f>
        <v>0</v>
      </c>
      <c r="N52" s="21" t="s">
        <v>170</v>
      </c>
      <c r="O52" s="27">
        <f>M52*AA52</f>
        <v>0</v>
      </c>
      <c r="P52">
        <v>3</v>
      </c>
      <c r="AA52">
        <f>IF(P52=1,$O$3,IF(P52=2,$O$4,$O$5))</f>
        <v>0</v>
      </c>
    </row>
    <row r="53" spans="1:27">
      <c r="A53" t="s">
        <v>173</v>
      </c>
      <c r="E53" s="23" t="s">
        <v>170</v>
      </c>
    </row>
    <row r="54" spans="1:27">
      <c r="A54" t="s">
        <v>174</v>
      </c>
      <c r="E54" s="28" t="s">
        <v>183</v>
      </c>
    </row>
    <row r="55" spans="1:27">
      <c r="A55" t="s">
        <v>176</v>
      </c>
      <c r="E55" s="23" t="s">
        <v>170</v>
      </c>
    </row>
    <row r="56" spans="1:27">
      <c r="A56" t="s">
        <v>165</v>
      </c>
      <c r="C56" s="18" t="s">
        <v>184</v>
      </c>
      <c r="E56" s="19" t="s">
        <v>889</v>
      </c>
      <c r="L56" s="20">
        <f>SUMIFS(L57:L64,A57:A64,"P")</f>
        <v>0</v>
      </c>
      <c r="M56" s="20">
        <f>SUMIFS(M57:M64,A57:A64,"P")</f>
        <v>0</v>
      </c>
      <c r="N56" s="21"/>
    </row>
    <row r="57" spans="1:27">
      <c r="A57" t="s">
        <v>168</v>
      </c>
      <c r="B57">
        <v>11</v>
      </c>
      <c r="C57" s="22" t="s">
        <v>10141</v>
      </c>
      <c r="D57" t="s">
        <v>170</v>
      </c>
      <c r="E57" s="23" t="s">
        <v>245</v>
      </c>
      <c r="F57" s="24" t="s">
        <v>188</v>
      </c>
      <c r="G57" s="25">
        <v>1</v>
      </c>
      <c r="H57" s="24">
        <v>0</v>
      </c>
      <c r="I57" s="26">
        <f>ROUND(G57*H57,P4)</f>
        <v>0</v>
      </c>
      <c r="L57" s="26">
        <v>0</v>
      </c>
      <c r="M57" s="20">
        <f>ROUND(G57*L57,P4)</f>
        <v>0</v>
      </c>
      <c r="N57" s="21" t="s">
        <v>170</v>
      </c>
      <c r="O57" s="27">
        <f>M57*AA57</f>
        <v>0</v>
      </c>
      <c r="P57">
        <v>3</v>
      </c>
      <c r="AA57">
        <f>IF(P57=1,$O$3,IF(P57=2,$O$4,$O$5))</f>
        <v>0</v>
      </c>
    </row>
    <row r="58" spans="1:27">
      <c r="A58" t="s">
        <v>173</v>
      </c>
      <c r="E58" s="23" t="s">
        <v>170</v>
      </c>
    </row>
    <row r="59" spans="1:27">
      <c r="A59" t="s">
        <v>174</v>
      </c>
      <c r="E59" s="28" t="s">
        <v>183</v>
      </c>
    </row>
    <row r="60" spans="1:27">
      <c r="A60" t="s">
        <v>176</v>
      </c>
      <c r="E60" s="23" t="s">
        <v>170</v>
      </c>
    </row>
    <row r="61" spans="1:27">
      <c r="A61" t="s">
        <v>168</v>
      </c>
      <c r="B61">
        <v>12</v>
      </c>
      <c r="C61" s="22" t="s">
        <v>10142</v>
      </c>
      <c r="D61" t="s">
        <v>170</v>
      </c>
      <c r="E61" s="23" t="s">
        <v>458</v>
      </c>
      <c r="F61" s="24" t="s">
        <v>188</v>
      </c>
      <c r="G61" s="25">
        <v>1</v>
      </c>
      <c r="H61" s="24">
        <v>0</v>
      </c>
      <c r="I61" s="26">
        <f>ROUND(G61*H61,P4)</f>
        <v>0</v>
      </c>
      <c r="L61" s="26">
        <v>0</v>
      </c>
      <c r="M61" s="20">
        <f>ROUND(G61*L61,P4)</f>
        <v>0</v>
      </c>
      <c r="N61" s="21" t="s">
        <v>170</v>
      </c>
      <c r="O61" s="27">
        <f>M61*AA61</f>
        <v>0</v>
      </c>
      <c r="P61">
        <v>3</v>
      </c>
      <c r="AA61">
        <f>IF(P61=1,$O$3,IF(P61=2,$O$4,$O$5))</f>
        <v>0</v>
      </c>
    </row>
    <row r="62" spans="1:27">
      <c r="A62" t="s">
        <v>173</v>
      </c>
      <c r="E62" s="23" t="s">
        <v>170</v>
      </c>
    </row>
    <row r="63" spans="1:27">
      <c r="A63" t="s">
        <v>174</v>
      </c>
      <c r="E63" s="28" t="s">
        <v>183</v>
      </c>
    </row>
    <row r="64" spans="1:27">
      <c r="A64" t="s">
        <v>176</v>
      </c>
      <c r="E64" s="23" t="s">
        <v>170</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 right="0" top="0" bottom="0" header="0" footer="0"/>
  <pageSetup fitToHeight="0"/>
  <drawing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pageSetUpPr fitToPage="1"/>
  </sheetPr>
  <dimension ref="A1:AA141"/>
  <sheetViews>
    <sheetView workbookViewId="0"/>
  </sheetViews>
  <sheetFormatPr defaultRowHeight="13.15"/>
  <cols>
    <col min="1" max="1" width="8.85546875" hidden="1"/>
    <col min="2" max="2" width="11.5703125" customWidth="1"/>
    <col min="3" max="3" width="14.28515625" customWidth="1"/>
    <col min="5" max="5" width="71.28515625" customWidth="1"/>
    <col min="6" max="6" width="11.5703125" customWidth="1"/>
    <col min="7" max="9" width="16.28515625" customWidth="1"/>
    <col min="10" max="11" width="8.85546875" hidden="1"/>
    <col min="12" max="14" width="16.28515625" customWidth="1"/>
    <col min="15" max="17" width="8.85546875" hidden="1"/>
    <col min="19" max="19" width="31" customWidth="1"/>
    <col min="27" max="27" width="8.85546875" hidden="1"/>
  </cols>
  <sheetData>
    <row r="1" spans="1:27" ht="36.950000000000003" customHeight="1">
      <c r="A1" s="13" t="s">
        <v>143</v>
      </c>
      <c r="B1" s="1"/>
      <c r="C1" s="29"/>
      <c r="D1" s="1"/>
      <c r="E1" s="1"/>
      <c r="F1" s="1"/>
      <c r="G1" s="1"/>
      <c r="H1" s="1"/>
      <c r="I1" s="1"/>
      <c r="J1" s="1"/>
      <c r="K1" s="1"/>
      <c r="L1" s="1"/>
      <c r="M1" s="1"/>
      <c r="N1" s="1"/>
      <c r="P1">
        <v>3</v>
      </c>
    </row>
    <row r="2" spans="1:27" ht="19.899999999999999" customHeight="1">
      <c r="A2" s="13"/>
      <c r="B2" s="1"/>
      <c r="C2" s="29"/>
      <c r="D2" s="1"/>
      <c r="E2" s="1"/>
      <c r="F2" s="1"/>
      <c r="G2" s="1"/>
      <c r="H2" s="1"/>
      <c r="I2" s="1"/>
      <c r="J2" s="1"/>
      <c r="K2" s="1"/>
      <c r="L2" s="1"/>
      <c r="M2" s="1"/>
      <c r="N2" s="1"/>
    </row>
    <row r="3" spans="1:27" ht="33.950000000000003" customHeight="1">
      <c r="A3" s="13" t="s">
        <v>144</v>
      </c>
      <c r="B3" s="14" t="s">
        <v>145</v>
      </c>
      <c r="C3" s="33" t="s">
        <v>1</v>
      </c>
      <c r="D3" s="29"/>
      <c r="E3" s="34" t="s">
        <v>2</v>
      </c>
      <c r="F3" s="29"/>
      <c r="G3" s="29"/>
      <c r="H3" s="29"/>
      <c r="L3" s="15" t="s">
        <v>103</v>
      </c>
      <c r="M3" s="16">
        <f>Rekapitulace!C56</f>
        <v>0</v>
      </c>
      <c r="N3" s="3" t="s">
        <v>3</v>
      </c>
      <c r="O3">
        <v>0</v>
      </c>
      <c r="P3">
        <v>2</v>
      </c>
    </row>
    <row r="4" spans="1:27" ht="33.950000000000003" customHeight="1">
      <c r="A4" s="13" t="s">
        <v>146</v>
      </c>
      <c r="B4" s="14" t="s">
        <v>147</v>
      </c>
      <c r="C4" s="33" t="s">
        <v>103</v>
      </c>
      <c r="D4" s="29"/>
      <c r="E4" s="34" t="s">
        <v>104</v>
      </c>
      <c r="F4" s="29"/>
      <c r="G4" s="29"/>
      <c r="H4" s="29"/>
      <c r="O4">
        <v>0.12</v>
      </c>
      <c r="P4">
        <v>2</v>
      </c>
    </row>
    <row r="5" spans="1:27">
      <c r="A5" s="35" t="s">
        <v>148</v>
      </c>
      <c r="B5" s="35" t="s">
        <v>149</v>
      </c>
      <c r="C5" s="35" t="s">
        <v>150</v>
      </c>
      <c r="D5" s="35" t="s">
        <v>151</v>
      </c>
      <c r="E5" s="35" t="s">
        <v>152</v>
      </c>
      <c r="F5" s="35" t="s">
        <v>153</v>
      </c>
      <c r="G5" s="35" t="s">
        <v>154</v>
      </c>
      <c r="H5" s="35" t="s">
        <v>155</v>
      </c>
      <c r="I5" s="35" t="s">
        <v>156</v>
      </c>
      <c r="J5" s="17"/>
      <c r="K5" s="17"/>
      <c r="L5" s="35" t="s">
        <v>157</v>
      </c>
      <c r="M5" s="36"/>
      <c r="N5" s="35" t="s">
        <v>158</v>
      </c>
      <c r="O5">
        <v>0.21</v>
      </c>
    </row>
    <row r="6" spans="1:27">
      <c r="A6" s="35"/>
      <c r="B6" s="35"/>
      <c r="C6" s="35"/>
      <c r="D6" s="35"/>
      <c r="E6" s="35"/>
      <c r="F6" s="35"/>
      <c r="G6" s="35"/>
      <c r="H6" s="35"/>
      <c r="I6" s="35"/>
      <c r="J6" s="35" t="s">
        <v>159</v>
      </c>
      <c r="K6" s="36"/>
      <c r="L6" s="36"/>
      <c r="M6" s="36"/>
      <c r="N6" s="35"/>
    </row>
    <row r="7" spans="1:27" ht="26.45">
      <c r="A7" s="35"/>
      <c r="B7" s="35"/>
      <c r="C7" s="35"/>
      <c r="D7" s="35"/>
      <c r="E7" s="35"/>
      <c r="F7" s="35"/>
      <c r="G7" s="35"/>
      <c r="H7" s="35"/>
      <c r="I7" s="35"/>
      <c r="J7" s="6" t="s">
        <v>160</v>
      </c>
      <c r="K7" s="6" t="s">
        <v>161</v>
      </c>
      <c r="L7" s="6" t="s">
        <v>160</v>
      </c>
      <c r="M7" s="6" t="s">
        <v>161</v>
      </c>
      <c r="N7" s="35"/>
      <c r="S7" t="s">
        <v>162</v>
      </c>
      <c r="T7">
        <f>COUNTIFS(L8:L142,"=0",A8:A142,"P")+COUNTIFS(L8:L142,"",A8:A142,"P")+SUM(Q8:Q142)</f>
        <v>0</v>
      </c>
    </row>
    <row r="8" spans="1:27" ht="26.45">
      <c r="A8" t="s">
        <v>163</v>
      </c>
      <c r="C8" s="18" t="s">
        <v>10143</v>
      </c>
      <c r="E8" s="19" t="s">
        <v>119</v>
      </c>
      <c r="L8" s="20">
        <f>L9+L34+L39+L108+L137</f>
        <v>0</v>
      </c>
      <c r="M8" s="20">
        <f>M9+M34+M39+M108+M137</f>
        <v>0</v>
      </c>
      <c r="N8" s="21"/>
    </row>
    <row r="9" spans="1:27">
      <c r="A9" t="s">
        <v>165</v>
      </c>
      <c r="C9" s="18" t="s">
        <v>2085</v>
      </c>
      <c r="E9" s="19" t="s">
        <v>2343</v>
      </c>
      <c r="L9" s="20">
        <f>SUMIFS(L10:L33,A10:A33,"P")</f>
        <v>0</v>
      </c>
      <c r="M9" s="20">
        <f>SUMIFS(M10:M33,A10:A33,"P")</f>
        <v>0</v>
      </c>
      <c r="N9" s="21"/>
    </row>
    <row r="10" spans="1:27">
      <c r="A10" t="s">
        <v>168</v>
      </c>
      <c r="B10">
        <v>1</v>
      </c>
      <c r="C10" s="22" t="s">
        <v>9736</v>
      </c>
      <c r="D10" t="s">
        <v>170</v>
      </c>
      <c r="E10" s="23" t="s">
        <v>9737</v>
      </c>
      <c r="F10" s="24" t="s">
        <v>9738</v>
      </c>
      <c r="G10" s="25">
        <v>9.3000000000000007</v>
      </c>
      <c r="H10" s="24">
        <v>0</v>
      </c>
      <c r="I10" s="26">
        <f>ROUND(G10*H10,P4)</f>
        <v>0</v>
      </c>
      <c r="L10" s="26">
        <v>0</v>
      </c>
      <c r="M10" s="20">
        <f>ROUND(G10*L10,P4)</f>
        <v>0</v>
      </c>
      <c r="N10" s="21" t="s">
        <v>192</v>
      </c>
      <c r="O10" s="27">
        <f>M10*AA10</f>
        <v>0</v>
      </c>
      <c r="P10">
        <v>3</v>
      </c>
      <c r="AA10">
        <f>IF(P10=1,$O$3,IF(P10=2,$O$4,$O$5))</f>
        <v>0</v>
      </c>
    </row>
    <row r="11" spans="1:27">
      <c r="A11" t="s">
        <v>173</v>
      </c>
      <c r="E11" s="23" t="s">
        <v>170</v>
      </c>
    </row>
    <row r="12" spans="1:27">
      <c r="A12" t="s">
        <v>174</v>
      </c>
      <c r="E12" s="28" t="s">
        <v>3406</v>
      </c>
    </row>
    <row r="13" spans="1:27" ht="224.45">
      <c r="A13" t="s">
        <v>176</v>
      </c>
      <c r="E13" s="23" t="s">
        <v>10083</v>
      </c>
    </row>
    <row r="14" spans="1:27">
      <c r="A14" t="s">
        <v>168</v>
      </c>
      <c r="B14">
        <v>2</v>
      </c>
      <c r="C14" s="22" t="s">
        <v>10144</v>
      </c>
      <c r="D14" t="s">
        <v>170</v>
      </c>
      <c r="E14" s="23" t="s">
        <v>10145</v>
      </c>
      <c r="F14" s="24" t="s">
        <v>9738</v>
      </c>
      <c r="G14" s="25">
        <v>62</v>
      </c>
      <c r="H14" s="24">
        <v>0</v>
      </c>
      <c r="I14" s="26">
        <f>ROUND(G14*H14,P4)</f>
        <v>0</v>
      </c>
      <c r="L14" s="26">
        <v>0</v>
      </c>
      <c r="M14" s="20">
        <f>ROUND(G14*L14,P4)</f>
        <v>0</v>
      </c>
      <c r="N14" s="21" t="s">
        <v>192</v>
      </c>
      <c r="O14" s="27">
        <f>M14*AA14</f>
        <v>0</v>
      </c>
      <c r="P14">
        <v>3</v>
      </c>
      <c r="AA14">
        <f>IF(P14=1,$O$3,IF(P14=2,$O$4,$O$5))</f>
        <v>0</v>
      </c>
    </row>
    <row r="15" spans="1:27">
      <c r="A15" t="s">
        <v>173</v>
      </c>
      <c r="E15" s="23" t="s">
        <v>170</v>
      </c>
    </row>
    <row r="16" spans="1:27">
      <c r="A16" t="s">
        <v>174</v>
      </c>
      <c r="E16" s="28" t="s">
        <v>1626</v>
      </c>
    </row>
    <row r="17" spans="1:27" ht="171.6">
      <c r="A17" t="s">
        <v>176</v>
      </c>
      <c r="E17" s="23" t="s">
        <v>10146</v>
      </c>
    </row>
    <row r="18" spans="1:27" ht="26.45">
      <c r="A18" t="s">
        <v>168</v>
      </c>
      <c r="B18">
        <v>3</v>
      </c>
      <c r="C18" s="22" t="s">
        <v>10087</v>
      </c>
      <c r="D18" t="s">
        <v>170</v>
      </c>
      <c r="E18" s="23" t="s">
        <v>10088</v>
      </c>
      <c r="F18" s="24" t="s">
        <v>218</v>
      </c>
      <c r="G18" s="25">
        <v>1</v>
      </c>
      <c r="H18" s="24">
        <v>0</v>
      </c>
      <c r="I18" s="26">
        <f>ROUND(G18*H18,P4)</f>
        <v>0</v>
      </c>
      <c r="L18" s="26">
        <v>0</v>
      </c>
      <c r="M18" s="20">
        <f>ROUND(G18*L18,P4)</f>
        <v>0</v>
      </c>
      <c r="N18" s="21" t="s">
        <v>192</v>
      </c>
      <c r="O18" s="27">
        <f>M18*AA18</f>
        <v>0</v>
      </c>
      <c r="P18">
        <v>3</v>
      </c>
      <c r="AA18">
        <f>IF(P18=1,$O$3,IF(P18=2,$O$4,$O$5))</f>
        <v>0</v>
      </c>
    </row>
    <row r="19" spans="1:27">
      <c r="A19" t="s">
        <v>173</v>
      </c>
      <c r="E19" s="23" t="s">
        <v>170</v>
      </c>
    </row>
    <row r="20" spans="1:27">
      <c r="A20" t="s">
        <v>174</v>
      </c>
      <c r="E20" s="28" t="s">
        <v>183</v>
      </c>
    </row>
    <row r="21" spans="1:27" ht="79.150000000000006">
      <c r="A21" t="s">
        <v>176</v>
      </c>
      <c r="E21" s="23" t="s">
        <v>10089</v>
      </c>
    </row>
    <row r="22" spans="1:27">
      <c r="A22" t="s">
        <v>168</v>
      </c>
      <c r="B22">
        <v>4</v>
      </c>
      <c r="C22" s="22" t="s">
        <v>10147</v>
      </c>
      <c r="D22" t="s">
        <v>170</v>
      </c>
      <c r="E22" s="23" t="s">
        <v>10148</v>
      </c>
      <c r="F22" s="24" t="s">
        <v>236</v>
      </c>
      <c r="G22" s="25">
        <v>62</v>
      </c>
      <c r="H22" s="24">
        <v>0</v>
      </c>
      <c r="I22" s="26">
        <f>ROUND(G22*H22,P4)</f>
        <v>0</v>
      </c>
      <c r="L22" s="26">
        <v>0</v>
      </c>
      <c r="M22" s="20">
        <f>ROUND(G22*L22,P4)</f>
        <v>0</v>
      </c>
      <c r="N22" s="21" t="s">
        <v>192</v>
      </c>
      <c r="O22" s="27">
        <f>M22*AA22</f>
        <v>0</v>
      </c>
      <c r="P22">
        <v>3</v>
      </c>
      <c r="AA22">
        <f>IF(P22=1,$O$3,IF(P22=2,$O$4,$O$5))</f>
        <v>0</v>
      </c>
    </row>
    <row r="23" spans="1:27">
      <c r="A23" t="s">
        <v>173</v>
      </c>
      <c r="E23" s="23" t="s">
        <v>170</v>
      </c>
    </row>
    <row r="24" spans="1:27">
      <c r="A24" t="s">
        <v>174</v>
      </c>
      <c r="E24" s="28" t="s">
        <v>1626</v>
      </c>
    </row>
    <row r="25" spans="1:27" ht="26.45">
      <c r="A25" t="s">
        <v>176</v>
      </c>
      <c r="E25" s="23" t="s">
        <v>10149</v>
      </c>
    </row>
    <row r="26" spans="1:27">
      <c r="A26" t="s">
        <v>168</v>
      </c>
      <c r="B26">
        <v>5</v>
      </c>
      <c r="C26" s="22" t="s">
        <v>10056</v>
      </c>
      <c r="D26" t="s">
        <v>170</v>
      </c>
      <c r="E26" s="23" t="s">
        <v>10057</v>
      </c>
      <c r="F26" s="24" t="s">
        <v>236</v>
      </c>
      <c r="G26" s="25">
        <v>62</v>
      </c>
      <c r="H26" s="24">
        <v>0</v>
      </c>
      <c r="I26" s="26">
        <f>ROUND(G26*H26,P4)</f>
        <v>0</v>
      </c>
      <c r="L26" s="26">
        <v>0</v>
      </c>
      <c r="M26" s="20">
        <f>ROUND(G26*L26,P4)</f>
        <v>0</v>
      </c>
      <c r="N26" s="21" t="s">
        <v>192</v>
      </c>
      <c r="O26" s="27">
        <f>M26*AA26</f>
        <v>0</v>
      </c>
      <c r="P26">
        <v>3</v>
      </c>
      <c r="AA26">
        <f>IF(P26=1,$O$3,IF(P26=2,$O$4,$O$5))</f>
        <v>0</v>
      </c>
    </row>
    <row r="27" spans="1:27">
      <c r="A27" t="s">
        <v>173</v>
      </c>
      <c r="E27" s="23" t="s">
        <v>170</v>
      </c>
    </row>
    <row r="28" spans="1:27">
      <c r="A28" t="s">
        <v>174</v>
      </c>
      <c r="E28" s="28" t="s">
        <v>1626</v>
      </c>
    </row>
    <row r="29" spans="1:27" ht="26.45">
      <c r="A29" t="s">
        <v>176</v>
      </c>
      <c r="E29" s="23" t="s">
        <v>10150</v>
      </c>
    </row>
    <row r="30" spans="1:27">
      <c r="A30" t="s">
        <v>168</v>
      </c>
      <c r="B30">
        <v>6</v>
      </c>
      <c r="C30" s="22" t="s">
        <v>10151</v>
      </c>
      <c r="D30" t="s">
        <v>170</v>
      </c>
      <c r="E30" s="23" t="s">
        <v>10152</v>
      </c>
      <c r="F30" s="24" t="s">
        <v>9738</v>
      </c>
      <c r="G30" s="25">
        <v>62</v>
      </c>
      <c r="H30" s="24">
        <v>0</v>
      </c>
      <c r="I30" s="26">
        <f>ROUND(G30*H30,P4)</f>
        <v>0</v>
      </c>
      <c r="L30" s="26">
        <v>0</v>
      </c>
      <c r="M30" s="20">
        <f>ROUND(G30*L30,P4)</f>
        <v>0</v>
      </c>
      <c r="N30" s="21" t="s">
        <v>192</v>
      </c>
      <c r="O30" s="27">
        <f>M30*AA30</f>
        <v>0</v>
      </c>
      <c r="P30">
        <v>3</v>
      </c>
      <c r="AA30">
        <f>IF(P30=1,$O$3,IF(P30=2,$O$4,$O$5))</f>
        <v>0</v>
      </c>
    </row>
    <row r="31" spans="1:27">
      <c r="A31" t="s">
        <v>173</v>
      </c>
      <c r="E31" s="23" t="s">
        <v>170</v>
      </c>
    </row>
    <row r="32" spans="1:27">
      <c r="A32" t="s">
        <v>174</v>
      </c>
      <c r="E32" s="28" t="s">
        <v>1626</v>
      </c>
    </row>
    <row r="33" spans="1:27" ht="26.45">
      <c r="A33" t="s">
        <v>176</v>
      </c>
      <c r="E33" s="23" t="s">
        <v>10153</v>
      </c>
    </row>
    <row r="34" spans="1:27">
      <c r="A34" t="s">
        <v>165</v>
      </c>
      <c r="C34" s="18" t="s">
        <v>2103</v>
      </c>
      <c r="E34" s="19" t="s">
        <v>10090</v>
      </c>
      <c r="L34" s="20">
        <f>SUMIFS(L35:L38,A35:A38,"P")</f>
        <v>0</v>
      </c>
      <c r="M34" s="20">
        <f>SUMIFS(M35:M38,A35:A38,"P")</f>
        <v>0</v>
      </c>
      <c r="N34" s="21"/>
    </row>
    <row r="35" spans="1:27">
      <c r="A35" t="s">
        <v>168</v>
      </c>
      <c r="B35">
        <v>7</v>
      </c>
      <c r="C35" s="22" t="s">
        <v>10091</v>
      </c>
      <c r="D35" t="s">
        <v>170</v>
      </c>
      <c r="E35" s="23" t="s">
        <v>10092</v>
      </c>
      <c r="F35" s="24" t="s">
        <v>218</v>
      </c>
      <c r="G35" s="25">
        <v>4</v>
      </c>
      <c r="H35" s="24">
        <v>0</v>
      </c>
      <c r="I35" s="26">
        <f>ROUND(G35*H35,P4)</f>
        <v>0</v>
      </c>
      <c r="L35" s="26">
        <v>0</v>
      </c>
      <c r="M35" s="20">
        <f>ROUND(G35*L35,P4)</f>
        <v>0</v>
      </c>
      <c r="N35" s="21" t="s">
        <v>192</v>
      </c>
      <c r="O35" s="27">
        <f>M35*AA35</f>
        <v>0</v>
      </c>
      <c r="P35">
        <v>3</v>
      </c>
      <c r="AA35">
        <f>IF(P35=1,$O$3,IF(P35=2,$O$4,$O$5))</f>
        <v>0</v>
      </c>
    </row>
    <row r="36" spans="1:27">
      <c r="A36" t="s">
        <v>173</v>
      </c>
      <c r="E36" s="23" t="s">
        <v>170</v>
      </c>
    </row>
    <row r="37" spans="1:27">
      <c r="A37" t="s">
        <v>174</v>
      </c>
      <c r="E37" s="28" t="s">
        <v>549</v>
      </c>
    </row>
    <row r="38" spans="1:27" ht="66">
      <c r="A38" t="s">
        <v>176</v>
      </c>
      <c r="E38" s="23" t="s">
        <v>10093</v>
      </c>
    </row>
    <row r="39" spans="1:27">
      <c r="A39" t="s">
        <v>165</v>
      </c>
      <c r="C39" s="18" t="s">
        <v>2111</v>
      </c>
      <c r="E39" s="19" t="s">
        <v>10094</v>
      </c>
      <c r="L39" s="20">
        <f>SUMIFS(L40:L107,A40:A107,"P")</f>
        <v>0</v>
      </c>
      <c r="M39" s="20">
        <f>SUMIFS(M40:M107,A40:A107,"P")</f>
        <v>0</v>
      </c>
      <c r="N39" s="21"/>
    </row>
    <row r="40" spans="1:27">
      <c r="A40" t="s">
        <v>168</v>
      </c>
      <c r="B40">
        <v>8</v>
      </c>
      <c r="C40" s="22" t="s">
        <v>10095</v>
      </c>
      <c r="D40" t="s">
        <v>170</v>
      </c>
      <c r="E40" s="23" t="s">
        <v>10096</v>
      </c>
      <c r="F40" s="24" t="s">
        <v>218</v>
      </c>
      <c r="G40" s="25">
        <v>4</v>
      </c>
      <c r="H40" s="24">
        <v>0</v>
      </c>
      <c r="I40" s="26">
        <f>ROUND(G40*H40,P4)</f>
        <v>0</v>
      </c>
      <c r="L40" s="26">
        <v>0</v>
      </c>
      <c r="M40" s="20">
        <f>ROUND(G40*L40,P4)</f>
        <v>0</v>
      </c>
      <c r="N40" s="21" t="s">
        <v>192</v>
      </c>
      <c r="O40" s="27">
        <f>M40*AA40</f>
        <v>0</v>
      </c>
      <c r="P40">
        <v>3</v>
      </c>
      <c r="AA40">
        <f>IF(P40=1,$O$3,IF(P40=2,$O$4,$O$5))</f>
        <v>0</v>
      </c>
    </row>
    <row r="41" spans="1:27">
      <c r="A41" t="s">
        <v>173</v>
      </c>
      <c r="E41" s="23" t="s">
        <v>170</v>
      </c>
    </row>
    <row r="42" spans="1:27">
      <c r="A42" t="s">
        <v>174</v>
      </c>
      <c r="E42" s="28" t="s">
        <v>549</v>
      </c>
    </row>
    <row r="43" spans="1:27" ht="66">
      <c r="A43" t="s">
        <v>176</v>
      </c>
      <c r="E43" s="23" t="s">
        <v>10097</v>
      </c>
    </row>
    <row r="44" spans="1:27" ht="26.45">
      <c r="A44" t="s">
        <v>168</v>
      </c>
      <c r="B44">
        <v>9</v>
      </c>
      <c r="C44" s="22" t="s">
        <v>10098</v>
      </c>
      <c r="D44" t="s">
        <v>170</v>
      </c>
      <c r="E44" s="23" t="s">
        <v>10099</v>
      </c>
      <c r="F44" s="24" t="s">
        <v>218</v>
      </c>
      <c r="G44" s="25">
        <v>4</v>
      </c>
      <c r="H44" s="24">
        <v>0</v>
      </c>
      <c r="I44" s="26">
        <f>ROUND(G44*H44,P4)</f>
        <v>0</v>
      </c>
      <c r="L44" s="26">
        <v>0</v>
      </c>
      <c r="M44" s="20">
        <f>ROUND(G44*L44,P4)</f>
        <v>0</v>
      </c>
      <c r="N44" s="21" t="s">
        <v>192</v>
      </c>
      <c r="O44" s="27">
        <f>M44*AA44</f>
        <v>0</v>
      </c>
      <c r="P44">
        <v>3</v>
      </c>
      <c r="AA44">
        <f>IF(P44=1,$O$3,IF(P44=2,$O$4,$O$5))</f>
        <v>0</v>
      </c>
    </row>
    <row r="45" spans="1:27">
      <c r="A45" t="s">
        <v>173</v>
      </c>
      <c r="E45" s="23" t="s">
        <v>170</v>
      </c>
    </row>
    <row r="46" spans="1:27">
      <c r="A46" t="s">
        <v>174</v>
      </c>
      <c r="E46" s="28" t="s">
        <v>549</v>
      </c>
    </row>
    <row r="47" spans="1:27" ht="39.6">
      <c r="A47" t="s">
        <v>176</v>
      </c>
      <c r="E47" s="23" t="s">
        <v>10100</v>
      </c>
    </row>
    <row r="48" spans="1:27">
      <c r="A48" t="s">
        <v>168</v>
      </c>
      <c r="B48">
        <v>10</v>
      </c>
      <c r="C48" s="22" t="s">
        <v>10103</v>
      </c>
      <c r="D48" t="s">
        <v>170</v>
      </c>
      <c r="E48" s="23" t="s">
        <v>10104</v>
      </c>
      <c r="F48" s="24" t="s">
        <v>218</v>
      </c>
      <c r="G48" s="25">
        <v>4</v>
      </c>
      <c r="H48" s="24">
        <v>0</v>
      </c>
      <c r="I48" s="26">
        <f>ROUND(G48*H48,P4)</f>
        <v>0</v>
      </c>
      <c r="L48" s="26">
        <v>0</v>
      </c>
      <c r="M48" s="20">
        <f>ROUND(G48*L48,P4)</f>
        <v>0</v>
      </c>
      <c r="N48" s="21" t="s">
        <v>192</v>
      </c>
      <c r="O48" s="27">
        <f>M48*AA48</f>
        <v>0</v>
      </c>
      <c r="P48">
        <v>3</v>
      </c>
      <c r="AA48">
        <f>IF(P48=1,$O$3,IF(P48=2,$O$4,$O$5))</f>
        <v>0</v>
      </c>
    </row>
    <row r="49" spans="1:27">
      <c r="A49" t="s">
        <v>173</v>
      </c>
      <c r="E49" s="23" t="s">
        <v>170</v>
      </c>
    </row>
    <row r="50" spans="1:27">
      <c r="A50" t="s">
        <v>174</v>
      </c>
      <c r="E50" s="28" t="s">
        <v>549</v>
      </c>
    </row>
    <row r="51" spans="1:27" ht="39.6">
      <c r="A51" t="s">
        <v>176</v>
      </c>
      <c r="E51" s="23" t="s">
        <v>10105</v>
      </c>
    </row>
    <row r="52" spans="1:27">
      <c r="A52" t="s">
        <v>168</v>
      </c>
      <c r="B52">
        <v>11</v>
      </c>
      <c r="C52" s="22" t="s">
        <v>10106</v>
      </c>
      <c r="D52" t="s">
        <v>170</v>
      </c>
      <c r="E52" s="23" t="s">
        <v>10107</v>
      </c>
      <c r="F52" s="24" t="s">
        <v>218</v>
      </c>
      <c r="G52" s="25">
        <v>4</v>
      </c>
      <c r="H52" s="24">
        <v>0</v>
      </c>
      <c r="I52" s="26">
        <f>ROUND(G52*H52,P4)</f>
        <v>0</v>
      </c>
      <c r="L52" s="26">
        <v>0</v>
      </c>
      <c r="M52" s="20">
        <f>ROUND(G52*L52,P4)</f>
        <v>0</v>
      </c>
      <c r="N52" s="21" t="s">
        <v>192</v>
      </c>
      <c r="O52" s="27">
        <f>M52*AA52</f>
        <v>0</v>
      </c>
      <c r="P52">
        <v>3</v>
      </c>
      <c r="AA52">
        <f>IF(P52=1,$O$3,IF(P52=2,$O$4,$O$5))</f>
        <v>0</v>
      </c>
    </row>
    <row r="53" spans="1:27">
      <c r="A53" t="s">
        <v>173</v>
      </c>
      <c r="E53" s="23" t="s">
        <v>170</v>
      </c>
    </row>
    <row r="54" spans="1:27">
      <c r="A54" t="s">
        <v>174</v>
      </c>
      <c r="E54" s="28" t="s">
        <v>549</v>
      </c>
    </row>
    <row r="55" spans="1:27" ht="39.6">
      <c r="A55" t="s">
        <v>176</v>
      </c>
      <c r="E55" s="23" t="s">
        <v>10108</v>
      </c>
    </row>
    <row r="56" spans="1:27">
      <c r="A56" t="s">
        <v>168</v>
      </c>
      <c r="B56">
        <v>12</v>
      </c>
      <c r="C56" s="22" t="s">
        <v>10109</v>
      </c>
      <c r="D56" t="s">
        <v>170</v>
      </c>
      <c r="E56" s="23" t="s">
        <v>10110</v>
      </c>
      <c r="F56" s="24" t="s">
        <v>218</v>
      </c>
      <c r="G56" s="25">
        <v>1</v>
      </c>
      <c r="H56" s="24">
        <v>0</v>
      </c>
      <c r="I56" s="26">
        <f>ROUND(G56*H56,P4)</f>
        <v>0</v>
      </c>
      <c r="L56" s="26">
        <v>0</v>
      </c>
      <c r="M56" s="20">
        <f>ROUND(G56*L56,P4)</f>
        <v>0</v>
      </c>
      <c r="N56" s="21" t="s">
        <v>192</v>
      </c>
      <c r="O56" s="27">
        <f>M56*AA56</f>
        <v>0</v>
      </c>
      <c r="P56">
        <v>3</v>
      </c>
      <c r="AA56">
        <f>IF(P56=1,$O$3,IF(P56=2,$O$4,$O$5))</f>
        <v>0</v>
      </c>
    </row>
    <row r="57" spans="1:27">
      <c r="A57" t="s">
        <v>173</v>
      </c>
      <c r="E57" s="23" t="s">
        <v>170</v>
      </c>
    </row>
    <row r="58" spans="1:27">
      <c r="A58" t="s">
        <v>174</v>
      </c>
      <c r="E58" s="28" t="s">
        <v>183</v>
      </c>
    </row>
    <row r="59" spans="1:27" ht="66">
      <c r="A59" t="s">
        <v>176</v>
      </c>
      <c r="E59" s="23" t="s">
        <v>10093</v>
      </c>
    </row>
    <row r="60" spans="1:27">
      <c r="A60" t="s">
        <v>168</v>
      </c>
      <c r="B60">
        <v>13</v>
      </c>
      <c r="C60" s="22" t="s">
        <v>6274</v>
      </c>
      <c r="D60" t="s">
        <v>170</v>
      </c>
      <c r="E60" s="23" t="s">
        <v>6275</v>
      </c>
      <c r="F60" s="24" t="s">
        <v>218</v>
      </c>
      <c r="G60" s="25">
        <v>1</v>
      </c>
      <c r="H60" s="24">
        <v>0</v>
      </c>
      <c r="I60" s="26">
        <f>ROUND(G60*H60,P4)</f>
        <v>0</v>
      </c>
      <c r="L60" s="26">
        <v>0</v>
      </c>
      <c r="M60" s="20">
        <f>ROUND(G60*L60,P4)</f>
        <v>0</v>
      </c>
      <c r="N60" s="21" t="s">
        <v>192</v>
      </c>
      <c r="O60" s="27">
        <f>M60*AA60</f>
        <v>0</v>
      </c>
      <c r="P60">
        <v>3</v>
      </c>
      <c r="AA60">
        <f>IF(P60=1,$O$3,IF(P60=2,$O$4,$O$5))</f>
        <v>0</v>
      </c>
    </row>
    <row r="61" spans="1:27">
      <c r="A61" t="s">
        <v>173</v>
      </c>
      <c r="E61" s="23" t="s">
        <v>170</v>
      </c>
    </row>
    <row r="62" spans="1:27">
      <c r="A62" t="s">
        <v>174</v>
      </c>
      <c r="E62" s="28" t="s">
        <v>183</v>
      </c>
    </row>
    <row r="63" spans="1:27" ht="39.6">
      <c r="A63" t="s">
        <v>176</v>
      </c>
      <c r="E63" s="23" t="s">
        <v>6296</v>
      </c>
    </row>
    <row r="64" spans="1:27">
      <c r="A64" t="s">
        <v>168</v>
      </c>
      <c r="B64">
        <v>14</v>
      </c>
      <c r="C64" s="22" t="s">
        <v>2152</v>
      </c>
      <c r="D64" t="s">
        <v>170</v>
      </c>
      <c r="E64" s="23" t="s">
        <v>2153</v>
      </c>
      <c r="F64" s="24" t="s">
        <v>236</v>
      </c>
      <c r="G64" s="25">
        <v>62</v>
      </c>
      <c r="H64" s="24">
        <v>0</v>
      </c>
      <c r="I64" s="26">
        <f>ROUND(G64*H64,P4)</f>
        <v>0</v>
      </c>
      <c r="L64" s="26">
        <v>0</v>
      </c>
      <c r="M64" s="20">
        <f>ROUND(G64*L64,P4)</f>
        <v>0</v>
      </c>
      <c r="N64" s="21" t="s">
        <v>192</v>
      </c>
      <c r="O64" s="27">
        <f>M64*AA64</f>
        <v>0</v>
      </c>
      <c r="P64">
        <v>3</v>
      </c>
      <c r="AA64">
        <f>IF(P64=1,$O$3,IF(P64=2,$O$4,$O$5))</f>
        <v>0</v>
      </c>
    </row>
    <row r="65" spans="1:27">
      <c r="A65" t="s">
        <v>173</v>
      </c>
      <c r="E65" s="23" t="s">
        <v>170</v>
      </c>
    </row>
    <row r="66" spans="1:27">
      <c r="A66" t="s">
        <v>174</v>
      </c>
      <c r="E66" s="28" t="s">
        <v>1626</v>
      </c>
    </row>
    <row r="67" spans="1:27" ht="26.45">
      <c r="A67" t="s">
        <v>176</v>
      </c>
      <c r="E67" s="23" t="s">
        <v>10154</v>
      </c>
    </row>
    <row r="68" spans="1:27" ht="26.45">
      <c r="A68" t="s">
        <v>168</v>
      </c>
      <c r="B68">
        <v>15</v>
      </c>
      <c r="C68" s="22" t="s">
        <v>10111</v>
      </c>
      <c r="D68" t="s">
        <v>170</v>
      </c>
      <c r="E68" s="23" t="s">
        <v>10112</v>
      </c>
      <c r="F68" s="24" t="s">
        <v>218</v>
      </c>
      <c r="G68" s="25">
        <v>1</v>
      </c>
      <c r="H68" s="24">
        <v>0</v>
      </c>
      <c r="I68" s="26">
        <f>ROUND(G68*H68,P4)</f>
        <v>0</v>
      </c>
      <c r="L68" s="26">
        <v>0</v>
      </c>
      <c r="M68" s="20">
        <f>ROUND(G68*L68,P4)</f>
        <v>0</v>
      </c>
      <c r="N68" s="21" t="s">
        <v>192</v>
      </c>
      <c r="O68" s="27">
        <f>M68*AA68</f>
        <v>0</v>
      </c>
      <c r="P68">
        <v>3</v>
      </c>
      <c r="AA68">
        <f>IF(P68=1,$O$3,IF(P68=2,$O$4,$O$5))</f>
        <v>0</v>
      </c>
    </row>
    <row r="69" spans="1:27">
      <c r="A69" t="s">
        <v>173</v>
      </c>
      <c r="E69" s="23" t="s">
        <v>170</v>
      </c>
    </row>
    <row r="70" spans="1:27">
      <c r="A70" t="s">
        <v>174</v>
      </c>
      <c r="E70" s="28" t="s">
        <v>183</v>
      </c>
    </row>
    <row r="71" spans="1:27" ht="39.6">
      <c r="A71" t="s">
        <v>176</v>
      </c>
      <c r="E71" s="23" t="s">
        <v>10113</v>
      </c>
    </row>
    <row r="72" spans="1:27">
      <c r="A72" t="s">
        <v>168</v>
      </c>
      <c r="B72">
        <v>16</v>
      </c>
      <c r="C72" s="22" t="s">
        <v>2136</v>
      </c>
      <c r="D72" t="s">
        <v>170</v>
      </c>
      <c r="E72" s="23" t="s">
        <v>2133</v>
      </c>
      <c r="F72" s="24" t="s">
        <v>236</v>
      </c>
      <c r="G72" s="25">
        <v>100</v>
      </c>
      <c r="H72" s="24">
        <v>0</v>
      </c>
      <c r="I72" s="26">
        <f>ROUND(G72*H72,P4)</f>
        <v>0</v>
      </c>
      <c r="L72" s="26">
        <v>0</v>
      </c>
      <c r="M72" s="20">
        <f>ROUND(G72*L72,P4)</f>
        <v>0</v>
      </c>
      <c r="N72" s="21" t="s">
        <v>192</v>
      </c>
      <c r="O72" s="27">
        <f>M72*AA72</f>
        <v>0</v>
      </c>
      <c r="P72">
        <v>3</v>
      </c>
      <c r="AA72">
        <f>IF(P72=1,$O$3,IF(P72=2,$O$4,$O$5))</f>
        <v>0</v>
      </c>
    </row>
    <row r="73" spans="1:27">
      <c r="A73" t="s">
        <v>173</v>
      </c>
      <c r="E73" s="23" t="s">
        <v>170</v>
      </c>
    </row>
    <row r="74" spans="1:27">
      <c r="A74" t="s">
        <v>174</v>
      </c>
      <c r="E74" s="28" t="s">
        <v>799</v>
      </c>
    </row>
    <row r="75" spans="1:27" ht="39.6">
      <c r="A75" t="s">
        <v>176</v>
      </c>
      <c r="E75" s="23" t="s">
        <v>5897</v>
      </c>
    </row>
    <row r="76" spans="1:27">
      <c r="A76" t="s">
        <v>168</v>
      </c>
      <c r="B76">
        <v>17</v>
      </c>
      <c r="C76" s="22" t="s">
        <v>10114</v>
      </c>
      <c r="D76" t="s">
        <v>170</v>
      </c>
      <c r="E76" s="23" t="s">
        <v>10115</v>
      </c>
      <c r="F76" s="24" t="s">
        <v>218</v>
      </c>
      <c r="G76" s="25">
        <v>1</v>
      </c>
      <c r="H76" s="24">
        <v>0</v>
      </c>
      <c r="I76" s="26">
        <f>ROUND(G76*H76,P4)</f>
        <v>0</v>
      </c>
      <c r="L76" s="26">
        <v>0</v>
      </c>
      <c r="M76" s="20">
        <f>ROUND(G76*L76,P4)</f>
        <v>0</v>
      </c>
      <c r="N76" s="21" t="s">
        <v>192</v>
      </c>
      <c r="O76" s="27">
        <f>M76*AA76</f>
        <v>0</v>
      </c>
      <c r="P76">
        <v>3</v>
      </c>
      <c r="AA76">
        <f>IF(P76=1,$O$3,IF(P76=2,$O$4,$O$5))</f>
        <v>0</v>
      </c>
    </row>
    <row r="77" spans="1:27">
      <c r="A77" t="s">
        <v>173</v>
      </c>
      <c r="E77" s="23" t="s">
        <v>170</v>
      </c>
    </row>
    <row r="78" spans="1:27">
      <c r="A78" t="s">
        <v>174</v>
      </c>
      <c r="E78" s="28" t="s">
        <v>183</v>
      </c>
    </row>
    <row r="79" spans="1:27" ht="39.6">
      <c r="A79" t="s">
        <v>176</v>
      </c>
      <c r="E79" s="23" t="s">
        <v>10108</v>
      </c>
    </row>
    <row r="80" spans="1:27" ht="26.45">
      <c r="A80" t="s">
        <v>168</v>
      </c>
      <c r="B80">
        <v>18</v>
      </c>
      <c r="C80" s="22" t="s">
        <v>5903</v>
      </c>
      <c r="D80" t="s">
        <v>170</v>
      </c>
      <c r="E80" s="23" t="s">
        <v>5904</v>
      </c>
      <c r="F80" s="24" t="s">
        <v>236</v>
      </c>
      <c r="G80" s="25">
        <v>150</v>
      </c>
      <c r="H80" s="24">
        <v>0</v>
      </c>
      <c r="I80" s="26">
        <f>ROUND(G80*H80,P4)</f>
        <v>0</v>
      </c>
      <c r="L80" s="26">
        <v>0</v>
      </c>
      <c r="M80" s="20">
        <f>ROUND(G80*L80,P4)</f>
        <v>0</v>
      </c>
      <c r="N80" s="21" t="s">
        <v>192</v>
      </c>
      <c r="O80" s="27">
        <f>M80*AA80</f>
        <v>0</v>
      </c>
      <c r="P80">
        <v>3</v>
      </c>
      <c r="AA80">
        <f>IF(P80=1,$O$3,IF(P80=2,$O$4,$O$5))</f>
        <v>0</v>
      </c>
    </row>
    <row r="81" spans="1:27">
      <c r="A81" t="s">
        <v>173</v>
      </c>
      <c r="E81" s="23" t="s">
        <v>170</v>
      </c>
    </row>
    <row r="82" spans="1:27">
      <c r="A82" t="s">
        <v>174</v>
      </c>
      <c r="E82" s="28" t="s">
        <v>471</v>
      </c>
    </row>
    <row r="83" spans="1:27" ht="39.6">
      <c r="A83" t="s">
        <v>176</v>
      </c>
      <c r="E83" s="23" t="s">
        <v>5897</v>
      </c>
    </row>
    <row r="84" spans="1:27">
      <c r="A84" t="s">
        <v>168</v>
      </c>
      <c r="B84">
        <v>19</v>
      </c>
      <c r="C84" s="22" t="s">
        <v>2142</v>
      </c>
      <c r="D84" t="s">
        <v>170</v>
      </c>
      <c r="E84" s="23" t="s">
        <v>2143</v>
      </c>
      <c r="F84" s="24" t="s">
        <v>236</v>
      </c>
      <c r="G84" s="25">
        <v>50</v>
      </c>
      <c r="H84" s="24">
        <v>0</v>
      </c>
      <c r="I84" s="26">
        <f>ROUND(G84*H84,P4)</f>
        <v>0</v>
      </c>
      <c r="L84" s="26">
        <v>0</v>
      </c>
      <c r="M84" s="20">
        <f>ROUND(G84*L84,P4)</f>
        <v>0</v>
      </c>
      <c r="N84" s="21" t="s">
        <v>192</v>
      </c>
      <c r="O84" s="27">
        <f>M84*AA84</f>
        <v>0</v>
      </c>
      <c r="P84">
        <v>3</v>
      </c>
      <c r="AA84">
        <f>IF(P84=1,$O$3,IF(P84=2,$O$4,$O$5))</f>
        <v>0</v>
      </c>
    </row>
    <row r="85" spans="1:27">
      <c r="A85" t="s">
        <v>173</v>
      </c>
      <c r="E85" s="23" t="s">
        <v>170</v>
      </c>
    </row>
    <row r="86" spans="1:27">
      <c r="A86" t="s">
        <v>174</v>
      </c>
      <c r="E86" s="28" t="s">
        <v>334</v>
      </c>
    </row>
    <row r="87" spans="1:27" ht="39.6">
      <c r="A87" t="s">
        <v>176</v>
      </c>
      <c r="E87" s="23" t="s">
        <v>5897</v>
      </c>
    </row>
    <row r="88" spans="1:27" ht="26.45">
      <c r="A88" t="s">
        <v>168</v>
      </c>
      <c r="B88">
        <v>20</v>
      </c>
      <c r="C88" s="22" t="s">
        <v>10116</v>
      </c>
      <c r="D88" t="s">
        <v>170</v>
      </c>
      <c r="E88" s="23" t="s">
        <v>10117</v>
      </c>
      <c r="F88" s="24" t="s">
        <v>236</v>
      </c>
      <c r="G88" s="25">
        <v>100</v>
      </c>
      <c r="H88" s="24">
        <v>0</v>
      </c>
      <c r="I88" s="26">
        <f>ROUND(G88*H88,P4)</f>
        <v>0</v>
      </c>
      <c r="L88" s="26">
        <v>0</v>
      </c>
      <c r="M88" s="20">
        <f>ROUND(G88*L88,P4)</f>
        <v>0</v>
      </c>
      <c r="N88" s="21" t="s">
        <v>192</v>
      </c>
      <c r="O88" s="27">
        <f>M88*AA88</f>
        <v>0</v>
      </c>
      <c r="P88">
        <v>3</v>
      </c>
      <c r="AA88">
        <f>IF(P88=1,$O$3,IF(P88=2,$O$4,$O$5))</f>
        <v>0</v>
      </c>
    </row>
    <row r="89" spans="1:27">
      <c r="A89" t="s">
        <v>173</v>
      </c>
      <c r="E89" s="23" t="s">
        <v>170</v>
      </c>
    </row>
    <row r="90" spans="1:27">
      <c r="A90" t="s">
        <v>174</v>
      </c>
      <c r="E90" s="28" t="s">
        <v>799</v>
      </c>
    </row>
    <row r="91" spans="1:27" ht="39.6">
      <c r="A91" t="s">
        <v>176</v>
      </c>
      <c r="E91" s="23" t="s">
        <v>5897</v>
      </c>
    </row>
    <row r="92" spans="1:27">
      <c r="A92" t="s">
        <v>168</v>
      </c>
      <c r="B92">
        <v>21</v>
      </c>
      <c r="C92" s="22" t="s">
        <v>2144</v>
      </c>
      <c r="D92" t="s">
        <v>170</v>
      </c>
      <c r="E92" s="23" t="s">
        <v>2145</v>
      </c>
      <c r="F92" s="24" t="s">
        <v>236</v>
      </c>
      <c r="G92" s="25">
        <v>110</v>
      </c>
      <c r="H92" s="24">
        <v>0</v>
      </c>
      <c r="I92" s="26">
        <f>ROUND(G92*H92,P4)</f>
        <v>0</v>
      </c>
      <c r="L92" s="26">
        <v>0</v>
      </c>
      <c r="M92" s="20">
        <f>ROUND(G92*L92,P4)</f>
        <v>0</v>
      </c>
      <c r="N92" s="21" t="s">
        <v>192</v>
      </c>
      <c r="O92" s="27">
        <f>M92*AA92</f>
        <v>0</v>
      </c>
      <c r="P92">
        <v>3</v>
      </c>
      <c r="AA92">
        <f>IF(P92=1,$O$3,IF(P92=2,$O$4,$O$5))</f>
        <v>0</v>
      </c>
    </row>
    <row r="93" spans="1:27">
      <c r="A93" t="s">
        <v>173</v>
      </c>
      <c r="E93" s="23" t="s">
        <v>170</v>
      </c>
    </row>
    <row r="94" spans="1:27">
      <c r="A94" t="s">
        <v>174</v>
      </c>
      <c r="E94" s="28" t="s">
        <v>4035</v>
      </c>
    </row>
    <row r="95" spans="1:27" ht="39.6">
      <c r="A95" t="s">
        <v>176</v>
      </c>
      <c r="E95" s="23" t="s">
        <v>5897</v>
      </c>
    </row>
    <row r="96" spans="1:27">
      <c r="A96" t="s">
        <v>168</v>
      </c>
      <c r="B96">
        <v>22</v>
      </c>
      <c r="C96" s="22" t="s">
        <v>10155</v>
      </c>
      <c r="D96" t="s">
        <v>170</v>
      </c>
      <c r="E96" s="23" t="s">
        <v>10156</v>
      </c>
      <c r="F96" s="24" t="s">
        <v>236</v>
      </c>
      <c r="G96" s="25">
        <v>100</v>
      </c>
      <c r="H96" s="24">
        <v>0</v>
      </c>
      <c r="I96" s="26">
        <f>ROUND(G96*H96,P4)</f>
        <v>0</v>
      </c>
      <c r="L96" s="26">
        <v>0</v>
      </c>
      <c r="M96" s="20">
        <f>ROUND(G96*L96,P4)</f>
        <v>0</v>
      </c>
      <c r="N96" s="21" t="s">
        <v>192</v>
      </c>
      <c r="O96" s="27">
        <f>M96*AA96</f>
        <v>0</v>
      </c>
      <c r="P96">
        <v>3</v>
      </c>
      <c r="AA96">
        <f>IF(P96=1,$O$3,IF(P96=2,$O$4,$O$5))</f>
        <v>0</v>
      </c>
    </row>
    <row r="97" spans="1:27">
      <c r="A97" t="s">
        <v>173</v>
      </c>
      <c r="E97" s="23" t="s">
        <v>170</v>
      </c>
    </row>
    <row r="98" spans="1:27">
      <c r="A98" t="s">
        <v>174</v>
      </c>
      <c r="E98" s="28" t="s">
        <v>799</v>
      </c>
    </row>
    <row r="99" spans="1:27" ht="39.6">
      <c r="A99" t="s">
        <v>176</v>
      </c>
      <c r="E99" s="23" t="s">
        <v>5897</v>
      </c>
    </row>
    <row r="100" spans="1:27" ht="26.45">
      <c r="A100" t="s">
        <v>168</v>
      </c>
      <c r="B100">
        <v>23</v>
      </c>
      <c r="C100" s="22" t="s">
        <v>5859</v>
      </c>
      <c r="D100" t="s">
        <v>170</v>
      </c>
      <c r="E100" s="23" t="s">
        <v>5860</v>
      </c>
      <c r="F100" s="24" t="s">
        <v>218</v>
      </c>
      <c r="G100" s="25">
        <v>1</v>
      </c>
      <c r="H100" s="24">
        <v>0</v>
      </c>
      <c r="I100" s="26">
        <f>ROUND(G100*H100,P4)</f>
        <v>0</v>
      </c>
      <c r="L100" s="26">
        <v>0</v>
      </c>
      <c r="M100" s="20">
        <f>ROUND(G100*L100,P4)</f>
        <v>0</v>
      </c>
      <c r="N100" s="21" t="s">
        <v>192</v>
      </c>
      <c r="O100" s="27">
        <f>M100*AA100</f>
        <v>0</v>
      </c>
      <c r="P100">
        <v>3</v>
      </c>
      <c r="AA100">
        <f>IF(P100=1,$O$3,IF(P100=2,$O$4,$O$5))</f>
        <v>0</v>
      </c>
    </row>
    <row r="101" spans="1:27">
      <c r="A101" t="s">
        <v>173</v>
      </c>
      <c r="E101" s="23" t="s">
        <v>170</v>
      </c>
    </row>
    <row r="102" spans="1:27">
      <c r="A102" t="s">
        <v>174</v>
      </c>
      <c r="E102" s="28" t="s">
        <v>183</v>
      </c>
    </row>
    <row r="103" spans="1:27" ht="39.6">
      <c r="A103" t="s">
        <v>176</v>
      </c>
      <c r="E103" s="23" t="s">
        <v>9825</v>
      </c>
    </row>
    <row r="104" spans="1:27" ht="26.45">
      <c r="A104" t="s">
        <v>168</v>
      </c>
      <c r="B104">
        <v>24</v>
      </c>
      <c r="C104" s="22" t="s">
        <v>481</v>
      </c>
      <c r="D104" t="s">
        <v>170</v>
      </c>
      <c r="E104" s="23" t="s">
        <v>482</v>
      </c>
      <c r="F104" s="24" t="s">
        <v>218</v>
      </c>
      <c r="G104" s="25">
        <v>1</v>
      </c>
      <c r="H104" s="24">
        <v>0</v>
      </c>
      <c r="I104" s="26">
        <f>ROUND(G104*H104,P4)</f>
        <v>0</v>
      </c>
      <c r="L104" s="26">
        <v>0</v>
      </c>
      <c r="M104" s="20">
        <f>ROUND(G104*L104,P4)</f>
        <v>0</v>
      </c>
      <c r="N104" s="21" t="s">
        <v>192</v>
      </c>
      <c r="O104" s="27">
        <f>M104*AA104</f>
        <v>0</v>
      </c>
      <c r="P104">
        <v>3</v>
      </c>
      <c r="AA104">
        <f>IF(P104=1,$O$3,IF(P104=2,$O$4,$O$5))</f>
        <v>0</v>
      </c>
    </row>
    <row r="105" spans="1:27">
      <c r="A105" t="s">
        <v>173</v>
      </c>
      <c r="E105" s="23" t="s">
        <v>170</v>
      </c>
    </row>
    <row r="106" spans="1:27">
      <c r="A106" t="s">
        <v>174</v>
      </c>
      <c r="E106" s="28" t="s">
        <v>183</v>
      </c>
    </row>
    <row r="107" spans="1:27" ht="39.6">
      <c r="A107" t="s">
        <v>176</v>
      </c>
      <c r="E107" s="23" t="s">
        <v>9825</v>
      </c>
    </row>
    <row r="108" spans="1:27">
      <c r="A108" t="s">
        <v>165</v>
      </c>
      <c r="C108" s="18" t="s">
        <v>2124</v>
      </c>
      <c r="E108" s="19" t="s">
        <v>785</v>
      </c>
      <c r="L108" s="20">
        <f>SUMIFS(L109:L136,A109:A136,"P")</f>
        <v>0</v>
      </c>
      <c r="M108" s="20">
        <f>SUMIFS(M109:M136,A109:A136,"P")</f>
        <v>0</v>
      </c>
      <c r="N108" s="21"/>
    </row>
    <row r="109" spans="1:27" ht="26.45">
      <c r="A109" t="s">
        <v>168</v>
      </c>
      <c r="B109">
        <v>25</v>
      </c>
      <c r="C109" s="22" t="s">
        <v>10076</v>
      </c>
      <c r="D109" t="s">
        <v>170</v>
      </c>
      <c r="E109" s="23" t="s">
        <v>10077</v>
      </c>
      <c r="F109" s="24" t="s">
        <v>218</v>
      </c>
      <c r="G109" s="25">
        <v>2</v>
      </c>
      <c r="H109" s="24">
        <v>0</v>
      </c>
      <c r="I109" s="26">
        <f>ROUND(G109*H109,P4)</f>
        <v>0</v>
      </c>
      <c r="L109" s="26">
        <v>0</v>
      </c>
      <c r="M109" s="20">
        <f>ROUND(G109*L109,P4)</f>
        <v>0</v>
      </c>
      <c r="N109" s="21" t="s">
        <v>192</v>
      </c>
      <c r="O109" s="27">
        <f>M109*AA109</f>
        <v>0</v>
      </c>
      <c r="P109">
        <v>3</v>
      </c>
      <c r="AA109">
        <f>IF(P109=1,$O$3,IF(P109=2,$O$4,$O$5))</f>
        <v>0</v>
      </c>
    </row>
    <row r="110" spans="1:27">
      <c r="A110" t="s">
        <v>173</v>
      </c>
      <c r="E110" s="23" t="s">
        <v>170</v>
      </c>
    </row>
    <row r="111" spans="1:27">
      <c r="A111" t="s">
        <v>174</v>
      </c>
      <c r="E111" s="28" t="s">
        <v>231</v>
      </c>
    </row>
    <row r="112" spans="1:27" ht="39.6">
      <c r="A112" t="s">
        <v>176</v>
      </c>
      <c r="E112" s="23" t="s">
        <v>10122</v>
      </c>
    </row>
    <row r="113" spans="1:27" ht="26.45">
      <c r="A113" t="s">
        <v>168</v>
      </c>
      <c r="B113">
        <v>26</v>
      </c>
      <c r="C113" s="22" t="s">
        <v>490</v>
      </c>
      <c r="D113" t="s">
        <v>170</v>
      </c>
      <c r="E113" s="23" t="s">
        <v>491</v>
      </c>
      <c r="F113" s="24" t="s">
        <v>218</v>
      </c>
      <c r="G113" s="25">
        <v>1</v>
      </c>
      <c r="H113" s="24">
        <v>0</v>
      </c>
      <c r="I113" s="26">
        <f>ROUND(G113*H113,P4)</f>
        <v>0</v>
      </c>
      <c r="L113" s="26">
        <v>0</v>
      </c>
      <c r="M113" s="20">
        <f>ROUND(G113*L113,P4)</f>
        <v>0</v>
      </c>
      <c r="N113" s="21" t="s">
        <v>192</v>
      </c>
      <c r="O113" s="27">
        <f>M113*AA113</f>
        <v>0</v>
      </c>
      <c r="P113">
        <v>3</v>
      </c>
      <c r="AA113">
        <f>IF(P113=1,$O$3,IF(P113=2,$O$4,$O$5))</f>
        <v>0</v>
      </c>
    </row>
    <row r="114" spans="1:27">
      <c r="A114" t="s">
        <v>173</v>
      </c>
      <c r="E114" s="23" t="s">
        <v>170</v>
      </c>
    </row>
    <row r="115" spans="1:27">
      <c r="A115" t="s">
        <v>174</v>
      </c>
      <c r="E115" s="28" t="s">
        <v>183</v>
      </c>
    </row>
    <row r="116" spans="1:27" ht="66">
      <c r="A116" t="s">
        <v>176</v>
      </c>
      <c r="E116" s="23" t="s">
        <v>6297</v>
      </c>
    </row>
    <row r="117" spans="1:27" ht="26.45">
      <c r="A117" t="s">
        <v>168</v>
      </c>
      <c r="B117">
        <v>27</v>
      </c>
      <c r="C117" s="22" t="s">
        <v>9748</v>
      </c>
      <c r="D117" t="s">
        <v>170</v>
      </c>
      <c r="E117" s="23" t="s">
        <v>9749</v>
      </c>
      <c r="F117" s="24" t="s">
        <v>218</v>
      </c>
      <c r="G117" s="25">
        <v>1</v>
      </c>
      <c r="H117" s="24">
        <v>0</v>
      </c>
      <c r="I117" s="26">
        <f>ROUND(G117*H117,P4)</f>
        <v>0</v>
      </c>
      <c r="L117" s="26">
        <v>0</v>
      </c>
      <c r="M117" s="20">
        <f>ROUND(G117*L117,P4)</f>
        <v>0</v>
      </c>
      <c r="N117" s="21" t="s">
        <v>192</v>
      </c>
      <c r="O117" s="27">
        <f>M117*AA117</f>
        <v>0</v>
      </c>
      <c r="P117">
        <v>3</v>
      </c>
      <c r="AA117">
        <f>IF(P117=1,$O$3,IF(P117=2,$O$4,$O$5))</f>
        <v>0</v>
      </c>
    </row>
    <row r="118" spans="1:27">
      <c r="A118" t="s">
        <v>173</v>
      </c>
      <c r="E118" s="23" t="s">
        <v>170</v>
      </c>
    </row>
    <row r="119" spans="1:27">
      <c r="A119" t="s">
        <v>174</v>
      </c>
      <c r="E119" s="28" t="s">
        <v>183</v>
      </c>
    </row>
    <row r="120" spans="1:27" ht="39.6">
      <c r="A120" t="s">
        <v>176</v>
      </c>
      <c r="E120" s="23" t="s">
        <v>10123</v>
      </c>
    </row>
    <row r="121" spans="1:27">
      <c r="A121" t="s">
        <v>168</v>
      </c>
      <c r="B121">
        <v>28</v>
      </c>
      <c r="C121" s="22" t="s">
        <v>10124</v>
      </c>
      <c r="D121" t="s">
        <v>170</v>
      </c>
      <c r="E121" s="23" t="s">
        <v>10125</v>
      </c>
      <c r="F121" s="24" t="s">
        <v>218</v>
      </c>
      <c r="G121" s="25">
        <v>1</v>
      </c>
      <c r="H121" s="24">
        <v>0</v>
      </c>
      <c r="I121" s="26">
        <f>ROUND(G121*H121,P4)</f>
        <v>0</v>
      </c>
      <c r="L121" s="26">
        <v>0</v>
      </c>
      <c r="M121" s="20">
        <f>ROUND(G121*L121,P4)</f>
        <v>0</v>
      </c>
      <c r="N121" s="21" t="s">
        <v>192</v>
      </c>
      <c r="O121" s="27">
        <f>M121*AA121</f>
        <v>0</v>
      </c>
      <c r="P121">
        <v>3</v>
      </c>
      <c r="AA121">
        <f>IF(P121=1,$O$3,IF(P121=2,$O$4,$O$5))</f>
        <v>0</v>
      </c>
    </row>
    <row r="122" spans="1:27">
      <c r="A122" t="s">
        <v>173</v>
      </c>
      <c r="E122" s="23" t="s">
        <v>170</v>
      </c>
    </row>
    <row r="123" spans="1:27">
      <c r="A123" t="s">
        <v>174</v>
      </c>
      <c r="E123" s="28" t="s">
        <v>183</v>
      </c>
    </row>
    <row r="124" spans="1:27" ht="39.6">
      <c r="A124" t="s">
        <v>176</v>
      </c>
      <c r="E124" s="23" t="s">
        <v>6296</v>
      </c>
    </row>
    <row r="125" spans="1:27">
      <c r="A125" t="s">
        <v>168</v>
      </c>
      <c r="B125">
        <v>29</v>
      </c>
      <c r="C125" s="22" t="s">
        <v>497</v>
      </c>
      <c r="D125" t="s">
        <v>170</v>
      </c>
      <c r="E125" s="23" t="s">
        <v>498</v>
      </c>
      <c r="F125" s="24" t="s">
        <v>499</v>
      </c>
      <c r="G125" s="25">
        <v>1</v>
      </c>
      <c r="H125" s="24">
        <v>0</v>
      </c>
      <c r="I125" s="26">
        <f>ROUND(G125*H125,P4)</f>
        <v>0</v>
      </c>
      <c r="L125" s="26">
        <v>0</v>
      </c>
      <c r="M125" s="20">
        <f>ROUND(G125*L125,P4)</f>
        <v>0</v>
      </c>
      <c r="N125" s="21" t="s">
        <v>192</v>
      </c>
      <c r="O125" s="27">
        <f>M125*AA125</f>
        <v>0</v>
      </c>
      <c r="P125">
        <v>3</v>
      </c>
      <c r="AA125">
        <f>IF(P125=1,$O$3,IF(P125=2,$O$4,$O$5))</f>
        <v>0</v>
      </c>
    </row>
    <row r="126" spans="1:27">
      <c r="A126" t="s">
        <v>173</v>
      </c>
      <c r="E126" s="23" t="s">
        <v>170</v>
      </c>
    </row>
    <row r="127" spans="1:27">
      <c r="A127" t="s">
        <v>174</v>
      </c>
      <c r="E127" s="28" t="s">
        <v>183</v>
      </c>
    </row>
    <row r="128" spans="1:27" ht="39.6">
      <c r="A128" t="s">
        <v>176</v>
      </c>
      <c r="E128" s="23" t="s">
        <v>6298</v>
      </c>
    </row>
    <row r="129" spans="1:27">
      <c r="A129" t="s">
        <v>168</v>
      </c>
      <c r="B129">
        <v>30</v>
      </c>
      <c r="C129" s="22" t="s">
        <v>5928</v>
      </c>
      <c r="D129" t="s">
        <v>170</v>
      </c>
      <c r="E129" s="23" t="s">
        <v>5929</v>
      </c>
      <c r="F129" s="24" t="s">
        <v>218</v>
      </c>
      <c r="G129" s="25">
        <v>2</v>
      </c>
      <c r="H129" s="24">
        <v>0</v>
      </c>
      <c r="I129" s="26">
        <f>ROUND(G129*H129,P4)</f>
        <v>0</v>
      </c>
      <c r="L129" s="26">
        <v>0</v>
      </c>
      <c r="M129" s="20">
        <f>ROUND(G129*L129,P4)</f>
        <v>0</v>
      </c>
      <c r="N129" s="21" t="s">
        <v>192</v>
      </c>
      <c r="O129" s="27">
        <f>M129*AA129</f>
        <v>0</v>
      </c>
      <c r="P129">
        <v>3</v>
      </c>
      <c r="AA129">
        <f>IF(P129=1,$O$3,IF(P129=2,$O$4,$O$5))</f>
        <v>0</v>
      </c>
    </row>
    <row r="130" spans="1:27">
      <c r="A130" t="s">
        <v>173</v>
      </c>
      <c r="E130" s="23" t="s">
        <v>170</v>
      </c>
    </row>
    <row r="131" spans="1:27">
      <c r="A131" t="s">
        <v>174</v>
      </c>
      <c r="E131" s="28" t="s">
        <v>231</v>
      </c>
    </row>
    <row r="132" spans="1:27" ht="26.45">
      <c r="A132" t="s">
        <v>176</v>
      </c>
      <c r="E132" s="23" t="s">
        <v>10126</v>
      </c>
    </row>
    <row r="133" spans="1:27">
      <c r="A133" t="s">
        <v>168</v>
      </c>
      <c r="B133">
        <v>31</v>
      </c>
      <c r="C133" s="22" t="s">
        <v>10157</v>
      </c>
      <c r="D133" t="s">
        <v>170</v>
      </c>
      <c r="E133" s="23" t="s">
        <v>10128</v>
      </c>
      <c r="F133" s="24" t="s">
        <v>9543</v>
      </c>
      <c r="G133" s="25">
        <v>1</v>
      </c>
      <c r="H133" s="24">
        <v>0</v>
      </c>
      <c r="I133" s="26">
        <f>ROUND(G133*H133,P4)</f>
        <v>0</v>
      </c>
      <c r="L133" s="26">
        <v>0</v>
      </c>
      <c r="M133" s="20">
        <f>ROUND(G133*L133,P4)</f>
        <v>0</v>
      </c>
      <c r="N133" s="21" t="s">
        <v>170</v>
      </c>
      <c r="O133" s="27">
        <f>M133*AA133</f>
        <v>0</v>
      </c>
      <c r="P133">
        <v>3</v>
      </c>
      <c r="AA133">
        <f>IF(P133=1,$O$3,IF(P133=2,$O$4,$O$5))</f>
        <v>0</v>
      </c>
    </row>
    <row r="134" spans="1:27">
      <c r="A134" t="s">
        <v>173</v>
      </c>
      <c r="E134" s="23" t="s">
        <v>170</v>
      </c>
    </row>
    <row r="135" spans="1:27">
      <c r="A135" t="s">
        <v>174</v>
      </c>
      <c r="E135" s="28" t="s">
        <v>183</v>
      </c>
    </row>
    <row r="136" spans="1:27">
      <c r="A136" t="s">
        <v>176</v>
      </c>
      <c r="E136" s="23" t="s">
        <v>170</v>
      </c>
    </row>
    <row r="137" spans="1:27">
      <c r="A137" t="s">
        <v>165</v>
      </c>
      <c r="C137" s="18" t="s">
        <v>166</v>
      </c>
      <c r="E137" s="19" t="s">
        <v>167</v>
      </c>
      <c r="L137" s="20">
        <f>SUMIFS(L138:L141,A138:A141,"P")</f>
        <v>0</v>
      </c>
      <c r="M137" s="20">
        <f>SUMIFS(M138:M141,A138:A141,"P")</f>
        <v>0</v>
      </c>
      <c r="N137" s="21"/>
    </row>
    <row r="138" spans="1:27">
      <c r="A138" t="s">
        <v>168</v>
      </c>
      <c r="B138">
        <v>32</v>
      </c>
      <c r="C138" s="22" t="s">
        <v>459</v>
      </c>
      <c r="D138" t="s">
        <v>170</v>
      </c>
      <c r="E138" s="23" t="s">
        <v>460</v>
      </c>
      <c r="F138" s="24" t="s">
        <v>172</v>
      </c>
      <c r="G138" s="25">
        <v>16.739999999999998</v>
      </c>
      <c r="H138" s="24">
        <v>0</v>
      </c>
      <c r="I138" s="26">
        <f>ROUND(G138*H138,P4)</f>
        <v>0</v>
      </c>
      <c r="L138" s="26">
        <v>0</v>
      </c>
      <c r="M138" s="20">
        <f>ROUND(G138*L138,P4)</f>
        <v>0</v>
      </c>
      <c r="N138" s="21" t="s">
        <v>170</v>
      </c>
      <c r="O138" s="27">
        <f>M138*AA138</f>
        <v>0</v>
      </c>
      <c r="P138">
        <v>3</v>
      </c>
      <c r="AA138">
        <f>IF(P138=1,$O$3,IF(P138=2,$O$4,$O$5))</f>
        <v>0</v>
      </c>
    </row>
    <row r="139" spans="1:27">
      <c r="A139" t="s">
        <v>173</v>
      </c>
      <c r="E139" s="23" t="s">
        <v>170</v>
      </c>
    </row>
    <row r="140" spans="1:27">
      <c r="A140" t="s">
        <v>174</v>
      </c>
      <c r="E140" s="28" t="s">
        <v>10158</v>
      </c>
    </row>
    <row r="141" spans="1:27" ht="26.45">
      <c r="A141" t="s">
        <v>176</v>
      </c>
      <c r="E141" s="23" t="s">
        <v>177</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 right="0" top="0" bottom="0" header="0" footer="0"/>
  <pageSetup fitToHeight="0"/>
  <drawing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pageSetUpPr fitToPage="1"/>
  </sheetPr>
  <dimension ref="A1:AA108"/>
  <sheetViews>
    <sheetView workbookViewId="0"/>
  </sheetViews>
  <sheetFormatPr defaultRowHeight="13.15"/>
  <cols>
    <col min="1" max="1" width="8.85546875" hidden="1"/>
    <col min="2" max="2" width="11.5703125" customWidth="1"/>
    <col min="3" max="3" width="14.28515625" customWidth="1"/>
    <col min="5" max="5" width="71.28515625" customWidth="1"/>
    <col min="6" max="6" width="11.5703125" customWidth="1"/>
    <col min="7" max="9" width="16.28515625" customWidth="1"/>
    <col min="10" max="11" width="8.85546875" hidden="1"/>
    <col min="12" max="14" width="16.28515625" customWidth="1"/>
    <col min="15" max="17" width="8.85546875" hidden="1"/>
    <col min="19" max="19" width="31" customWidth="1"/>
    <col min="27" max="27" width="8.85546875" hidden="1"/>
  </cols>
  <sheetData>
    <row r="1" spans="1:27" ht="36.950000000000003" customHeight="1">
      <c r="A1" s="13" t="s">
        <v>143</v>
      </c>
      <c r="B1" s="1"/>
      <c r="C1" s="29"/>
      <c r="D1" s="1"/>
      <c r="E1" s="1"/>
      <c r="F1" s="1"/>
      <c r="G1" s="1"/>
      <c r="H1" s="1"/>
      <c r="I1" s="1"/>
      <c r="J1" s="1"/>
      <c r="K1" s="1"/>
      <c r="L1" s="1"/>
      <c r="M1" s="1"/>
      <c r="N1" s="1"/>
      <c r="P1">
        <v>3</v>
      </c>
    </row>
    <row r="2" spans="1:27" ht="19.899999999999999" customHeight="1">
      <c r="A2" s="13"/>
      <c r="B2" s="1"/>
      <c r="C2" s="29"/>
      <c r="D2" s="1"/>
      <c r="E2" s="1"/>
      <c r="F2" s="1"/>
      <c r="G2" s="1"/>
      <c r="H2" s="1"/>
      <c r="I2" s="1"/>
      <c r="J2" s="1"/>
      <c r="K2" s="1"/>
      <c r="L2" s="1"/>
      <c r="M2" s="1"/>
      <c r="N2" s="1"/>
    </row>
    <row r="3" spans="1:27" ht="33.950000000000003" customHeight="1">
      <c r="A3" s="13" t="s">
        <v>144</v>
      </c>
      <c r="B3" s="14" t="s">
        <v>145</v>
      </c>
      <c r="C3" s="33" t="s">
        <v>1</v>
      </c>
      <c r="D3" s="29"/>
      <c r="E3" s="34" t="s">
        <v>2</v>
      </c>
      <c r="F3" s="29"/>
      <c r="G3" s="29"/>
      <c r="H3" s="29"/>
      <c r="L3" s="15" t="s">
        <v>122</v>
      </c>
      <c r="M3" s="16">
        <f>Rekapitulace!C67</f>
        <v>0</v>
      </c>
      <c r="N3" s="3" t="s">
        <v>3</v>
      </c>
      <c r="O3">
        <v>0</v>
      </c>
      <c r="P3">
        <v>2</v>
      </c>
    </row>
    <row r="4" spans="1:27" ht="33.950000000000003" customHeight="1">
      <c r="A4" s="13" t="s">
        <v>146</v>
      </c>
      <c r="B4" s="14" t="s">
        <v>147</v>
      </c>
      <c r="C4" s="33" t="s">
        <v>122</v>
      </c>
      <c r="D4" s="29"/>
      <c r="E4" s="34" t="s">
        <v>123</v>
      </c>
      <c r="F4" s="29"/>
      <c r="G4" s="29"/>
      <c r="H4" s="29"/>
      <c r="O4">
        <v>0.12</v>
      </c>
      <c r="P4">
        <v>2</v>
      </c>
    </row>
    <row r="5" spans="1:27">
      <c r="A5" s="35" t="s">
        <v>148</v>
      </c>
      <c r="B5" s="35" t="s">
        <v>149</v>
      </c>
      <c r="C5" s="35" t="s">
        <v>150</v>
      </c>
      <c r="D5" s="35" t="s">
        <v>151</v>
      </c>
      <c r="E5" s="35" t="s">
        <v>152</v>
      </c>
      <c r="F5" s="35" t="s">
        <v>153</v>
      </c>
      <c r="G5" s="35" t="s">
        <v>154</v>
      </c>
      <c r="H5" s="35" t="s">
        <v>155</v>
      </c>
      <c r="I5" s="35" t="s">
        <v>156</v>
      </c>
      <c r="J5" s="17"/>
      <c r="K5" s="17"/>
      <c r="L5" s="35" t="s">
        <v>157</v>
      </c>
      <c r="M5" s="36"/>
      <c r="N5" s="35" t="s">
        <v>158</v>
      </c>
      <c r="O5">
        <v>0.21</v>
      </c>
    </row>
    <row r="6" spans="1:27">
      <c r="A6" s="35"/>
      <c r="B6" s="35"/>
      <c r="C6" s="35"/>
      <c r="D6" s="35"/>
      <c r="E6" s="35"/>
      <c r="F6" s="35"/>
      <c r="G6" s="35"/>
      <c r="H6" s="35"/>
      <c r="I6" s="35"/>
      <c r="J6" s="35" t="s">
        <v>159</v>
      </c>
      <c r="K6" s="36"/>
      <c r="L6" s="36"/>
      <c r="M6" s="36"/>
      <c r="N6" s="35"/>
    </row>
    <row r="7" spans="1:27" ht="26.45">
      <c r="A7" s="35"/>
      <c r="B7" s="35"/>
      <c r="C7" s="35"/>
      <c r="D7" s="35"/>
      <c r="E7" s="35"/>
      <c r="F7" s="35"/>
      <c r="G7" s="35"/>
      <c r="H7" s="35"/>
      <c r="I7" s="35"/>
      <c r="J7" s="6" t="s">
        <v>160</v>
      </c>
      <c r="K7" s="6" t="s">
        <v>161</v>
      </c>
      <c r="L7" s="6" t="s">
        <v>160</v>
      </c>
      <c r="M7" s="6" t="s">
        <v>161</v>
      </c>
      <c r="N7" s="35"/>
      <c r="S7" t="s">
        <v>162</v>
      </c>
      <c r="T7">
        <f>COUNTIFS(L8:L109,"=0",A8:A109,"P")+COUNTIFS(L8:L109,"",A8:A109,"P")+SUM(Q8:Q109)</f>
        <v>0</v>
      </c>
    </row>
    <row r="8" spans="1:27">
      <c r="A8" t="s">
        <v>163</v>
      </c>
      <c r="C8" s="18" t="s">
        <v>10159</v>
      </c>
      <c r="E8" s="19" t="s">
        <v>123</v>
      </c>
      <c r="L8" s="20">
        <f>L9+L14+L27+L56</f>
        <v>0</v>
      </c>
      <c r="M8" s="20">
        <f>M9+M14+M27+M56</f>
        <v>0</v>
      </c>
      <c r="N8" s="21"/>
    </row>
    <row r="9" spans="1:27">
      <c r="A9" t="s">
        <v>165</v>
      </c>
      <c r="C9" s="18" t="s">
        <v>166</v>
      </c>
      <c r="E9" s="19" t="s">
        <v>167</v>
      </c>
      <c r="L9" s="20">
        <f>SUMIFS(L10:L13,A10:A13,"P")</f>
        <v>0</v>
      </c>
      <c r="M9" s="20">
        <f>SUMIFS(M10:M13,A10:A13,"P")</f>
        <v>0</v>
      </c>
      <c r="N9" s="21"/>
    </row>
    <row r="10" spans="1:27">
      <c r="A10" t="s">
        <v>168</v>
      </c>
      <c r="B10">
        <v>24</v>
      </c>
      <c r="C10" s="22" t="s">
        <v>608</v>
      </c>
      <c r="D10" t="s">
        <v>170</v>
      </c>
      <c r="E10" s="23" t="s">
        <v>609</v>
      </c>
      <c r="F10" s="24" t="s">
        <v>172</v>
      </c>
      <c r="G10" s="25">
        <v>0.24</v>
      </c>
      <c r="H10" s="24">
        <v>0</v>
      </c>
      <c r="I10" s="26">
        <f>ROUND(G10*H10,P4)</f>
        <v>0</v>
      </c>
      <c r="L10" s="26">
        <v>0</v>
      </c>
      <c r="M10" s="20">
        <f>ROUND(G10*L10,P4)</f>
        <v>0</v>
      </c>
      <c r="N10" s="21" t="s">
        <v>170</v>
      </c>
      <c r="O10" s="27">
        <f>M10*AA10</f>
        <v>0</v>
      </c>
      <c r="P10">
        <v>3</v>
      </c>
      <c r="AA10">
        <f>IF(P10=1,$O$3,IF(P10=2,$O$4,$O$5))</f>
        <v>0</v>
      </c>
    </row>
    <row r="11" spans="1:27">
      <c r="A11" t="s">
        <v>173</v>
      </c>
      <c r="E11" s="23" t="s">
        <v>170</v>
      </c>
    </row>
    <row r="12" spans="1:27">
      <c r="A12" t="s">
        <v>174</v>
      </c>
      <c r="E12" s="28" t="s">
        <v>10160</v>
      </c>
    </row>
    <row r="13" spans="1:27" ht="26.45">
      <c r="A13" t="s">
        <v>176</v>
      </c>
      <c r="E13" s="23" t="s">
        <v>177</v>
      </c>
    </row>
    <row r="14" spans="1:27">
      <c r="A14" t="s">
        <v>165</v>
      </c>
      <c r="C14" s="18" t="s">
        <v>178</v>
      </c>
      <c r="E14" s="19" t="s">
        <v>6756</v>
      </c>
      <c r="L14" s="20">
        <f>SUMIFS(L15:L26,A15:A26,"P")</f>
        <v>0</v>
      </c>
      <c r="M14" s="20">
        <f>SUMIFS(M15:M26,A15:A26,"P")</f>
        <v>0</v>
      </c>
      <c r="N14" s="21"/>
    </row>
    <row r="15" spans="1:27">
      <c r="A15" t="s">
        <v>168</v>
      </c>
      <c r="B15">
        <v>1</v>
      </c>
      <c r="C15" s="22" t="s">
        <v>2148</v>
      </c>
      <c r="D15" t="s">
        <v>170</v>
      </c>
      <c r="E15" s="23" t="s">
        <v>2147</v>
      </c>
      <c r="F15" s="24" t="s">
        <v>236</v>
      </c>
      <c r="G15" s="25">
        <v>350</v>
      </c>
      <c r="H15" s="24">
        <v>0</v>
      </c>
      <c r="I15" s="26">
        <f>ROUND(G15*H15,P4)</f>
        <v>0</v>
      </c>
      <c r="L15" s="26">
        <v>0</v>
      </c>
      <c r="M15" s="20">
        <f>ROUND(G15*L15,P4)</f>
        <v>0</v>
      </c>
      <c r="N15" s="21" t="s">
        <v>192</v>
      </c>
      <c r="O15" s="27">
        <f>M15*AA15</f>
        <v>0</v>
      </c>
      <c r="P15">
        <v>3</v>
      </c>
      <c r="AA15">
        <f>IF(P15=1,$O$3,IF(P15=2,$O$4,$O$5))</f>
        <v>0</v>
      </c>
    </row>
    <row r="16" spans="1:27">
      <c r="A16" t="s">
        <v>173</v>
      </c>
      <c r="E16" s="23" t="s">
        <v>170</v>
      </c>
    </row>
    <row r="17" spans="1:27">
      <c r="A17" t="s">
        <v>174</v>
      </c>
      <c r="E17" s="28" t="s">
        <v>4727</v>
      </c>
    </row>
    <row r="18" spans="1:27">
      <c r="A18" t="s">
        <v>176</v>
      </c>
      <c r="E18" s="23" t="s">
        <v>170</v>
      </c>
    </row>
    <row r="19" spans="1:27">
      <c r="A19" t="s">
        <v>168</v>
      </c>
      <c r="B19">
        <v>2</v>
      </c>
      <c r="C19" s="22" t="s">
        <v>10161</v>
      </c>
      <c r="D19" t="s">
        <v>170</v>
      </c>
      <c r="E19" s="23" t="s">
        <v>10162</v>
      </c>
      <c r="F19" s="24" t="s">
        <v>236</v>
      </c>
      <c r="G19" s="25">
        <v>450</v>
      </c>
      <c r="H19" s="24">
        <v>0</v>
      </c>
      <c r="I19" s="26">
        <f>ROUND(G19*H19,P4)</f>
        <v>0</v>
      </c>
      <c r="L19" s="26">
        <v>0</v>
      </c>
      <c r="M19" s="20">
        <f>ROUND(G19*L19,P4)</f>
        <v>0</v>
      </c>
      <c r="N19" s="21" t="s">
        <v>170</v>
      </c>
      <c r="O19" s="27">
        <f>M19*AA19</f>
        <v>0</v>
      </c>
      <c r="P19">
        <v>3</v>
      </c>
      <c r="AA19">
        <f>IF(P19=1,$O$3,IF(P19=2,$O$4,$O$5))</f>
        <v>0</v>
      </c>
    </row>
    <row r="20" spans="1:27">
      <c r="A20" t="s">
        <v>173</v>
      </c>
      <c r="E20" s="23" t="s">
        <v>170</v>
      </c>
    </row>
    <row r="21" spans="1:27">
      <c r="A21" t="s">
        <v>174</v>
      </c>
      <c r="E21" s="28" t="s">
        <v>4804</v>
      </c>
    </row>
    <row r="22" spans="1:27" ht="52.9">
      <c r="A22" t="s">
        <v>176</v>
      </c>
      <c r="E22" s="23" t="s">
        <v>10163</v>
      </c>
    </row>
    <row r="23" spans="1:27">
      <c r="A23" t="s">
        <v>168</v>
      </c>
      <c r="B23">
        <v>3</v>
      </c>
      <c r="C23" s="22" t="s">
        <v>5928</v>
      </c>
      <c r="D23" t="s">
        <v>170</v>
      </c>
      <c r="E23" s="23" t="s">
        <v>5929</v>
      </c>
      <c r="F23" s="24" t="s">
        <v>218</v>
      </c>
      <c r="G23" s="25">
        <v>50</v>
      </c>
      <c r="H23" s="24">
        <v>0</v>
      </c>
      <c r="I23" s="26">
        <f>ROUND(G23*H23,P4)</f>
        <v>0</v>
      </c>
      <c r="L23" s="26">
        <v>0</v>
      </c>
      <c r="M23" s="20">
        <f>ROUND(G23*L23,P4)</f>
        <v>0</v>
      </c>
      <c r="N23" s="21" t="s">
        <v>192</v>
      </c>
      <c r="O23" s="27">
        <f>M23*AA23</f>
        <v>0</v>
      </c>
      <c r="P23">
        <v>3</v>
      </c>
      <c r="AA23">
        <f>IF(P23=1,$O$3,IF(P23=2,$O$4,$O$5))</f>
        <v>0</v>
      </c>
    </row>
    <row r="24" spans="1:27">
      <c r="A24" t="s">
        <v>173</v>
      </c>
      <c r="E24" s="23" t="s">
        <v>170</v>
      </c>
    </row>
    <row r="25" spans="1:27">
      <c r="A25" t="s">
        <v>174</v>
      </c>
      <c r="E25" s="28" t="s">
        <v>334</v>
      </c>
    </row>
    <row r="26" spans="1:27">
      <c r="A26" t="s">
        <v>176</v>
      </c>
      <c r="E26" s="23" t="s">
        <v>170</v>
      </c>
    </row>
    <row r="27" spans="1:27">
      <c r="A27" t="s">
        <v>165</v>
      </c>
      <c r="C27" s="18" t="s">
        <v>745</v>
      </c>
      <c r="E27" s="19" t="s">
        <v>6760</v>
      </c>
      <c r="L27" s="20">
        <f>SUMIFS(L28:L55,A28:A55,"P")</f>
        <v>0</v>
      </c>
      <c r="M27" s="20">
        <f>SUMIFS(M28:M55,A28:A55,"P")</f>
        <v>0</v>
      </c>
      <c r="N27" s="21"/>
    </row>
    <row r="28" spans="1:27">
      <c r="A28" t="s">
        <v>168</v>
      </c>
      <c r="B28">
        <v>4</v>
      </c>
      <c r="C28" s="22" t="s">
        <v>10164</v>
      </c>
      <c r="D28" t="s">
        <v>170</v>
      </c>
      <c r="E28" s="23" t="s">
        <v>10165</v>
      </c>
      <c r="F28" s="24" t="s">
        <v>218</v>
      </c>
      <c r="G28" s="25">
        <v>30</v>
      </c>
      <c r="H28" s="24">
        <v>0</v>
      </c>
      <c r="I28" s="26">
        <f>ROUND(G28*H28,P4)</f>
        <v>0</v>
      </c>
      <c r="L28" s="26">
        <v>0</v>
      </c>
      <c r="M28" s="20">
        <f>ROUND(G28*L28,P4)</f>
        <v>0</v>
      </c>
      <c r="N28" s="21" t="s">
        <v>170</v>
      </c>
      <c r="O28" s="27">
        <f>M28*AA28</f>
        <v>0</v>
      </c>
      <c r="P28">
        <v>3</v>
      </c>
      <c r="AA28">
        <f>IF(P28=1,$O$3,IF(P28=2,$O$4,$O$5))</f>
        <v>0</v>
      </c>
    </row>
    <row r="29" spans="1:27">
      <c r="A29" t="s">
        <v>173</v>
      </c>
      <c r="E29" s="23" t="s">
        <v>170</v>
      </c>
    </row>
    <row r="30" spans="1:27">
      <c r="A30" t="s">
        <v>174</v>
      </c>
      <c r="E30" s="28" t="s">
        <v>705</v>
      </c>
    </row>
    <row r="31" spans="1:27" ht="39.6">
      <c r="A31" t="s">
        <v>176</v>
      </c>
      <c r="E31" s="23" t="s">
        <v>10166</v>
      </c>
    </row>
    <row r="32" spans="1:27" ht="26.45">
      <c r="A32" t="s">
        <v>168</v>
      </c>
      <c r="B32">
        <v>5</v>
      </c>
      <c r="C32" s="22" t="s">
        <v>10167</v>
      </c>
      <c r="D32" t="s">
        <v>170</v>
      </c>
      <c r="E32" s="23" t="s">
        <v>10168</v>
      </c>
      <c r="F32" s="24" t="s">
        <v>218</v>
      </c>
      <c r="G32" s="25">
        <v>10</v>
      </c>
      <c r="H32" s="24">
        <v>0</v>
      </c>
      <c r="I32" s="26">
        <f>ROUND(G32*H32,P4)</f>
        <v>0</v>
      </c>
      <c r="L32" s="26">
        <v>0</v>
      </c>
      <c r="M32" s="20">
        <f>ROUND(G32*L32,P4)</f>
        <v>0</v>
      </c>
      <c r="N32" s="21" t="s">
        <v>192</v>
      </c>
      <c r="O32" s="27">
        <f>M32*AA32</f>
        <v>0</v>
      </c>
      <c r="P32">
        <v>3</v>
      </c>
      <c r="AA32">
        <f>IF(P32=1,$O$3,IF(P32=2,$O$4,$O$5))</f>
        <v>0</v>
      </c>
    </row>
    <row r="33" spans="1:27">
      <c r="A33" t="s">
        <v>173</v>
      </c>
      <c r="E33" s="23" t="s">
        <v>170</v>
      </c>
    </row>
    <row r="34" spans="1:27">
      <c r="A34" t="s">
        <v>174</v>
      </c>
      <c r="E34" s="28" t="s">
        <v>364</v>
      </c>
    </row>
    <row r="35" spans="1:27">
      <c r="A35" t="s">
        <v>176</v>
      </c>
      <c r="E35" s="23" t="s">
        <v>170</v>
      </c>
    </row>
    <row r="36" spans="1:27">
      <c r="A36" t="s">
        <v>168</v>
      </c>
      <c r="B36">
        <v>6</v>
      </c>
      <c r="C36" s="22" t="s">
        <v>6770</v>
      </c>
      <c r="D36" t="s">
        <v>170</v>
      </c>
      <c r="E36" s="23" t="s">
        <v>6233</v>
      </c>
      <c r="F36" s="24" t="s">
        <v>218</v>
      </c>
      <c r="G36" s="25">
        <v>1</v>
      </c>
      <c r="H36" s="24">
        <v>0</v>
      </c>
      <c r="I36" s="26">
        <f>ROUND(G36*H36,P4)</f>
        <v>0</v>
      </c>
      <c r="L36" s="26">
        <v>0</v>
      </c>
      <c r="M36" s="20">
        <f>ROUND(G36*L36,P4)</f>
        <v>0</v>
      </c>
      <c r="N36" s="21" t="s">
        <v>192</v>
      </c>
      <c r="O36" s="27">
        <f>M36*AA36</f>
        <v>0</v>
      </c>
      <c r="P36">
        <v>3</v>
      </c>
      <c r="AA36">
        <f>IF(P36=1,$O$3,IF(P36=2,$O$4,$O$5))</f>
        <v>0</v>
      </c>
    </row>
    <row r="37" spans="1:27">
      <c r="A37" t="s">
        <v>173</v>
      </c>
      <c r="E37" s="23" t="s">
        <v>170</v>
      </c>
    </row>
    <row r="38" spans="1:27">
      <c r="A38" t="s">
        <v>174</v>
      </c>
      <c r="E38" s="28" t="s">
        <v>183</v>
      </c>
    </row>
    <row r="39" spans="1:27">
      <c r="A39" t="s">
        <v>176</v>
      </c>
      <c r="E39" s="23" t="s">
        <v>170</v>
      </c>
    </row>
    <row r="40" spans="1:27" ht="26.45">
      <c r="A40" t="s">
        <v>168</v>
      </c>
      <c r="B40">
        <v>7</v>
      </c>
      <c r="C40" s="22" t="s">
        <v>1653</v>
      </c>
      <c r="D40" t="s">
        <v>170</v>
      </c>
      <c r="E40" s="23" t="s">
        <v>1654</v>
      </c>
      <c r="F40" s="24" t="s">
        <v>236</v>
      </c>
      <c r="G40" s="25">
        <v>300</v>
      </c>
      <c r="H40" s="24">
        <v>0</v>
      </c>
      <c r="I40" s="26">
        <f>ROUND(G40*H40,P4)</f>
        <v>0</v>
      </c>
      <c r="L40" s="26">
        <v>0</v>
      </c>
      <c r="M40" s="20">
        <f>ROUND(G40*L40,P4)</f>
        <v>0</v>
      </c>
      <c r="N40" s="21" t="s">
        <v>192</v>
      </c>
      <c r="O40" s="27">
        <f>M40*AA40</f>
        <v>0</v>
      </c>
      <c r="P40">
        <v>3</v>
      </c>
      <c r="AA40">
        <f>IF(P40=1,$O$3,IF(P40=2,$O$4,$O$5))</f>
        <v>0</v>
      </c>
    </row>
    <row r="41" spans="1:27">
      <c r="A41" t="s">
        <v>173</v>
      </c>
      <c r="E41" s="23" t="s">
        <v>170</v>
      </c>
    </row>
    <row r="42" spans="1:27">
      <c r="A42" t="s">
        <v>174</v>
      </c>
      <c r="E42" s="28" t="s">
        <v>739</v>
      </c>
    </row>
    <row r="43" spans="1:27">
      <c r="A43" t="s">
        <v>176</v>
      </c>
      <c r="E43" s="23" t="s">
        <v>170</v>
      </c>
    </row>
    <row r="44" spans="1:27" ht="26.45">
      <c r="A44" t="s">
        <v>168</v>
      </c>
      <c r="B44">
        <v>8</v>
      </c>
      <c r="C44" s="22" t="s">
        <v>2156</v>
      </c>
      <c r="D44" t="s">
        <v>170</v>
      </c>
      <c r="E44" s="23" t="s">
        <v>2155</v>
      </c>
      <c r="F44" s="24" t="s">
        <v>236</v>
      </c>
      <c r="G44" s="25">
        <v>15</v>
      </c>
      <c r="H44" s="24">
        <v>0</v>
      </c>
      <c r="I44" s="26">
        <f>ROUND(G44*H44,P4)</f>
        <v>0</v>
      </c>
      <c r="L44" s="26">
        <v>0</v>
      </c>
      <c r="M44" s="20">
        <f>ROUND(G44*L44,P4)</f>
        <v>0</v>
      </c>
      <c r="N44" s="21" t="s">
        <v>192</v>
      </c>
      <c r="O44" s="27">
        <f>M44*AA44</f>
        <v>0</v>
      </c>
      <c r="P44">
        <v>3</v>
      </c>
      <c r="AA44">
        <f>IF(P44=1,$O$3,IF(P44=2,$O$4,$O$5))</f>
        <v>0</v>
      </c>
    </row>
    <row r="45" spans="1:27">
      <c r="A45" t="s">
        <v>173</v>
      </c>
      <c r="E45" s="23" t="s">
        <v>170</v>
      </c>
    </row>
    <row r="46" spans="1:27">
      <c r="A46" t="s">
        <v>174</v>
      </c>
      <c r="E46" s="28" t="s">
        <v>375</v>
      </c>
    </row>
    <row r="47" spans="1:27">
      <c r="A47" t="s">
        <v>176</v>
      </c>
      <c r="E47" s="23" t="s">
        <v>170</v>
      </c>
    </row>
    <row r="48" spans="1:27">
      <c r="A48" t="s">
        <v>168</v>
      </c>
      <c r="B48">
        <v>9</v>
      </c>
      <c r="C48" s="22" t="s">
        <v>2213</v>
      </c>
      <c r="D48" t="s">
        <v>170</v>
      </c>
      <c r="E48" s="23" t="s">
        <v>2214</v>
      </c>
      <c r="F48" s="24" t="s">
        <v>218</v>
      </c>
      <c r="G48" s="25">
        <v>100</v>
      </c>
      <c r="H48" s="24">
        <v>0</v>
      </c>
      <c r="I48" s="26">
        <f>ROUND(G48*H48,P4)</f>
        <v>0</v>
      </c>
      <c r="L48" s="26">
        <v>0</v>
      </c>
      <c r="M48" s="20">
        <f>ROUND(G48*L48,P4)</f>
        <v>0</v>
      </c>
      <c r="N48" s="21" t="s">
        <v>192</v>
      </c>
      <c r="O48" s="27">
        <f>M48*AA48</f>
        <v>0</v>
      </c>
      <c r="P48">
        <v>3</v>
      </c>
      <c r="AA48">
        <f>IF(P48=1,$O$3,IF(P48=2,$O$4,$O$5))</f>
        <v>0</v>
      </c>
    </row>
    <row r="49" spans="1:27">
      <c r="A49" t="s">
        <v>173</v>
      </c>
      <c r="E49" s="23" t="s">
        <v>170</v>
      </c>
    </row>
    <row r="50" spans="1:27">
      <c r="A50" t="s">
        <v>174</v>
      </c>
      <c r="E50" s="28" t="s">
        <v>799</v>
      </c>
    </row>
    <row r="51" spans="1:27">
      <c r="A51" t="s">
        <v>176</v>
      </c>
      <c r="E51" s="23" t="s">
        <v>170</v>
      </c>
    </row>
    <row r="52" spans="1:27">
      <c r="A52" t="s">
        <v>168</v>
      </c>
      <c r="B52">
        <v>10</v>
      </c>
      <c r="C52" s="22" t="s">
        <v>6771</v>
      </c>
      <c r="D52" t="s">
        <v>170</v>
      </c>
      <c r="E52" s="23" t="s">
        <v>6772</v>
      </c>
      <c r="F52" s="24" t="s">
        <v>218</v>
      </c>
      <c r="G52" s="25">
        <v>32</v>
      </c>
      <c r="H52" s="24">
        <v>0</v>
      </c>
      <c r="I52" s="26">
        <f>ROUND(G52*H52,P4)</f>
        <v>0</v>
      </c>
      <c r="L52" s="26">
        <v>0</v>
      </c>
      <c r="M52" s="20">
        <f>ROUND(G52*L52,P4)</f>
        <v>0</v>
      </c>
      <c r="N52" s="21" t="s">
        <v>192</v>
      </c>
      <c r="O52" s="27">
        <f>M52*AA52</f>
        <v>0</v>
      </c>
      <c r="P52">
        <v>3</v>
      </c>
      <c r="AA52">
        <f>IF(P52=1,$O$3,IF(P52=2,$O$4,$O$5))</f>
        <v>0</v>
      </c>
    </row>
    <row r="53" spans="1:27">
      <c r="A53" t="s">
        <v>173</v>
      </c>
      <c r="E53" s="23" t="s">
        <v>170</v>
      </c>
    </row>
    <row r="54" spans="1:27">
      <c r="A54" t="s">
        <v>174</v>
      </c>
      <c r="E54" s="28" t="s">
        <v>402</v>
      </c>
    </row>
    <row r="55" spans="1:27">
      <c r="A55" t="s">
        <v>176</v>
      </c>
      <c r="E55" s="23" t="s">
        <v>170</v>
      </c>
    </row>
    <row r="56" spans="1:27">
      <c r="A56" t="s">
        <v>165</v>
      </c>
      <c r="C56" s="18" t="s">
        <v>184</v>
      </c>
      <c r="E56" s="19" t="s">
        <v>6773</v>
      </c>
      <c r="L56" s="20">
        <f>SUMIFS(L57:L108,A57:A108,"P")</f>
        <v>0</v>
      </c>
      <c r="M56" s="20">
        <f>SUMIFS(M57:M108,A57:A108,"P")</f>
        <v>0</v>
      </c>
      <c r="N56" s="21"/>
    </row>
    <row r="57" spans="1:27">
      <c r="A57" t="s">
        <v>168</v>
      </c>
      <c r="B57">
        <v>11</v>
      </c>
      <c r="C57" s="22" t="s">
        <v>10169</v>
      </c>
      <c r="D57" t="s">
        <v>170</v>
      </c>
      <c r="E57" s="23" t="s">
        <v>10170</v>
      </c>
      <c r="F57" s="24" t="s">
        <v>218</v>
      </c>
      <c r="G57" s="25">
        <v>30</v>
      </c>
      <c r="H57" s="24">
        <v>0</v>
      </c>
      <c r="I57" s="26">
        <f>ROUND(G57*H57,P4)</f>
        <v>0</v>
      </c>
      <c r="L57" s="26">
        <v>0</v>
      </c>
      <c r="M57" s="20">
        <f>ROUND(G57*L57,P4)</f>
        <v>0</v>
      </c>
      <c r="N57" s="21" t="s">
        <v>192</v>
      </c>
      <c r="O57" s="27">
        <f>M57*AA57</f>
        <v>0</v>
      </c>
      <c r="P57">
        <v>3</v>
      </c>
      <c r="AA57">
        <f>IF(P57=1,$O$3,IF(P57=2,$O$4,$O$5))</f>
        <v>0</v>
      </c>
    </row>
    <row r="58" spans="1:27">
      <c r="A58" t="s">
        <v>173</v>
      </c>
      <c r="E58" s="23" t="s">
        <v>170</v>
      </c>
    </row>
    <row r="59" spans="1:27">
      <c r="A59" t="s">
        <v>174</v>
      </c>
      <c r="E59" s="28" t="s">
        <v>705</v>
      </c>
    </row>
    <row r="60" spans="1:27">
      <c r="A60" t="s">
        <v>176</v>
      </c>
      <c r="E60" s="23" t="s">
        <v>170</v>
      </c>
    </row>
    <row r="61" spans="1:27">
      <c r="A61" t="s">
        <v>168</v>
      </c>
      <c r="B61">
        <v>12</v>
      </c>
      <c r="C61" s="22" t="s">
        <v>6776</v>
      </c>
      <c r="D61" t="s">
        <v>170</v>
      </c>
      <c r="E61" s="23" t="s">
        <v>6777</v>
      </c>
      <c r="F61" s="24" t="s">
        <v>218</v>
      </c>
      <c r="G61" s="25">
        <v>20</v>
      </c>
      <c r="H61" s="24">
        <v>0</v>
      </c>
      <c r="I61" s="26">
        <f>ROUND(G61*H61,P4)</f>
        <v>0</v>
      </c>
      <c r="L61" s="26">
        <v>0</v>
      </c>
      <c r="M61" s="20">
        <f>ROUND(G61*L61,P4)</f>
        <v>0</v>
      </c>
      <c r="N61" s="21" t="s">
        <v>192</v>
      </c>
      <c r="O61" s="27">
        <f>M61*AA61</f>
        <v>0</v>
      </c>
      <c r="P61">
        <v>3</v>
      </c>
      <c r="AA61">
        <f>IF(P61=1,$O$3,IF(P61=2,$O$4,$O$5))</f>
        <v>0</v>
      </c>
    </row>
    <row r="62" spans="1:27">
      <c r="A62" t="s">
        <v>173</v>
      </c>
      <c r="E62" s="23" t="s">
        <v>170</v>
      </c>
    </row>
    <row r="63" spans="1:27">
      <c r="A63" t="s">
        <v>174</v>
      </c>
      <c r="E63" s="28" t="s">
        <v>237</v>
      </c>
    </row>
    <row r="64" spans="1:27">
      <c r="A64" t="s">
        <v>176</v>
      </c>
      <c r="E64" s="23" t="s">
        <v>170</v>
      </c>
    </row>
    <row r="65" spans="1:27">
      <c r="A65" t="s">
        <v>168</v>
      </c>
      <c r="B65">
        <v>13</v>
      </c>
      <c r="C65" s="22" t="s">
        <v>10171</v>
      </c>
      <c r="D65" t="s">
        <v>170</v>
      </c>
      <c r="E65" s="23" t="s">
        <v>10172</v>
      </c>
      <c r="F65" s="24" t="s">
        <v>236</v>
      </c>
      <c r="G65" s="25">
        <v>450</v>
      </c>
      <c r="H65" s="24">
        <v>0</v>
      </c>
      <c r="I65" s="26">
        <f>ROUND(G65*H65,P4)</f>
        <v>0</v>
      </c>
      <c r="L65" s="26">
        <v>0</v>
      </c>
      <c r="M65" s="20">
        <f>ROUND(G65*L65,P4)</f>
        <v>0</v>
      </c>
      <c r="N65" s="21" t="s">
        <v>192</v>
      </c>
      <c r="O65" s="27">
        <f>M65*AA65</f>
        <v>0</v>
      </c>
      <c r="P65">
        <v>3</v>
      </c>
      <c r="AA65">
        <f>IF(P65=1,$O$3,IF(P65=2,$O$4,$O$5))</f>
        <v>0</v>
      </c>
    </row>
    <row r="66" spans="1:27">
      <c r="A66" t="s">
        <v>173</v>
      </c>
      <c r="E66" s="23" t="s">
        <v>170</v>
      </c>
    </row>
    <row r="67" spans="1:27">
      <c r="A67" t="s">
        <v>174</v>
      </c>
      <c r="E67" s="28" t="s">
        <v>4804</v>
      </c>
    </row>
    <row r="68" spans="1:27">
      <c r="A68" t="s">
        <v>176</v>
      </c>
      <c r="E68" s="23" t="s">
        <v>170</v>
      </c>
    </row>
    <row r="69" spans="1:27">
      <c r="A69" t="s">
        <v>168</v>
      </c>
      <c r="B69">
        <v>14</v>
      </c>
      <c r="C69" s="22" t="s">
        <v>10173</v>
      </c>
      <c r="D69" t="s">
        <v>170</v>
      </c>
      <c r="E69" s="23" t="s">
        <v>10174</v>
      </c>
      <c r="F69" s="24" t="s">
        <v>236</v>
      </c>
      <c r="G69" s="25">
        <v>100</v>
      </c>
      <c r="H69" s="24">
        <v>0</v>
      </c>
      <c r="I69" s="26">
        <f>ROUND(G69*H69,P4)</f>
        <v>0</v>
      </c>
      <c r="L69" s="26">
        <v>0</v>
      </c>
      <c r="M69" s="20">
        <f>ROUND(G69*L69,P4)</f>
        <v>0</v>
      </c>
      <c r="N69" s="21" t="s">
        <v>192</v>
      </c>
      <c r="O69" s="27">
        <f>M69*AA69</f>
        <v>0</v>
      </c>
      <c r="P69">
        <v>3</v>
      </c>
      <c r="AA69">
        <f>IF(P69=1,$O$3,IF(P69=2,$O$4,$O$5))</f>
        <v>0</v>
      </c>
    </row>
    <row r="70" spans="1:27">
      <c r="A70" t="s">
        <v>173</v>
      </c>
      <c r="E70" s="23" t="s">
        <v>170</v>
      </c>
    </row>
    <row r="71" spans="1:27">
      <c r="A71" t="s">
        <v>174</v>
      </c>
      <c r="E71" s="28" t="s">
        <v>799</v>
      </c>
    </row>
    <row r="72" spans="1:27">
      <c r="A72" t="s">
        <v>176</v>
      </c>
      <c r="E72" s="23" t="s">
        <v>170</v>
      </c>
    </row>
    <row r="73" spans="1:27">
      <c r="A73" t="s">
        <v>168</v>
      </c>
      <c r="B73">
        <v>15</v>
      </c>
      <c r="C73" s="22" t="s">
        <v>6780</v>
      </c>
      <c r="D73" t="s">
        <v>170</v>
      </c>
      <c r="E73" s="23" t="s">
        <v>6781</v>
      </c>
      <c r="F73" s="24" t="s">
        <v>236</v>
      </c>
      <c r="G73" s="25">
        <v>350</v>
      </c>
      <c r="H73" s="24">
        <v>0</v>
      </c>
      <c r="I73" s="26">
        <f>ROUND(G73*H73,P4)</f>
        <v>0</v>
      </c>
      <c r="L73" s="26">
        <v>0</v>
      </c>
      <c r="M73" s="20">
        <f>ROUND(G73*L73,P4)</f>
        <v>0</v>
      </c>
      <c r="N73" s="21" t="s">
        <v>192</v>
      </c>
      <c r="O73" s="27">
        <f>M73*AA73</f>
        <v>0</v>
      </c>
      <c r="P73">
        <v>3</v>
      </c>
      <c r="AA73">
        <f>IF(P73=1,$O$3,IF(P73=2,$O$4,$O$5))</f>
        <v>0</v>
      </c>
    </row>
    <row r="74" spans="1:27">
      <c r="A74" t="s">
        <v>173</v>
      </c>
      <c r="E74" s="23" t="s">
        <v>170</v>
      </c>
    </row>
    <row r="75" spans="1:27">
      <c r="A75" t="s">
        <v>174</v>
      </c>
      <c r="E75" s="28" t="s">
        <v>4727</v>
      </c>
    </row>
    <row r="76" spans="1:27">
      <c r="A76" t="s">
        <v>176</v>
      </c>
      <c r="E76" s="23" t="s">
        <v>170</v>
      </c>
    </row>
    <row r="77" spans="1:27">
      <c r="A77" t="s">
        <v>168</v>
      </c>
      <c r="B77">
        <v>16</v>
      </c>
      <c r="C77" s="22" t="s">
        <v>10056</v>
      </c>
      <c r="D77" t="s">
        <v>170</v>
      </c>
      <c r="E77" s="23" t="s">
        <v>10057</v>
      </c>
      <c r="F77" s="24" t="s">
        <v>236</v>
      </c>
      <c r="G77" s="25">
        <v>450</v>
      </c>
      <c r="H77" s="24">
        <v>0</v>
      </c>
      <c r="I77" s="26">
        <f>ROUND(G77*H77,P4)</f>
        <v>0</v>
      </c>
      <c r="L77" s="26">
        <v>0</v>
      </c>
      <c r="M77" s="20">
        <f>ROUND(G77*L77,P4)</f>
        <v>0</v>
      </c>
      <c r="N77" s="21" t="s">
        <v>192</v>
      </c>
      <c r="O77" s="27">
        <f>M77*AA77</f>
        <v>0</v>
      </c>
      <c r="P77">
        <v>3</v>
      </c>
      <c r="AA77">
        <f>IF(P77=1,$O$3,IF(P77=2,$O$4,$O$5))</f>
        <v>0</v>
      </c>
    </row>
    <row r="78" spans="1:27">
      <c r="A78" t="s">
        <v>173</v>
      </c>
      <c r="E78" s="23" t="s">
        <v>170</v>
      </c>
    </row>
    <row r="79" spans="1:27">
      <c r="A79" t="s">
        <v>174</v>
      </c>
      <c r="E79" s="28" t="s">
        <v>4804</v>
      </c>
    </row>
    <row r="80" spans="1:27">
      <c r="A80" t="s">
        <v>176</v>
      </c>
      <c r="E80" s="23" t="s">
        <v>170</v>
      </c>
    </row>
    <row r="81" spans="1:27">
      <c r="A81" t="s">
        <v>168</v>
      </c>
      <c r="B81">
        <v>17</v>
      </c>
      <c r="C81" s="22" t="s">
        <v>717</v>
      </c>
      <c r="D81" t="s">
        <v>170</v>
      </c>
      <c r="E81" s="23" t="s">
        <v>718</v>
      </c>
      <c r="F81" s="24" t="s">
        <v>218</v>
      </c>
      <c r="G81" s="25">
        <v>20</v>
      </c>
      <c r="H81" s="24">
        <v>0</v>
      </c>
      <c r="I81" s="26">
        <f>ROUND(G81*H81,P4)</f>
        <v>0</v>
      </c>
      <c r="L81" s="26">
        <v>0</v>
      </c>
      <c r="M81" s="20">
        <f>ROUND(G81*L81,P4)</f>
        <v>0</v>
      </c>
      <c r="N81" s="21" t="s">
        <v>192</v>
      </c>
      <c r="O81" s="27">
        <f>M81*AA81</f>
        <v>0</v>
      </c>
      <c r="P81">
        <v>3</v>
      </c>
      <c r="AA81">
        <f>IF(P81=1,$O$3,IF(P81=2,$O$4,$O$5))</f>
        <v>0</v>
      </c>
    </row>
    <row r="82" spans="1:27">
      <c r="A82" t="s">
        <v>173</v>
      </c>
      <c r="E82" s="23" t="s">
        <v>170</v>
      </c>
    </row>
    <row r="83" spans="1:27">
      <c r="A83" t="s">
        <v>174</v>
      </c>
      <c r="E83" s="28" t="s">
        <v>237</v>
      </c>
    </row>
    <row r="84" spans="1:27">
      <c r="A84" t="s">
        <v>176</v>
      </c>
      <c r="E84" s="23" t="s">
        <v>170</v>
      </c>
    </row>
    <row r="85" spans="1:27">
      <c r="A85" t="s">
        <v>168</v>
      </c>
      <c r="B85">
        <v>18</v>
      </c>
      <c r="C85" s="22" t="s">
        <v>9736</v>
      </c>
      <c r="D85" t="s">
        <v>170</v>
      </c>
      <c r="E85" s="23" t="s">
        <v>9737</v>
      </c>
      <c r="F85" s="24" t="s">
        <v>9738</v>
      </c>
      <c r="G85" s="25">
        <v>70</v>
      </c>
      <c r="H85" s="24">
        <v>0</v>
      </c>
      <c r="I85" s="26">
        <f>ROUND(G85*H85,P4)</f>
        <v>0</v>
      </c>
      <c r="L85" s="26">
        <v>0</v>
      </c>
      <c r="M85" s="20">
        <f>ROUND(G85*L85,P4)</f>
        <v>0</v>
      </c>
      <c r="N85" s="21" t="s">
        <v>192</v>
      </c>
      <c r="O85" s="27">
        <f>M85*AA85</f>
        <v>0</v>
      </c>
      <c r="P85">
        <v>3</v>
      </c>
      <c r="AA85">
        <f>IF(P85=1,$O$3,IF(P85=2,$O$4,$O$5))</f>
        <v>0</v>
      </c>
    </row>
    <row r="86" spans="1:27">
      <c r="A86" t="s">
        <v>173</v>
      </c>
      <c r="E86" s="23" t="s">
        <v>170</v>
      </c>
    </row>
    <row r="87" spans="1:27">
      <c r="A87" t="s">
        <v>174</v>
      </c>
      <c r="E87" s="28" t="s">
        <v>475</v>
      </c>
    </row>
    <row r="88" spans="1:27">
      <c r="A88" t="s">
        <v>176</v>
      </c>
      <c r="E88" s="23" t="s">
        <v>170</v>
      </c>
    </row>
    <row r="89" spans="1:27">
      <c r="A89" t="s">
        <v>168</v>
      </c>
      <c r="B89">
        <v>19</v>
      </c>
      <c r="C89" s="22" t="s">
        <v>9740</v>
      </c>
      <c r="D89" t="s">
        <v>170</v>
      </c>
      <c r="E89" s="23" t="s">
        <v>9741</v>
      </c>
      <c r="F89" s="24" t="s">
        <v>9738</v>
      </c>
      <c r="G89" s="25">
        <v>70</v>
      </c>
      <c r="H89" s="24">
        <v>0</v>
      </c>
      <c r="I89" s="26">
        <f>ROUND(G89*H89,P4)</f>
        <v>0</v>
      </c>
      <c r="L89" s="26">
        <v>0</v>
      </c>
      <c r="M89" s="20">
        <f>ROUND(G89*L89,P4)</f>
        <v>0</v>
      </c>
      <c r="N89" s="21" t="s">
        <v>192</v>
      </c>
      <c r="O89" s="27">
        <f>M89*AA89</f>
        <v>0</v>
      </c>
      <c r="P89">
        <v>3</v>
      </c>
      <c r="AA89">
        <f>IF(P89=1,$O$3,IF(P89=2,$O$4,$O$5))</f>
        <v>0</v>
      </c>
    </row>
    <row r="90" spans="1:27">
      <c r="A90" t="s">
        <v>173</v>
      </c>
      <c r="E90" s="23" t="s">
        <v>170</v>
      </c>
    </row>
    <row r="91" spans="1:27">
      <c r="A91" t="s">
        <v>174</v>
      </c>
      <c r="E91" s="28" t="s">
        <v>475</v>
      </c>
    </row>
    <row r="92" spans="1:27">
      <c r="A92" t="s">
        <v>176</v>
      </c>
      <c r="E92" s="23" t="s">
        <v>170</v>
      </c>
    </row>
    <row r="93" spans="1:27">
      <c r="A93" t="s">
        <v>168</v>
      </c>
      <c r="B93">
        <v>20</v>
      </c>
      <c r="C93" s="22" t="s">
        <v>6281</v>
      </c>
      <c r="D93" t="s">
        <v>170</v>
      </c>
      <c r="E93" s="23" t="s">
        <v>6282</v>
      </c>
      <c r="F93" s="24" t="s">
        <v>218</v>
      </c>
      <c r="G93" s="25">
        <v>1</v>
      </c>
      <c r="H93" s="24">
        <v>0</v>
      </c>
      <c r="I93" s="26">
        <f>ROUND(G93*H93,P4)</f>
        <v>0</v>
      </c>
      <c r="L93" s="26">
        <v>0</v>
      </c>
      <c r="M93" s="20">
        <f>ROUND(G93*L93,P4)</f>
        <v>0</v>
      </c>
      <c r="N93" s="21" t="s">
        <v>192</v>
      </c>
      <c r="O93" s="27">
        <f>M93*AA93</f>
        <v>0</v>
      </c>
      <c r="P93">
        <v>3</v>
      </c>
      <c r="AA93">
        <f>IF(P93=1,$O$3,IF(P93=2,$O$4,$O$5))</f>
        <v>0</v>
      </c>
    </row>
    <row r="94" spans="1:27">
      <c r="A94" t="s">
        <v>173</v>
      </c>
      <c r="E94" s="23" t="s">
        <v>170</v>
      </c>
    </row>
    <row r="95" spans="1:27">
      <c r="A95" t="s">
        <v>174</v>
      </c>
      <c r="E95" s="28" t="s">
        <v>183</v>
      </c>
    </row>
    <row r="96" spans="1:27">
      <c r="A96" t="s">
        <v>176</v>
      </c>
      <c r="E96" s="23" t="s">
        <v>170</v>
      </c>
    </row>
    <row r="97" spans="1:27" ht="26.45">
      <c r="A97" t="s">
        <v>168</v>
      </c>
      <c r="B97">
        <v>21</v>
      </c>
      <c r="C97" s="22" t="s">
        <v>490</v>
      </c>
      <c r="D97" t="s">
        <v>170</v>
      </c>
      <c r="E97" s="23" t="s">
        <v>491</v>
      </c>
      <c r="F97" s="24" t="s">
        <v>218</v>
      </c>
      <c r="G97" s="25">
        <v>1</v>
      </c>
      <c r="H97" s="24">
        <v>0</v>
      </c>
      <c r="I97" s="26">
        <f>ROUND(G97*H97,P4)</f>
        <v>0</v>
      </c>
      <c r="L97" s="26">
        <v>0</v>
      </c>
      <c r="M97" s="20">
        <f>ROUND(G97*L97,P4)</f>
        <v>0</v>
      </c>
      <c r="N97" s="21" t="s">
        <v>192</v>
      </c>
      <c r="O97" s="27">
        <f>M97*AA97</f>
        <v>0</v>
      </c>
      <c r="P97">
        <v>3</v>
      </c>
      <c r="AA97">
        <f>IF(P97=1,$O$3,IF(P97=2,$O$4,$O$5))</f>
        <v>0</v>
      </c>
    </row>
    <row r="98" spans="1:27">
      <c r="A98" t="s">
        <v>173</v>
      </c>
      <c r="E98" s="23" t="s">
        <v>170</v>
      </c>
    </row>
    <row r="99" spans="1:27">
      <c r="A99" t="s">
        <v>174</v>
      </c>
      <c r="E99" s="28" t="s">
        <v>183</v>
      </c>
    </row>
    <row r="100" spans="1:27">
      <c r="A100" t="s">
        <v>176</v>
      </c>
      <c r="E100" s="23" t="s">
        <v>170</v>
      </c>
    </row>
    <row r="101" spans="1:27">
      <c r="A101" t="s">
        <v>168</v>
      </c>
      <c r="B101">
        <v>22</v>
      </c>
      <c r="C101" s="22" t="s">
        <v>497</v>
      </c>
      <c r="D101" t="s">
        <v>170</v>
      </c>
      <c r="E101" s="23" t="s">
        <v>498</v>
      </c>
      <c r="F101" s="24" t="s">
        <v>499</v>
      </c>
      <c r="G101" s="25">
        <v>16</v>
      </c>
      <c r="H101" s="24">
        <v>0</v>
      </c>
      <c r="I101" s="26">
        <f>ROUND(G101*H101,P4)</f>
        <v>0</v>
      </c>
      <c r="L101" s="26">
        <v>0</v>
      </c>
      <c r="M101" s="20">
        <f>ROUND(G101*L101,P4)</f>
        <v>0</v>
      </c>
      <c r="N101" s="21" t="s">
        <v>192</v>
      </c>
      <c r="O101" s="27">
        <f>M101*AA101</f>
        <v>0</v>
      </c>
      <c r="P101">
        <v>3</v>
      </c>
      <c r="AA101">
        <f>IF(P101=1,$O$3,IF(P101=2,$O$4,$O$5))</f>
        <v>0</v>
      </c>
    </row>
    <row r="102" spans="1:27">
      <c r="A102" t="s">
        <v>173</v>
      </c>
      <c r="E102" s="23" t="s">
        <v>170</v>
      </c>
    </row>
    <row r="103" spans="1:27">
      <c r="A103" t="s">
        <v>174</v>
      </c>
      <c r="E103" s="28" t="s">
        <v>368</v>
      </c>
    </row>
    <row r="104" spans="1:27">
      <c r="A104" t="s">
        <v>176</v>
      </c>
      <c r="E104" s="23" t="s">
        <v>170</v>
      </c>
    </row>
    <row r="105" spans="1:27">
      <c r="A105" t="s">
        <v>168</v>
      </c>
      <c r="B105">
        <v>23</v>
      </c>
      <c r="C105" s="22" t="s">
        <v>502</v>
      </c>
      <c r="D105" t="s">
        <v>170</v>
      </c>
      <c r="E105" s="23" t="s">
        <v>503</v>
      </c>
      <c r="F105" s="24" t="s">
        <v>499</v>
      </c>
      <c r="G105" s="25">
        <v>2</v>
      </c>
      <c r="H105" s="24">
        <v>0</v>
      </c>
      <c r="I105" s="26">
        <f>ROUND(G105*H105,P4)</f>
        <v>0</v>
      </c>
      <c r="L105" s="26">
        <v>0</v>
      </c>
      <c r="M105" s="20">
        <f>ROUND(G105*L105,P4)</f>
        <v>0</v>
      </c>
      <c r="N105" s="21" t="s">
        <v>192</v>
      </c>
      <c r="O105" s="27">
        <f>M105*AA105</f>
        <v>0</v>
      </c>
      <c r="P105">
        <v>3</v>
      </c>
      <c r="AA105">
        <f>IF(P105=1,$O$3,IF(P105=2,$O$4,$O$5))</f>
        <v>0</v>
      </c>
    </row>
    <row r="106" spans="1:27">
      <c r="A106" t="s">
        <v>173</v>
      </c>
      <c r="E106" s="23" t="s">
        <v>170</v>
      </c>
    </row>
    <row r="107" spans="1:27">
      <c r="A107" t="s">
        <v>174</v>
      </c>
      <c r="E107" s="28" t="s">
        <v>231</v>
      </c>
    </row>
    <row r="108" spans="1:27">
      <c r="A108" t="s">
        <v>176</v>
      </c>
      <c r="E108" s="23" t="s">
        <v>170</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 right="0" top="0" bottom="0" header="0" footer="0"/>
  <pageSetup fitToHeight="0"/>
  <drawing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pageSetUpPr fitToPage="1"/>
  </sheetPr>
  <dimension ref="A1:AA70"/>
  <sheetViews>
    <sheetView workbookViewId="0"/>
  </sheetViews>
  <sheetFormatPr defaultRowHeight="13.15"/>
  <cols>
    <col min="1" max="1" width="8.85546875" hidden="1"/>
    <col min="2" max="2" width="11.5703125" customWidth="1"/>
    <col min="3" max="3" width="14.28515625" customWidth="1"/>
    <col min="5" max="5" width="71.28515625" customWidth="1"/>
    <col min="6" max="6" width="11.5703125" customWidth="1"/>
    <col min="7" max="9" width="16.28515625" customWidth="1"/>
    <col min="10" max="11" width="8.85546875" hidden="1"/>
    <col min="12" max="14" width="16.28515625" customWidth="1"/>
    <col min="15" max="17" width="8.85546875" hidden="1"/>
    <col min="19" max="19" width="31" customWidth="1"/>
    <col min="27" max="27" width="8.85546875" hidden="1"/>
  </cols>
  <sheetData>
    <row r="1" spans="1:27" ht="36.950000000000003" customHeight="1">
      <c r="A1" s="13" t="s">
        <v>143</v>
      </c>
      <c r="B1" s="1"/>
      <c r="C1" s="29"/>
      <c r="D1" s="1"/>
      <c r="E1" s="1"/>
      <c r="F1" s="1"/>
      <c r="G1" s="1"/>
      <c r="H1" s="1"/>
      <c r="I1" s="1"/>
      <c r="J1" s="1"/>
      <c r="K1" s="1"/>
      <c r="L1" s="1"/>
      <c r="M1" s="1"/>
      <c r="N1" s="1"/>
      <c r="P1">
        <v>3</v>
      </c>
    </row>
    <row r="2" spans="1:27" ht="19.899999999999999" customHeight="1">
      <c r="A2" s="13"/>
      <c r="B2" s="1"/>
      <c r="C2" s="29"/>
      <c r="D2" s="1"/>
      <c r="E2" s="1"/>
      <c r="F2" s="1"/>
      <c r="G2" s="1"/>
      <c r="H2" s="1"/>
      <c r="I2" s="1"/>
      <c r="J2" s="1"/>
      <c r="K2" s="1"/>
      <c r="L2" s="1"/>
      <c r="M2" s="1"/>
      <c r="N2" s="1"/>
    </row>
    <row r="3" spans="1:27" ht="33.950000000000003" customHeight="1">
      <c r="A3" s="13" t="s">
        <v>144</v>
      </c>
      <c r="B3" s="14" t="s">
        <v>145</v>
      </c>
      <c r="C3" s="33" t="s">
        <v>1</v>
      </c>
      <c r="D3" s="29"/>
      <c r="E3" s="34" t="s">
        <v>2</v>
      </c>
      <c r="F3" s="29"/>
      <c r="G3" s="29"/>
      <c r="H3" s="29"/>
      <c r="L3" s="15" t="s">
        <v>125</v>
      </c>
      <c r="M3" s="16">
        <f>Rekapitulace!C69</f>
        <v>0</v>
      </c>
      <c r="N3" s="3" t="s">
        <v>3</v>
      </c>
      <c r="O3">
        <v>0</v>
      </c>
      <c r="P3">
        <v>2</v>
      </c>
    </row>
    <row r="4" spans="1:27" ht="33.950000000000003" customHeight="1">
      <c r="A4" s="13" t="s">
        <v>146</v>
      </c>
      <c r="B4" s="14" t="s">
        <v>147</v>
      </c>
      <c r="C4" s="33" t="s">
        <v>125</v>
      </c>
      <c r="D4" s="29"/>
      <c r="E4" s="34" t="s">
        <v>126</v>
      </c>
      <c r="F4" s="29"/>
      <c r="G4" s="29"/>
      <c r="H4" s="29"/>
      <c r="O4">
        <v>0.12</v>
      </c>
      <c r="P4">
        <v>2</v>
      </c>
    </row>
    <row r="5" spans="1:27">
      <c r="A5" s="35" t="s">
        <v>148</v>
      </c>
      <c r="B5" s="35" t="s">
        <v>149</v>
      </c>
      <c r="C5" s="35" t="s">
        <v>150</v>
      </c>
      <c r="D5" s="35" t="s">
        <v>151</v>
      </c>
      <c r="E5" s="35" t="s">
        <v>152</v>
      </c>
      <c r="F5" s="35" t="s">
        <v>153</v>
      </c>
      <c r="G5" s="35" t="s">
        <v>154</v>
      </c>
      <c r="H5" s="35" t="s">
        <v>155</v>
      </c>
      <c r="I5" s="35" t="s">
        <v>156</v>
      </c>
      <c r="J5" s="17"/>
      <c r="K5" s="17"/>
      <c r="L5" s="35" t="s">
        <v>157</v>
      </c>
      <c r="M5" s="36"/>
      <c r="N5" s="35" t="s">
        <v>158</v>
      </c>
      <c r="O5">
        <v>0.21</v>
      </c>
    </row>
    <row r="6" spans="1:27">
      <c r="A6" s="35"/>
      <c r="B6" s="35"/>
      <c r="C6" s="35"/>
      <c r="D6" s="35"/>
      <c r="E6" s="35"/>
      <c r="F6" s="35"/>
      <c r="G6" s="35"/>
      <c r="H6" s="35"/>
      <c r="I6" s="35"/>
      <c r="J6" s="35" t="s">
        <v>159</v>
      </c>
      <c r="K6" s="36"/>
      <c r="L6" s="36"/>
      <c r="M6" s="36"/>
      <c r="N6" s="35"/>
    </row>
    <row r="7" spans="1:27" ht="26.45">
      <c r="A7" s="35"/>
      <c r="B7" s="35"/>
      <c r="C7" s="35"/>
      <c r="D7" s="35"/>
      <c r="E7" s="35"/>
      <c r="F7" s="35"/>
      <c r="G7" s="35"/>
      <c r="H7" s="35"/>
      <c r="I7" s="35"/>
      <c r="J7" s="6" t="s">
        <v>160</v>
      </c>
      <c r="K7" s="6" t="s">
        <v>161</v>
      </c>
      <c r="L7" s="6" t="s">
        <v>160</v>
      </c>
      <c r="M7" s="6" t="s">
        <v>161</v>
      </c>
      <c r="N7" s="35"/>
      <c r="S7" t="s">
        <v>162</v>
      </c>
      <c r="T7">
        <f>COUNTIFS(L8:L71,"=0",A8:A71,"P")+COUNTIFS(L8:L71,"",A8:A71,"P")+SUM(Q8:Q71)</f>
        <v>0</v>
      </c>
    </row>
    <row r="8" spans="1:27">
      <c r="A8" t="s">
        <v>163</v>
      </c>
      <c r="C8" s="18" t="s">
        <v>10175</v>
      </c>
      <c r="E8" s="19" t="s">
        <v>128</v>
      </c>
      <c r="L8" s="20">
        <f>L9+L26</f>
        <v>0</v>
      </c>
      <c r="M8" s="20">
        <f>M9+M26</f>
        <v>0</v>
      </c>
      <c r="N8" s="21"/>
    </row>
    <row r="9" spans="1:27">
      <c r="A9" t="s">
        <v>165</v>
      </c>
      <c r="C9" s="18" t="s">
        <v>2085</v>
      </c>
      <c r="E9" s="19" t="s">
        <v>10176</v>
      </c>
      <c r="L9" s="20">
        <f>SUMIFS(L10:L25,A10:A25,"P")</f>
        <v>0</v>
      </c>
      <c r="M9" s="20">
        <f>SUMIFS(M10:M25,A10:A25,"P")</f>
        <v>0</v>
      </c>
      <c r="N9" s="21"/>
    </row>
    <row r="10" spans="1:27">
      <c r="A10" t="s">
        <v>168</v>
      </c>
      <c r="B10">
        <v>1</v>
      </c>
      <c r="C10" s="22" t="s">
        <v>10177</v>
      </c>
      <c r="D10" t="s">
        <v>170</v>
      </c>
      <c r="E10" s="23" t="s">
        <v>10178</v>
      </c>
      <c r="F10" s="24" t="s">
        <v>9543</v>
      </c>
      <c r="G10" s="25">
        <v>1</v>
      </c>
      <c r="H10" s="24">
        <v>0</v>
      </c>
      <c r="I10" s="26">
        <f>ROUND(G10*H10,P4)</f>
        <v>0</v>
      </c>
      <c r="L10" s="26">
        <v>0</v>
      </c>
      <c r="M10" s="20">
        <f>ROUND(G10*L10,P4)</f>
        <v>0</v>
      </c>
      <c r="N10" s="21" t="s">
        <v>170</v>
      </c>
      <c r="O10" s="27">
        <f>M10*AA10</f>
        <v>0</v>
      </c>
      <c r="P10">
        <v>3</v>
      </c>
      <c r="AA10">
        <f>IF(P10=1,$O$3,IF(P10=2,$O$4,$O$5))</f>
        <v>0</v>
      </c>
    </row>
    <row r="11" spans="1:27">
      <c r="A11" t="s">
        <v>173</v>
      </c>
      <c r="E11" s="23" t="s">
        <v>170</v>
      </c>
    </row>
    <row r="12" spans="1:27">
      <c r="A12" t="s">
        <v>174</v>
      </c>
      <c r="E12" s="28" t="s">
        <v>183</v>
      </c>
    </row>
    <row r="13" spans="1:27" ht="171.6">
      <c r="A13" t="s">
        <v>176</v>
      </c>
      <c r="E13" s="23" t="s">
        <v>10179</v>
      </c>
    </row>
    <row r="14" spans="1:27">
      <c r="A14" t="s">
        <v>168</v>
      </c>
      <c r="B14">
        <v>2</v>
      </c>
      <c r="C14" s="22" t="s">
        <v>10180</v>
      </c>
      <c r="D14" t="s">
        <v>170</v>
      </c>
      <c r="E14" s="23" t="s">
        <v>10181</v>
      </c>
      <c r="F14" s="24" t="s">
        <v>9543</v>
      </c>
      <c r="G14" s="25">
        <v>1</v>
      </c>
      <c r="H14" s="24">
        <v>0</v>
      </c>
      <c r="I14" s="26">
        <f>ROUND(G14*H14,P4)</f>
        <v>0</v>
      </c>
      <c r="L14" s="26">
        <v>0</v>
      </c>
      <c r="M14" s="20">
        <f>ROUND(G14*L14,P4)</f>
        <v>0</v>
      </c>
      <c r="N14" s="21" t="s">
        <v>170</v>
      </c>
      <c r="O14" s="27">
        <f>M14*AA14</f>
        <v>0</v>
      </c>
      <c r="P14">
        <v>3</v>
      </c>
      <c r="AA14">
        <f>IF(P14=1,$O$3,IF(P14=2,$O$4,$O$5))</f>
        <v>0</v>
      </c>
    </row>
    <row r="15" spans="1:27">
      <c r="A15" t="s">
        <v>173</v>
      </c>
      <c r="E15" s="23" t="s">
        <v>170</v>
      </c>
    </row>
    <row r="16" spans="1:27">
      <c r="A16" t="s">
        <v>174</v>
      </c>
      <c r="E16" s="28" t="s">
        <v>183</v>
      </c>
    </row>
    <row r="17" spans="1:27" ht="118.9">
      <c r="A17" t="s">
        <v>176</v>
      </c>
      <c r="E17" s="23" t="s">
        <v>10182</v>
      </c>
    </row>
    <row r="18" spans="1:27">
      <c r="A18" t="s">
        <v>168</v>
      </c>
      <c r="B18">
        <v>3</v>
      </c>
      <c r="C18" s="22" t="s">
        <v>10183</v>
      </c>
      <c r="D18" t="s">
        <v>170</v>
      </c>
      <c r="E18" s="23" t="s">
        <v>10184</v>
      </c>
      <c r="F18" s="24" t="s">
        <v>9543</v>
      </c>
      <c r="G18" s="25">
        <v>1</v>
      </c>
      <c r="H18" s="24">
        <v>0</v>
      </c>
      <c r="I18" s="26">
        <f>ROUND(G18*H18,P4)</f>
        <v>0</v>
      </c>
      <c r="L18" s="26">
        <v>0</v>
      </c>
      <c r="M18" s="20">
        <f>ROUND(G18*L18,P4)</f>
        <v>0</v>
      </c>
      <c r="N18" s="21" t="s">
        <v>170</v>
      </c>
      <c r="O18" s="27">
        <f>M18*AA18</f>
        <v>0</v>
      </c>
      <c r="P18">
        <v>3</v>
      </c>
      <c r="AA18">
        <f>IF(P18=1,$O$3,IF(P18=2,$O$4,$O$5))</f>
        <v>0</v>
      </c>
    </row>
    <row r="19" spans="1:27">
      <c r="A19" t="s">
        <v>173</v>
      </c>
      <c r="E19" s="23" t="s">
        <v>170</v>
      </c>
    </row>
    <row r="20" spans="1:27">
      <c r="A20" t="s">
        <v>174</v>
      </c>
      <c r="E20" s="28" t="s">
        <v>183</v>
      </c>
    </row>
    <row r="21" spans="1:27" ht="118.9">
      <c r="A21" t="s">
        <v>176</v>
      </c>
      <c r="E21" s="23" t="s">
        <v>10185</v>
      </c>
    </row>
    <row r="22" spans="1:27">
      <c r="A22" t="s">
        <v>168</v>
      </c>
      <c r="B22">
        <v>4</v>
      </c>
      <c r="C22" s="22" t="s">
        <v>10186</v>
      </c>
      <c r="D22" t="s">
        <v>170</v>
      </c>
      <c r="E22" s="23" t="s">
        <v>10187</v>
      </c>
      <c r="F22" s="24" t="s">
        <v>9543</v>
      </c>
      <c r="G22" s="25">
        <v>1</v>
      </c>
      <c r="H22" s="24">
        <v>0</v>
      </c>
      <c r="I22" s="26">
        <f>ROUND(G22*H22,P4)</f>
        <v>0</v>
      </c>
      <c r="L22" s="26">
        <v>0</v>
      </c>
      <c r="M22" s="20">
        <f>ROUND(G22*L22,P4)</f>
        <v>0</v>
      </c>
      <c r="N22" s="21" t="s">
        <v>170</v>
      </c>
      <c r="O22" s="27">
        <f>M22*AA22</f>
        <v>0</v>
      </c>
      <c r="P22">
        <v>3</v>
      </c>
      <c r="AA22">
        <f>IF(P22=1,$O$3,IF(P22=2,$O$4,$O$5))</f>
        <v>0</v>
      </c>
    </row>
    <row r="23" spans="1:27">
      <c r="A23" t="s">
        <v>173</v>
      </c>
      <c r="E23" s="23" t="s">
        <v>170</v>
      </c>
    </row>
    <row r="24" spans="1:27">
      <c r="A24" t="s">
        <v>174</v>
      </c>
      <c r="E24" s="28" t="s">
        <v>183</v>
      </c>
    </row>
    <row r="25" spans="1:27" ht="118.9">
      <c r="A25" t="s">
        <v>176</v>
      </c>
      <c r="E25" s="23" t="s">
        <v>10188</v>
      </c>
    </row>
    <row r="26" spans="1:27">
      <c r="A26" t="s">
        <v>165</v>
      </c>
      <c r="C26" s="18" t="s">
        <v>2103</v>
      </c>
      <c r="E26" s="19" t="s">
        <v>785</v>
      </c>
      <c r="L26" s="20">
        <f>SUMIFS(L27:L70,A27:A70,"P")</f>
        <v>0</v>
      </c>
      <c r="M26" s="20">
        <f>SUMIFS(M27:M70,A27:A70,"P")</f>
        <v>0</v>
      </c>
      <c r="N26" s="21"/>
    </row>
    <row r="27" spans="1:27">
      <c r="A27" t="s">
        <v>168</v>
      </c>
      <c r="B27">
        <v>5</v>
      </c>
      <c r="C27" s="22" t="s">
        <v>10189</v>
      </c>
      <c r="D27" t="s">
        <v>170</v>
      </c>
      <c r="E27" s="23" t="s">
        <v>10190</v>
      </c>
      <c r="F27" s="24" t="s">
        <v>9543</v>
      </c>
      <c r="G27" s="25">
        <v>1</v>
      </c>
      <c r="H27" s="24">
        <v>0</v>
      </c>
      <c r="I27" s="26">
        <f>ROUND(G27*H27,P4)</f>
        <v>0</v>
      </c>
      <c r="L27" s="26">
        <v>0</v>
      </c>
      <c r="M27" s="20">
        <f>ROUND(G27*L27,P4)</f>
        <v>0</v>
      </c>
      <c r="N27" s="21" t="s">
        <v>170</v>
      </c>
      <c r="O27" s="27">
        <f>M27*AA27</f>
        <v>0</v>
      </c>
      <c r="P27">
        <v>3</v>
      </c>
      <c r="AA27">
        <f>IF(P27=1,$O$3,IF(P27=2,$O$4,$O$5))</f>
        <v>0</v>
      </c>
    </row>
    <row r="28" spans="1:27">
      <c r="A28" t="s">
        <v>173</v>
      </c>
      <c r="E28" s="23" t="s">
        <v>170</v>
      </c>
    </row>
    <row r="29" spans="1:27">
      <c r="A29" t="s">
        <v>174</v>
      </c>
      <c r="E29" s="28" t="s">
        <v>183</v>
      </c>
    </row>
    <row r="30" spans="1:27" ht="105.6">
      <c r="A30" t="s">
        <v>176</v>
      </c>
      <c r="E30" s="23" t="s">
        <v>10191</v>
      </c>
    </row>
    <row r="31" spans="1:27">
      <c r="A31" t="s">
        <v>168</v>
      </c>
      <c r="B31">
        <v>6</v>
      </c>
      <c r="C31" s="22" t="s">
        <v>10192</v>
      </c>
      <c r="D31" t="s">
        <v>170</v>
      </c>
      <c r="E31" s="23" t="s">
        <v>10193</v>
      </c>
      <c r="F31" s="24" t="s">
        <v>9543</v>
      </c>
      <c r="G31" s="25">
        <v>1</v>
      </c>
      <c r="H31" s="24">
        <v>0</v>
      </c>
      <c r="I31" s="26">
        <f>ROUND(G31*H31,P4)</f>
        <v>0</v>
      </c>
      <c r="L31" s="26">
        <v>0</v>
      </c>
      <c r="M31" s="20">
        <f>ROUND(G31*L31,P4)</f>
        <v>0</v>
      </c>
      <c r="N31" s="21" t="s">
        <v>170</v>
      </c>
      <c r="O31" s="27">
        <f>M31*AA31</f>
        <v>0</v>
      </c>
      <c r="P31">
        <v>3</v>
      </c>
      <c r="AA31">
        <f>IF(P31=1,$O$3,IF(P31=2,$O$4,$O$5))</f>
        <v>0</v>
      </c>
    </row>
    <row r="32" spans="1:27">
      <c r="A32" t="s">
        <v>173</v>
      </c>
      <c r="E32" s="23" t="s">
        <v>170</v>
      </c>
    </row>
    <row r="33" spans="1:27">
      <c r="A33" t="s">
        <v>174</v>
      </c>
      <c r="E33" s="28" t="s">
        <v>183</v>
      </c>
    </row>
    <row r="34" spans="1:27" ht="92.45">
      <c r="A34" t="s">
        <v>176</v>
      </c>
      <c r="E34" s="23" t="s">
        <v>10194</v>
      </c>
    </row>
    <row r="35" spans="1:27">
      <c r="A35" t="s">
        <v>168</v>
      </c>
      <c r="B35">
        <v>7</v>
      </c>
      <c r="C35" s="22" t="s">
        <v>10195</v>
      </c>
      <c r="D35" t="s">
        <v>170</v>
      </c>
      <c r="E35" s="23" t="s">
        <v>10196</v>
      </c>
      <c r="F35" s="24" t="s">
        <v>9543</v>
      </c>
      <c r="G35" s="25">
        <v>1</v>
      </c>
      <c r="H35" s="24">
        <v>0</v>
      </c>
      <c r="I35" s="26">
        <f>ROUND(G35*H35,P4)</f>
        <v>0</v>
      </c>
      <c r="L35" s="26">
        <v>0</v>
      </c>
      <c r="M35" s="20">
        <f>ROUND(G35*L35,P4)</f>
        <v>0</v>
      </c>
      <c r="N35" s="21" t="s">
        <v>170</v>
      </c>
      <c r="O35" s="27">
        <f>M35*AA35</f>
        <v>0</v>
      </c>
      <c r="P35">
        <v>3</v>
      </c>
      <c r="AA35">
        <f>IF(P35=1,$O$3,IF(P35=2,$O$4,$O$5))</f>
        <v>0</v>
      </c>
    </row>
    <row r="36" spans="1:27">
      <c r="A36" t="s">
        <v>173</v>
      </c>
      <c r="E36" s="23" t="s">
        <v>170</v>
      </c>
    </row>
    <row r="37" spans="1:27">
      <c r="A37" t="s">
        <v>174</v>
      </c>
      <c r="E37" s="28" t="s">
        <v>183</v>
      </c>
    </row>
    <row r="38" spans="1:27" ht="118.9">
      <c r="A38" t="s">
        <v>176</v>
      </c>
      <c r="E38" s="23" t="s">
        <v>10197</v>
      </c>
    </row>
    <row r="39" spans="1:27">
      <c r="A39" t="s">
        <v>168</v>
      </c>
      <c r="B39">
        <v>8</v>
      </c>
      <c r="C39" s="22" t="s">
        <v>10198</v>
      </c>
      <c r="D39" t="s">
        <v>170</v>
      </c>
      <c r="E39" s="23" t="s">
        <v>10199</v>
      </c>
      <c r="F39" s="24" t="s">
        <v>9543</v>
      </c>
      <c r="G39" s="25">
        <v>1</v>
      </c>
      <c r="H39" s="24">
        <v>0</v>
      </c>
      <c r="I39" s="26">
        <f>ROUND(G39*H39,P4)</f>
        <v>0</v>
      </c>
      <c r="L39" s="26">
        <v>0</v>
      </c>
      <c r="M39" s="20">
        <f>ROUND(G39*L39,P4)</f>
        <v>0</v>
      </c>
      <c r="N39" s="21" t="s">
        <v>170</v>
      </c>
      <c r="O39" s="27">
        <f>M39*AA39</f>
        <v>0</v>
      </c>
      <c r="P39">
        <v>3</v>
      </c>
      <c r="AA39">
        <f>IF(P39=1,$O$3,IF(P39=2,$O$4,$O$5))</f>
        <v>0</v>
      </c>
    </row>
    <row r="40" spans="1:27">
      <c r="A40" t="s">
        <v>173</v>
      </c>
      <c r="E40" s="23" t="s">
        <v>170</v>
      </c>
    </row>
    <row r="41" spans="1:27">
      <c r="A41" t="s">
        <v>174</v>
      </c>
      <c r="E41" s="28" t="s">
        <v>183</v>
      </c>
    </row>
    <row r="42" spans="1:27" ht="92.45">
      <c r="A42" t="s">
        <v>176</v>
      </c>
      <c r="E42" s="23" t="s">
        <v>10200</v>
      </c>
    </row>
    <row r="43" spans="1:27">
      <c r="A43" t="s">
        <v>168</v>
      </c>
      <c r="B43">
        <v>9</v>
      </c>
      <c r="C43" s="22" t="s">
        <v>10201</v>
      </c>
      <c r="D43" t="s">
        <v>170</v>
      </c>
      <c r="E43" s="23" t="s">
        <v>10202</v>
      </c>
      <c r="F43" s="24" t="s">
        <v>9543</v>
      </c>
      <c r="G43" s="25">
        <v>1</v>
      </c>
      <c r="H43" s="24">
        <v>0</v>
      </c>
      <c r="I43" s="26">
        <f>ROUND(G43*H43,P4)</f>
        <v>0</v>
      </c>
      <c r="L43" s="26">
        <v>0</v>
      </c>
      <c r="M43" s="20">
        <f>ROUND(G43*L43,P4)</f>
        <v>0</v>
      </c>
      <c r="N43" s="21" t="s">
        <v>170</v>
      </c>
      <c r="O43" s="27">
        <f>M43*AA43</f>
        <v>0</v>
      </c>
      <c r="P43">
        <v>3</v>
      </c>
      <c r="AA43">
        <f>IF(P43=1,$O$3,IF(P43=2,$O$4,$O$5))</f>
        <v>0</v>
      </c>
    </row>
    <row r="44" spans="1:27">
      <c r="A44" t="s">
        <v>173</v>
      </c>
      <c r="E44" s="23" t="s">
        <v>170</v>
      </c>
    </row>
    <row r="45" spans="1:27">
      <c r="A45" t="s">
        <v>174</v>
      </c>
      <c r="E45" s="28" t="s">
        <v>183</v>
      </c>
    </row>
    <row r="46" spans="1:27">
      <c r="A46" t="s">
        <v>176</v>
      </c>
      <c r="E46" s="23" t="s">
        <v>170</v>
      </c>
    </row>
    <row r="47" spans="1:27">
      <c r="A47" t="s">
        <v>168</v>
      </c>
      <c r="B47">
        <v>10</v>
      </c>
      <c r="C47" s="22" t="s">
        <v>10203</v>
      </c>
      <c r="D47" t="s">
        <v>170</v>
      </c>
      <c r="E47" s="23" t="s">
        <v>10204</v>
      </c>
      <c r="F47" s="24" t="s">
        <v>9543</v>
      </c>
      <c r="G47" s="25">
        <v>1</v>
      </c>
      <c r="H47" s="24">
        <v>0</v>
      </c>
      <c r="I47" s="26">
        <f>ROUND(G47*H47,P4)</f>
        <v>0</v>
      </c>
      <c r="L47" s="26">
        <v>0</v>
      </c>
      <c r="M47" s="20">
        <f>ROUND(G47*L47,P4)</f>
        <v>0</v>
      </c>
      <c r="N47" s="21" t="s">
        <v>170</v>
      </c>
      <c r="O47" s="27">
        <f>M47*AA47</f>
        <v>0</v>
      </c>
      <c r="P47">
        <v>3</v>
      </c>
      <c r="AA47">
        <f>IF(P47=1,$O$3,IF(P47=2,$O$4,$O$5))</f>
        <v>0</v>
      </c>
    </row>
    <row r="48" spans="1:27">
      <c r="A48" t="s">
        <v>173</v>
      </c>
      <c r="E48" s="23" t="s">
        <v>170</v>
      </c>
    </row>
    <row r="49" spans="1:27">
      <c r="A49" t="s">
        <v>174</v>
      </c>
      <c r="E49" s="28" t="s">
        <v>183</v>
      </c>
    </row>
    <row r="50" spans="1:27">
      <c r="A50" t="s">
        <v>176</v>
      </c>
      <c r="E50" s="23" t="s">
        <v>10205</v>
      </c>
    </row>
    <row r="51" spans="1:27">
      <c r="A51" t="s">
        <v>168</v>
      </c>
      <c r="B51">
        <v>11</v>
      </c>
      <c r="C51" s="22" t="s">
        <v>10206</v>
      </c>
      <c r="D51" t="s">
        <v>170</v>
      </c>
      <c r="E51" s="23" t="s">
        <v>10207</v>
      </c>
      <c r="F51" s="24" t="s">
        <v>9543</v>
      </c>
      <c r="G51" s="25">
        <v>1</v>
      </c>
      <c r="H51" s="24">
        <v>0</v>
      </c>
      <c r="I51" s="26">
        <f>ROUND(G51*H51,P4)</f>
        <v>0</v>
      </c>
      <c r="L51" s="26">
        <v>0</v>
      </c>
      <c r="M51" s="20">
        <f>ROUND(G51*L51,P4)</f>
        <v>0</v>
      </c>
      <c r="N51" s="21" t="s">
        <v>170</v>
      </c>
      <c r="O51" s="27">
        <f>M51*AA51</f>
        <v>0</v>
      </c>
      <c r="P51">
        <v>3</v>
      </c>
      <c r="AA51">
        <f>IF(P51=1,$O$3,IF(P51=2,$O$4,$O$5))</f>
        <v>0</v>
      </c>
    </row>
    <row r="52" spans="1:27">
      <c r="A52" t="s">
        <v>173</v>
      </c>
      <c r="E52" s="23" t="s">
        <v>170</v>
      </c>
    </row>
    <row r="53" spans="1:27">
      <c r="A53" t="s">
        <v>174</v>
      </c>
      <c r="E53" s="28" t="s">
        <v>183</v>
      </c>
    </row>
    <row r="54" spans="1:27">
      <c r="A54" t="s">
        <v>176</v>
      </c>
      <c r="E54" s="23" t="s">
        <v>10205</v>
      </c>
    </row>
    <row r="55" spans="1:27">
      <c r="A55" t="s">
        <v>168</v>
      </c>
      <c r="B55">
        <v>12</v>
      </c>
      <c r="C55" s="22" t="s">
        <v>10208</v>
      </c>
      <c r="D55" t="s">
        <v>170</v>
      </c>
      <c r="E55" s="23" t="s">
        <v>10209</v>
      </c>
      <c r="F55" s="24" t="s">
        <v>9543</v>
      </c>
      <c r="G55" s="25">
        <v>1</v>
      </c>
      <c r="H55" s="24">
        <v>0</v>
      </c>
      <c r="I55" s="26">
        <f>ROUND(G55*H55,P4)</f>
        <v>0</v>
      </c>
      <c r="L55" s="26">
        <v>0</v>
      </c>
      <c r="M55" s="20">
        <f>ROUND(G55*L55,P4)</f>
        <v>0</v>
      </c>
      <c r="N55" s="21" t="s">
        <v>170</v>
      </c>
      <c r="O55" s="27">
        <f>M55*AA55</f>
        <v>0</v>
      </c>
      <c r="P55">
        <v>3</v>
      </c>
      <c r="AA55">
        <f>IF(P55=1,$O$3,IF(P55=2,$O$4,$O$5))</f>
        <v>0</v>
      </c>
    </row>
    <row r="56" spans="1:27">
      <c r="A56" t="s">
        <v>173</v>
      </c>
      <c r="E56" s="23" t="s">
        <v>170</v>
      </c>
    </row>
    <row r="57" spans="1:27">
      <c r="A57" t="s">
        <v>174</v>
      </c>
      <c r="E57" s="28" t="s">
        <v>183</v>
      </c>
    </row>
    <row r="58" spans="1:27">
      <c r="A58" t="s">
        <v>176</v>
      </c>
      <c r="E58" s="23" t="s">
        <v>170</v>
      </c>
    </row>
    <row r="59" spans="1:27">
      <c r="A59" t="s">
        <v>168</v>
      </c>
      <c r="B59">
        <v>13</v>
      </c>
      <c r="C59" s="22" t="s">
        <v>10210</v>
      </c>
      <c r="D59" t="s">
        <v>170</v>
      </c>
      <c r="E59" s="23" t="s">
        <v>10211</v>
      </c>
      <c r="F59" s="24" t="s">
        <v>10212</v>
      </c>
      <c r="G59" s="25">
        <v>500</v>
      </c>
      <c r="H59" s="24">
        <v>0</v>
      </c>
      <c r="I59" s="26">
        <f>ROUND(G59*H59,P4)</f>
        <v>0</v>
      </c>
      <c r="L59" s="26">
        <v>0</v>
      </c>
      <c r="M59" s="20">
        <f>ROUND(G59*L59,P4)</f>
        <v>0</v>
      </c>
      <c r="N59" s="21" t="s">
        <v>170</v>
      </c>
      <c r="O59" s="27">
        <f>M59*AA59</f>
        <v>0</v>
      </c>
      <c r="P59">
        <v>3</v>
      </c>
      <c r="AA59">
        <f>IF(P59=1,$O$3,IF(P59=2,$O$4,$O$5))</f>
        <v>0</v>
      </c>
    </row>
    <row r="60" spans="1:27">
      <c r="A60" t="s">
        <v>173</v>
      </c>
      <c r="E60" s="23" t="s">
        <v>170</v>
      </c>
    </row>
    <row r="61" spans="1:27">
      <c r="A61" t="s">
        <v>174</v>
      </c>
      <c r="E61" s="28" t="s">
        <v>1133</v>
      </c>
    </row>
    <row r="62" spans="1:27">
      <c r="A62" t="s">
        <v>176</v>
      </c>
      <c r="E62" s="23" t="s">
        <v>170</v>
      </c>
    </row>
    <row r="63" spans="1:27">
      <c r="A63" t="s">
        <v>168</v>
      </c>
      <c r="B63">
        <v>14</v>
      </c>
      <c r="C63" s="22" t="s">
        <v>10213</v>
      </c>
      <c r="D63" t="s">
        <v>170</v>
      </c>
      <c r="E63" s="23" t="s">
        <v>10214</v>
      </c>
      <c r="F63" s="24" t="s">
        <v>1915</v>
      </c>
      <c r="G63" s="25">
        <v>1</v>
      </c>
      <c r="H63" s="24">
        <v>0</v>
      </c>
      <c r="I63" s="26">
        <f>ROUND(G63*H63,P4)</f>
        <v>0</v>
      </c>
      <c r="L63" s="26">
        <v>0</v>
      </c>
      <c r="M63" s="20">
        <f>ROUND(G63*L63,P4)</f>
        <v>0</v>
      </c>
      <c r="N63" s="21" t="s">
        <v>170</v>
      </c>
      <c r="O63" s="27">
        <f>M63*AA63</f>
        <v>0</v>
      </c>
      <c r="P63">
        <v>3</v>
      </c>
      <c r="AA63">
        <f>IF(P63=1,$O$3,IF(P63=2,$O$4,$O$5))</f>
        <v>0</v>
      </c>
    </row>
    <row r="64" spans="1:27">
      <c r="A64" t="s">
        <v>173</v>
      </c>
      <c r="E64" s="23" t="s">
        <v>170</v>
      </c>
    </row>
    <row r="65" spans="1:27">
      <c r="A65" t="s">
        <v>174</v>
      </c>
      <c r="E65" s="28" t="s">
        <v>183</v>
      </c>
    </row>
    <row r="66" spans="1:27">
      <c r="A66" t="s">
        <v>176</v>
      </c>
      <c r="E66" s="23" t="s">
        <v>170</v>
      </c>
    </row>
    <row r="67" spans="1:27">
      <c r="A67" t="s">
        <v>168</v>
      </c>
      <c r="B67">
        <v>15</v>
      </c>
      <c r="C67" s="22" t="s">
        <v>10215</v>
      </c>
      <c r="D67" t="s">
        <v>170</v>
      </c>
      <c r="E67" s="23" t="s">
        <v>10216</v>
      </c>
      <c r="F67" s="24" t="s">
        <v>1915</v>
      </c>
      <c r="G67" s="25">
        <v>1</v>
      </c>
      <c r="H67" s="24">
        <v>0</v>
      </c>
      <c r="I67" s="26">
        <f>ROUND(G67*H67,P4)</f>
        <v>0</v>
      </c>
      <c r="L67" s="26">
        <v>0</v>
      </c>
      <c r="M67" s="20">
        <f>ROUND(G67*L67,P4)</f>
        <v>0</v>
      </c>
      <c r="N67" s="21" t="s">
        <v>170</v>
      </c>
      <c r="O67" s="27">
        <f>M67*AA67</f>
        <v>0</v>
      </c>
      <c r="P67">
        <v>3</v>
      </c>
      <c r="AA67">
        <f>IF(P67=1,$O$3,IF(P67=2,$O$4,$O$5))</f>
        <v>0</v>
      </c>
    </row>
    <row r="68" spans="1:27">
      <c r="A68" t="s">
        <v>173</v>
      </c>
      <c r="E68" s="23" t="s">
        <v>170</v>
      </c>
    </row>
    <row r="69" spans="1:27">
      <c r="A69" t="s">
        <v>174</v>
      </c>
      <c r="E69" s="28" t="s">
        <v>183</v>
      </c>
    </row>
    <row r="70" spans="1:27">
      <c r="A70" t="s">
        <v>176</v>
      </c>
      <c r="E70" s="23" t="s">
        <v>170</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 right="0" top="0" bottom="0" header="0" footer="0"/>
  <pageSetup fitToHeight="0"/>
  <drawing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pageSetUpPr fitToPage="1"/>
  </sheetPr>
  <dimension ref="A1:AA69"/>
  <sheetViews>
    <sheetView workbookViewId="0"/>
  </sheetViews>
  <sheetFormatPr defaultRowHeight="13.15"/>
  <cols>
    <col min="1" max="1" width="8.85546875" hidden="1"/>
    <col min="2" max="2" width="11.5703125" customWidth="1"/>
    <col min="3" max="3" width="14.28515625" customWidth="1"/>
    <col min="5" max="5" width="71.28515625" customWidth="1"/>
    <col min="6" max="6" width="11.5703125" customWidth="1"/>
    <col min="7" max="9" width="16.28515625" customWidth="1"/>
    <col min="10" max="11" width="8.85546875" hidden="1"/>
    <col min="12" max="14" width="16.28515625" customWidth="1"/>
    <col min="15" max="17" width="8.85546875" hidden="1"/>
    <col min="19" max="19" width="31" customWidth="1"/>
    <col min="27" max="27" width="8.85546875" hidden="1"/>
  </cols>
  <sheetData>
    <row r="1" spans="1:27" ht="36.950000000000003" customHeight="1">
      <c r="A1" s="13" t="s">
        <v>143</v>
      </c>
      <c r="B1" s="1"/>
      <c r="C1" s="29"/>
      <c r="D1" s="1"/>
      <c r="E1" s="1"/>
      <c r="F1" s="1"/>
      <c r="G1" s="1"/>
      <c r="H1" s="1"/>
      <c r="I1" s="1"/>
      <c r="J1" s="1"/>
      <c r="K1" s="1"/>
      <c r="L1" s="1"/>
      <c r="M1" s="1"/>
      <c r="N1" s="1"/>
      <c r="P1">
        <v>3</v>
      </c>
    </row>
    <row r="2" spans="1:27" ht="19.899999999999999" customHeight="1">
      <c r="A2" s="13"/>
      <c r="B2" s="1"/>
      <c r="C2" s="29"/>
      <c r="D2" s="1"/>
      <c r="E2" s="1"/>
      <c r="F2" s="1"/>
      <c r="G2" s="1"/>
      <c r="H2" s="1"/>
      <c r="I2" s="1"/>
      <c r="J2" s="1"/>
      <c r="K2" s="1"/>
      <c r="L2" s="1"/>
      <c r="M2" s="1"/>
      <c r="N2" s="1"/>
    </row>
    <row r="3" spans="1:27" ht="33.950000000000003" customHeight="1">
      <c r="A3" s="13" t="s">
        <v>144</v>
      </c>
      <c r="B3" s="14" t="s">
        <v>145</v>
      </c>
      <c r="C3" s="33" t="s">
        <v>1</v>
      </c>
      <c r="D3" s="29"/>
      <c r="E3" s="34" t="s">
        <v>2</v>
      </c>
      <c r="F3" s="29"/>
      <c r="G3" s="29"/>
      <c r="H3" s="29"/>
      <c r="L3" s="15" t="s">
        <v>129</v>
      </c>
      <c r="M3" s="16">
        <f>Rekapitulace!C71</f>
        <v>0</v>
      </c>
      <c r="N3" s="3" t="s">
        <v>3</v>
      </c>
      <c r="O3">
        <v>0</v>
      </c>
      <c r="P3">
        <v>2</v>
      </c>
    </row>
    <row r="4" spans="1:27" ht="33.950000000000003" customHeight="1">
      <c r="A4" s="13" t="s">
        <v>146</v>
      </c>
      <c r="B4" s="14" t="s">
        <v>147</v>
      </c>
      <c r="C4" s="33" t="s">
        <v>129</v>
      </c>
      <c r="D4" s="29"/>
      <c r="E4" s="34" t="s">
        <v>130</v>
      </c>
      <c r="F4" s="29"/>
      <c r="G4" s="29"/>
      <c r="H4" s="29"/>
      <c r="O4">
        <v>0.12</v>
      </c>
      <c r="P4">
        <v>2</v>
      </c>
    </row>
    <row r="5" spans="1:27">
      <c r="A5" s="35" t="s">
        <v>148</v>
      </c>
      <c r="B5" s="35" t="s">
        <v>149</v>
      </c>
      <c r="C5" s="35" t="s">
        <v>150</v>
      </c>
      <c r="D5" s="35" t="s">
        <v>151</v>
      </c>
      <c r="E5" s="35" t="s">
        <v>152</v>
      </c>
      <c r="F5" s="35" t="s">
        <v>153</v>
      </c>
      <c r="G5" s="35" t="s">
        <v>154</v>
      </c>
      <c r="H5" s="35" t="s">
        <v>155</v>
      </c>
      <c r="I5" s="35" t="s">
        <v>156</v>
      </c>
      <c r="J5" s="17"/>
      <c r="K5" s="17"/>
      <c r="L5" s="35" t="s">
        <v>157</v>
      </c>
      <c r="M5" s="36"/>
      <c r="N5" s="35" t="s">
        <v>158</v>
      </c>
      <c r="O5">
        <v>0.21</v>
      </c>
    </row>
    <row r="6" spans="1:27">
      <c r="A6" s="35"/>
      <c r="B6" s="35"/>
      <c r="C6" s="35"/>
      <c r="D6" s="35"/>
      <c r="E6" s="35"/>
      <c r="F6" s="35"/>
      <c r="G6" s="35"/>
      <c r="H6" s="35"/>
      <c r="I6" s="35"/>
      <c r="J6" s="35" t="s">
        <v>159</v>
      </c>
      <c r="K6" s="36"/>
      <c r="L6" s="36"/>
      <c r="M6" s="36"/>
      <c r="N6" s="35"/>
    </row>
    <row r="7" spans="1:27" ht="26.45">
      <c r="A7" s="35"/>
      <c r="B7" s="35"/>
      <c r="C7" s="35"/>
      <c r="D7" s="35"/>
      <c r="E7" s="35"/>
      <c r="F7" s="35"/>
      <c r="G7" s="35"/>
      <c r="H7" s="35"/>
      <c r="I7" s="35"/>
      <c r="J7" s="6" t="s">
        <v>160</v>
      </c>
      <c r="K7" s="6" t="s">
        <v>161</v>
      </c>
      <c r="L7" s="6" t="s">
        <v>160</v>
      </c>
      <c r="M7" s="6" t="s">
        <v>161</v>
      </c>
      <c r="N7" s="35"/>
      <c r="S7" t="s">
        <v>162</v>
      </c>
      <c r="T7">
        <f>COUNTIFS(L8:L70,"=0",A8:A70,"P")+COUNTIFS(L8:L70,"",A8:A70,"P")+SUM(Q8:Q70)</f>
        <v>0</v>
      </c>
    </row>
    <row r="8" spans="1:27">
      <c r="A8" t="s">
        <v>163</v>
      </c>
      <c r="C8" s="18" t="s">
        <v>10217</v>
      </c>
      <c r="E8" s="19" t="s">
        <v>132</v>
      </c>
      <c r="L8" s="20">
        <f>L9</f>
        <v>0</v>
      </c>
      <c r="M8" s="20">
        <f>M9</f>
        <v>0</v>
      </c>
      <c r="N8" s="21"/>
    </row>
    <row r="9" spans="1:27">
      <c r="A9" t="s">
        <v>165</v>
      </c>
      <c r="C9" s="18" t="s">
        <v>166</v>
      </c>
      <c r="E9" s="19" t="s">
        <v>167</v>
      </c>
      <c r="L9" s="20">
        <f>SUMIFS(L10:L69,A10:A69,"P")</f>
        <v>0</v>
      </c>
      <c r="M9" s="20">
        <f>SUMIFS(M10:M69,A10:A69,"P")</f>
        <v>0</v>
      </c>
      <c r="N9" s="21"/>
    </row>
    <row r="10" spans="1:27">
      <c r="A10" t="s">
        <v>168</v>
      </c>
      <c r="B10">
        <v>1</v>
      </c>
      <c r="C10" s="22" t="s">
        <v>8882</v>
      </c>
      <c r="D10" t="s">
        <v>170</v>
      </c>
      <c r="E10" s="23" t="s">
        <v>8883</v>
      </c>
      <c r="F10" s="24" t="s">
        <v>172</v>
      </c>
      <c r="G10" s="25">
        <v>42.87</v>
      </c>
      <c r="H10" s="24">
        <v>0</v>
      </c>
      <c r="I10" s="26">
        <f>ROUND(G10*H10,P4)</f>
        <v>0</v>
      </c>
      <c r="L10" s="26">
        <v>0</v>
      </c>
      <c r="M10" s="20">
        <f>ROUND(G10*L10,P4)</f>
        <v>0</v>
      </c>
      <c r="N10" s="21" t="s">
        <v>170</v>
      </c>
      <c r="O10" s="27">
        <f>M10*AA10</f>
        <v>0</v>
      </c>
      <c r="P10">
        <v>3</v>
      </c>
      <c r="AA10">
        <f>IF(P10=1,$O$3,IF(P10=2,$O$4,$O$5))</f>
        <v>0</v>
      </c>
    </row>
    <row r="11" spans="1:27">
      <c r="A11" t="s">
        <v>173</v>
      </c>
      <c r="E11" s="23" t="s">
        <v>170</v>
      </c>
    </row>
    <row r="12" spans="1:27">
      <c r="A12" t="s">
        <v>174</v>
      </c>
      <c r="E12" s="28" t="s">
        <v>10218</v>
      </c>
    </row>
    <row r="13" spans="1:27" ht="158.44999999999999">
      <c r="A13" t="s">
        <v>176</v>
      </c>
      <c r="E13" s="23" t="s">
        <v>10219</v>
      </c>
    </row>
    <row r="14" spans="1:27" ht="26.45">
      <c r="A14" t="s">
        <v>168</v>
      </c>
      <c r="B14">
        <v>2</v>
      </c>
      <c r="C14" s="22" t="s">
        <v>3219</v>
      </c>
      <c r="D14" t="s">
        <v>170</v>
      </c>
      <c r="E14" s="23" t="s">
        <v>3220</v>
      </c>
      <c r="F14" s="24" t="s">
        <v>172</v>
      </c>
      <c r="G14" s="25">
        <v>13</v>
      </c>
      <c r="H14" s="24">
        <v>0</v>
      </c>
      <c r="I14" s="26">
        <f>ROUND(G14*H14,P4)</f>
        <v>0</v>
      </c>
      <c r="L14" s="26">
        <v>0</v>
      </c>
      <c r="M14" s="20">
        <f>ROUND(G14*L14,P4)</f>
        <v>0</v>
      </c>
      <c r="N14" s="21" t="s">
        <v>170</v>
      </c>
      <c r="O14" s="27">
        <f>M14*AA14</f>
        <v>0</v>
      </c>
      <c r="P14">
        <v>3</v>
      </c>
      <c r="AA14">
        <f>IF(P14=1,$O$3,IF(P14=2,$O$4,$O$5))</f>
        <v>0</v>
      </c>
    </row>
    <row r="15" spans="1:27">
      <c r="A15" t="s">
        <v>173</v>
      </c>
      <c r="E15" s="23" t="s">
        <v>170</v>
      </c>
    </row>
    <row r="16" spans="1:27">
      <c r="A16" t="s">
        <v>174</v>
      </c>
      <c r="E16" s="28" t="s">
        <v>10220</v>
      </c>
    </row>
    <row r="17" spans="1:27">
      <c r="A17" t="s">
        <v>176</v>
      </c>
      <c r="E17" s="23" t="s">
        <v>170</v>
      </c>
    </row>
    <row r="18" spans="1:27">
      <c r="A18" t="s">
        <v>168</v>
      </c>
      <c r="B18">
        <v>3</v>
      </c>
      <c r="C18" s="22" t="s">
        <v>8885</v>
      </c>
      <c r="D18" t="s">
        <v>170</v>
      </c>
      <c r="E18" s="23" t="s">
        <v>8886</v>
      </c>
      <c r="F18" s="24" t="s">
        <v>172</v>
      </c>
      <c r="G18" s="25">
        <v>120.09</v>
      </c>
      <c r="H18" s="24">
        <v>0</v>
      </c>
      <c r="I18" s="26">
        <f>ROUND(G18*H18,P4)</f>
        <v>0</v>
      </c>
      <c r="L18" s="26">
        <v>0</v>
      </c>
      <c r="M18" s="20">
        <f>ROUND(G18*L18,P4)</f>
        <v>0</v>
      </c>
      <c r="N18" s="21" t="s">
        <v>170</v>
      </c>
      <c r="O18" s="27">
        <f>M18*AA18</f>
        <v>0</v>
      </c>
      <c r="P18">
        <v>3</v>
      </c>
      <c r="AA18">
        <f>IF(P18=1,$O$3,IF(P18=2,$O$4,$O$5))</f>
        <v>0</v>
      </c>
    </row>
    <row r="19" spans="1:27">
      <c r="A19" t="s">
        <v>173</v>
      </c>
      <c r="E19" s="23" t="s">
        <v>170</v>
      </c>
    </row>
    <row r="20" spans="1:27">
      <c r="A20" t="s">
        <v>174</v>
      </c>
      <c r="E20" s="28" t="s">
        <v>8887</v>
      </c>
    </row>
    <row r="21" spans="1:27" ht="158.44999999999999">
      <c r="A21" t="s">
        <v>176</v>
      </c>
      <c r="E21" s="23" t="s">
        <v>10219</v>
      </c>
    </row>
    <row r="22" spans="1:27">
      <c r="A22" t="s">
        <v>168</v>
      </c>
      <c r="B22">
        <v>4</v>
      </c>
      <c r="C22" s="22" t="s">
        <v>8888</v>
      </c>
      <c r="D22" t="s">
        <v>170</v>
      </c>
      <c r="E22" s="23" t="s">
        <v>8889</v>
      </c>
      <c r="F22" s="24" t="s">
        <v>172</v>
      </c>
      <c r="G22" s="25">
        <v>127.206</v>
      </c>
      <c r="H22" s="24">
        <v>0</v>
      </c>
      <c r="I22" s="26">
        <f>ROUND(G22*H22,P4)</f>
        <v>0</v>
      </c>
      <c r="L22" s="26">
        <v>0</v>
      </c>
      <c r="M22" s="20">
        <f>ROUND(G22*L22,P4)</f>
        <v>0</v>
      </c>
      <c r="N22" s="21" t="s">
        <v>170</v>
      </c>
      <c r="O22" s="27">
        <f>M22*AA22</f>
        <v>0</v>
      </c>
      <c r="P22">
        <v>3</v>
      </c>
      <c r="AA22">
        <f>IF(P22=1,$O$3,IF(P22=2,$O$4,$O$5))</f>
        <v>0</v>
      </c>
    </row>
    <row r="23" spans="1:27">
      <c r="A23" t="s">
        <v>173</v>
      </c>
      <c r="E23" s="23" t="s">
        <v>170</v>
      </c>
    </row>
    <row r="24" spans="1:27">
      <c r="A24" t="s">
        <v>174</v>
      </c>
      <c r="E24" s="28" t="s">
        <v>10221</v>
      </c>
    </row>
    <row r="25" spans="1:27" ht="158.44999999999999">
      <c r="A25" t="s">
        <v>176</v>
      </c>
      <c r="E25" s="23" t="s">
        <v>10219</v>
      </c>
    </row>
    <row r="26" spans="1:27">
      <c r="A26" t="s">
        <v>168</v>
      </c>
      <c r="B26">
        <v>5</v>
      </c>
      <c r="C26" s="22" t="s">
        <v>6863</v>
      </c>
      <c r="D26" t="s">
        <v>170</v>
      </c>
      <c r="E26" s="23" t="s">
        <v>6864</v>
      </c>
      <c r="F26" s="24" t="s">
        <v>172</v>
      </c>
      <c r="G26" s="25">
        <v>27.140999999999998</v>
      </c>
      <c r="H26" s="24">
        <v>0</v>
      </c>
      <c r="I26" s="26">
        <f>ROUND(G26*H26,P4)</f>
        <v>0</v>
      </c>
      <c r="L26" s="26">
        <v>0</v>
      </c>
      <c r="M26" s="20">
        <f>ROUND(G26*L26,P4)</f>
        <v>0</v>
      </c>
      <c r="N26" s="21" t="s">
        <v>170</v>
      </c>
      <c r="O26" s="27">
        <f>M26*AA26</f>
        <v>0</v>
      </c>
      <c r="P26">
        <v>3</v>
      </c>
      <c r="AA26">
        <f>IF(P26=1,$O$3,IF(P26=2,$O$4,$O$5))</f>
        <v>0</v>
      </c>
    </row>
    <row r="27" spans="1:27">
      <c r="A27" t="s">
        <v>173</v>
      </c>
      <c r="E27" s="23" t="s">
        <v>170</v>
      </c>
    </row>
    <row r="28" spans="1:27">
      <c r="A28" t="s">
        <v>174</v>
      </c>
      <c r="E28" s="28" t="s">
        <v>10222</v>
      </c>
    </row>
    <row r="29" spans="1:27" ht="158.44999999999999">
      <c r="A29" t="s">
        <v>176</v>
      </c>
      <c r="E29" s="23" t="s">
        <v>10219</v>
      </c>
    </row>
    <row r="30" spans="1:27">
      <c r="A30" t="s">
        <v>168</v>
      </c>
      <c r="B30">
        <v>6</v>
      </c>
      <c r="C30" s="22" t="s">
        <v>8892</v>
      </c>
      <c r="D30" t="s">
        <v>170</v>
      </c>
      <c r="E30" s="23" t="s">
        <v>8893</v>
      </c>
      <c r="F30" s="24" t="s">
        <v>172</v>
      </c>
      <c r="G30" s="25">
        <v>29.908999999999999</v>
      </c>
      <c r="H30" s="24">
        <v>0</v>
      </c>
      <c r="I30" s="26">
        <f>ROUND(G30*H30,P4)</f>
        <v>0</v>
      </c>
      <c r="L30" s="26">
        <v>0</v>
      </c>
      <c r="M30" s="20">
        <f>ROUND(G30*L30,P4)</f>
        <v>0</v>
      </c>
      <c r="N30" s="21" t="s">
        <v>170</v>
      </c>
      <c r="O30" s="27">
        <f>M30*AA30</f>
        <v>0</v>
      </c>
      <c r="P30">
        <v>3</v>
      </c>
      <c r="AA30">
        <f>IF(P30=1,$O$3,IF(P30=2,$O$4,$O$5))</f>
        <v>0</v>
      </c>
    </row>
    <row r="31" spans="1:27">
      <c r="A31" t="s">
        <v>173</v>
      </c>
      <c r="E31" s="23" t="s">
        <v>170</v>
      </c>
    </row>
    <row r="32" spans="1:27">
      <c r="A32" t="s">
        <v>174</v>
      </c>
      <c r="E32" s="28" t="s">
        <v>8894</v>
      </c>
    </row>
    <row r="33" spans="1:27" ht="158.44999999999999">
      <c r="A33" t="s">
        <v>176</v>
      </c>
      <c r="E33" s="23" t="s">
        <v>10219</v>
      </c>
    </row>
    <row r="34" spans="1:27">
      <c r="A34" t="s">
        <v>168</v>
      </c>
      <c r="B34">
        <v>7</v>
      </c>
      <c r="C34" s="22" t="s">
        <v>8895</v>
      </c>
      <c r="D34" t="s">
        <v>170</v>
      </c>
      <c r="E34" s="23" t="s">
        <v>8896</v>
      </c>
      <c r="F34" s="24" t="s">
        <v>172</v>
      </c>
      <c r="G34" s="25">
        <v>1</v>
      </c>
      <c r="H34" s="24">
        <v>0</v>
      </c>
      <c r="I34" s="26">
        <f>ROUND(G34*H34,P4)</f>
        <v>0</v>
      </c>
      <c r="L34" s="26">
        <v>0</v>
      </c>
      <c r="M34" s="20">
        <f>ROUND(G34*L34,P4)</f>
        <v>0</v>
      </c>
      <c r="N34" s="21" t="s">
        <v>170</v>
      </c>
      <c r="O34" s="27">
        <f>M34*AA34</f>
        <v>0</v>
      </c>
      <c r="P34">
        <v>3</v>
      </c>
      <c r="AA34">
        <f>IF(P34=1,$O$3,IF(P34=2,$O$4,$O$5))</f>
        <v>0</v>
      </c>
    </row>
    <row r="35" spans="1:27">
      <c r="A35" t="s">
        <v>173</v>
      </c>
      <c r="E35" s="23" t="s">
        <v>170</v>
      </c>
    </row>
    <row r="36" spans="1:27">
      <c r="A36" t="s">
        <v>174</v>
      </c>
      <c r="E36" s="28" t="s">
        <v>183</v>
      </c>
    </row>
    <row r="37" spans="1:27" ht="158.44999999999999">
      <c r="A37" t="s">
        <v>176</v>
      </c>
      <c r="E37" s="23" t="s">
        <v>10219</v>
      </c>
    </row>
    <row r="38" spans="1:27">
      <c r="A38" t="s">
        <v>168</v>
      </c>
      <c r="B38">
        <v>8</v>
      </c>
      <c r="C38" s="22" t="s">
        <v>2897</v>
      </c>
      <c r="D38" t="s">
        <v>170</v>
      </c>
      <c r="E38" s="23" t="s">
        <v>2898</v>
      </c>
      <c r="F38" s="24" t="s">
        <v>172</v>
      </c>
      <c r="G38" s="25">
        <v>1494.0740000000001</v>
      </c>
      <c r="H38" s="24">
        <v>0</v>
      </c>
      <c r="I38" s="26">
        <f>ROUND(G38*H38,P4)</f>
        <v>0</v>
      </c>
      <c r="L38" s="26">
        <v>0</v>
      </c>
      <c r="M38" s="20">
        <f>ROUND(G38*L38,P4)</f>
        <v>0</v>
      </c>
      <c r="N38" s="21" t="s">
        <v>170</v>
      </c>
      <c r="O38" s="27">
        <f>M38*AA38</f>
        <v>0</v>
      </c>
      <c r="P38">
        <v>3</v>
      </c>
      <c r="AA38">
        <f>IF(P38=1,$O$3,IF(P38=2,$O$4,$O$5))</f>
        <v>0</v>
      </c>
    </row>
    <row r="39" spans="1:27">
      <c r="A39" t="s">
        <v>173</v>
      </c>
      <c r="E39" s="23" t="s">
        <v>170</v>
      </c>
    </row>
    <row r="40" spans="1:27">
      <c r="A40" t="s">
        <v>174</v>
      </c>
      <c r="E40" s="28" t="s">
        <v>10223</v>
      </c>
    </row>
    <row r="41" spans="1:27" ht="158.44999999999999">
      <c r="A41" t="s">
        <v>176</v>
      </c>
      <c r="E41" s="23" t="s">
        <v>10219</v>
      </c>
    </row>
    <row r="42" spans="1:27">
      <c r="A42" t="s">
        <v>168</v>
      </c>
      <c r="B42">
        <v>9</v>
      </c>
      <c r="C42" s="22" t="s">
        <v>8898</v>
      </c>
      <c r="D42" t="s">
        <v>170</v>
      </c>
      <c r="E42" s="23" t="s">
        <v>8899</v>
      </c>
      <c r="F42" s="24" t="s">
        <v>172</v>
      </c>
      <c r="G42" s="25">
        <v>88.665999999999997</v>
      </c>
      <c r="H42" s="24">
        <v>0</v>
      </c>
      <c r="I42" s="26">
        <f>ROUND(G42*H42,P4)</f>
        <v>0</v>
      </c>
      <c r="L42" s="26">
        <v>0</v>
      </c>
      <c r="M42" s="20">
        <f>ROUND(G42*L42,P4)</f>
        <v>0</v>
      </c>
      <c r="N42" s="21" t="s">
        <v>170</v>
      </c>
      <c r="O42" s="27">
        <f>M42*AA42</f>
        <v>0</v>
      </c>
      <c r="P42">
        <v>3</v>
      </c>
      <c r="AA42">
        <f>IF(P42=1,$O$3,IF(P42=2,$O$4,$O$5))</f>
        <v>0</v>
      </c>
    </row>
    <row r="43" spans="1:27">
      <c r="A43" t="s">
        <v>173</v>
      </c>
      <c r="E43" s="23" t="s">
        <v>170</v>
      </c>
    </row>
    <row r="44" spans="1:27">
      <c r="A44" t="s">
        <v>174</v>
      </c>
      <c r="E44" s="28" t="s">
        <v>10224</v>
      </c>
    </row>
    <row r="45" spans="1:27" ht="158.44999999999999">
      <c r="A45" t="s">
        <v>176</v>
      </c>
      <c r="E45" s="23" t="s">
        <v>10219</v>
      </c>
    </row>
    <row r="46" spans="1:27">
      <c r="A46" t="s">
        <v>168</v>
      </c>
      <c r="B46">
        <v>10</v>
      </c>
      <c r="C46" s="22" t="s">
        <v>608</v>
      </c>
      <c r="D46" t="s">
        <v>170</v>
      </c>
      <c r="E46" s="23" t="s">
        <v>609</v>
      </c>
      <c r="F46" s="24" t="s">
        <v>172</v>
      </c>
      <c r="G46" s="25">
        <v>1637.2750000000001</v>
      </c>
      <c r="H46" s="24">
        <v>0</v>
      </c>
      <c r="I46" s="26">
        <f>ROUND(G46*H46,P4)</f>
        <v>0</v>
      </c>
      <c r="L46" s="26">
        <v>0</v>
      </c>
      <c r="M46" s="20">
        <f>ROUND(G46*L46,P4)</f>
        <v>0</v>
      </c>
      <c r="N46" s="21" t="s">
        <v>170</v>
      </c>
      <c r="O46" s="27">
        <f>M46*AA46</f>
        <v>0</v>
      </c>
      <c r="P46">
        <v>3</v>
      </c>
      <c r="AA46">
        <f>IF(P46=1,$O$3,IF(P46=2,$O$4,$O$5))</f>
        <v>0</v>
      </c>
    </row>
    <row r="47" spans="1:27">
      <c r="A47" t="s">
        <v>173</v>
      </c>
      <c r="E47" s="23" t="s">
        <v>170</v>
      </c>
    </row>
    <row r="48" spans="1:27">
      <c r="A48" t="s">
        <v>174</v>
      </c>
      <c r="E48" s="28" t="s">
        <v>10225</v>
      </c>
    </row>
    <row r="49" spans="1:27" ht="158.44999999999999">
      <c r="A49" t="s">
        <v>176</v>
      </c>
      <c r="E49" s="23" t="s">
        <v>10219</v>
      </c>
    </row>
    <row r="50" spans="1:27">
      <c r="A50" t="s">
        <v>168</v>
      </c>
      <c r="B50">
        <v>11</v>
      </c>
      <c r="C50" s="22" t="s">
        <v>8902</v>
      </c>
      <c r="D50" t="s">
        <v>170</v>
      </c>
      <c r="E50" s="23" t="s">
        <v>8903</v>
      </c>
      <c r="F50" s="24" t="s">
        <v>172</v>
      </c>
      <c r="G50" s="25">
        <v>320.476</v>
      </c>
      <c r="H50" s="24">
        <v>0</v>
      </c>
      <c r="I50" s="26">
        <f>ROUND(G50*H50,P4)</f>
        <v>0</v>
      </c>
      <c r="L50" s="26">
        <v>0</v>
      </c>
      <c r="M50" s="20">
        <f>ROUND(G50*L50,P4)</f>
        <v>0</v>
      </c>
      <c r="N50" s="21" t="s">
        <v>170</v>
      </c>
      <c r="O50" s="27">
        <f>M50*AA50</f>
        <v>0</v>
      </c>
      <c r="P50">
        <v>3</v>
      </c>
      <c r="AA50">
        <f>IF(P50=1,$O$3,IF(P50=2,$O$4,$O$5))</f>
        <v>0</v>
      </c>
    </row>
    <row r="51" spans="1:27">
      <c r="A51" t="s">
        <v>173</v>
      </c>
      <c r="E51" s="23" t="s">
        <v>170</v>
      </c>
    </row>
    <row r="52" spans="1:27">
      <c r="A52" t="s">
        <v>174</v>
      </c>
      <c r="E52" s="28" t="s">
        <v>8904</v>
      </c>
    </row>
    <row r="53" spans="1:27" ht="158.44999999999999">
      <c r="A53" t="s">
        <v>176</v>
      </c>
      <c r="E53" s="23" t="s">
        <v>10219</v>
      </c>
    </row>
    <row r="54" spans="1:27" ht="26.45">
      <c r="A54" t="s">
        <v>168</v>
      </c>
      <c r="B54">
        <v>12</v>
      </c>
      <c r="C54" s="22" t="s">
        <v>8905</v>
      </c>
      <c r="D54" t="s">
        <v>170</v>
      </c>
      <c r="E54" s="23" t="s">
        <v>8906</v>
      </c>
      <c r="F54" s="24" t="s">
        <v>172</v>
      </c>
      <c r="G54" s="25">
        <v>7.2629999999999999</v>
      </c>
      <c r="H54" s="24">
        <v>0</v>
      </c>
      <c r="I54" s="26">
        <f>ROUND(G54*H54,P4)</f>
        <v>0</v>
      </c>
      <c r="L54" s="26">
        <v>0</v>
      </c>
      <c r="M54" s="20">
        <f>ROUND(G54*L54,P4)</f>
        <v>0</v>
      </c>
      <c r="N54" s="21" t="s">
        <v>170</v>
      </c>
      <c r="O54" s="27">
        <f>M54*AA54</f>
        <v>0</v>
      </c>
      <c r="P54">
        <v>3</v>
      </c>
      <c r="AA54">
        <f>IF(P54=1,$O$3,IF(P54=2,$O$4,$O$5))</f>
        <v>0</v>
      </c>
    </row>
    <row r="55" spans="1:27">
      <c r="A55" t="s">
        <v>173</v>
      </c>
      <c r="E55" s="23" t="s">
        <v>170</v>
      </c>
    </row>
    <row r="56" spans="1:27">
      <c r="A56" t="s">
        <v>174</v>
      </c>
      <c r="E56" s="28" t="s">
        <v>10226</v>
      </c>
    </row>
    <row r="57" spans="1:27" ht="158.44999999999999">
      <c r="A57" t="s">
        <v>176</v>
      </c>
      <c r="E57" s="23" t="s">
        <v>10219</v>
      </c>
    </row>
    <row r="58" spans="1:27">
      <c r="A58" t="s">
        <v>168</v>
      </c>
      <c r="B58">
        <v>13</v>
      </c>
      <c r="C58" s="22" t="s">
        <v>459</v>
      </c>
      <c r="D58" t="s">
        <v>170</v>
      </c>
      <c r="E58" s="23" t="s">
        <v>460</v>
      </c>
      <c r="F58" s="24" t="s">
        <v>172</v>
      </c>
      <c r="G58" s="25">
        <v>6589.5810000000001</v>
      </c>
      <c r="H58" s="24">
        <v>0</v>
      </c>
      <c r="I58" s="26">
        <f>ROUND(G58*H58,P4)</f>
        <v>0</v>
      </c>
      <c r="L58" s="26">
        <v>0</v>
      </c>
      <c r="M58" s="20">
        <f>ROUND(G58*L58,P4)</f>
        <v>0</v>
      </c>
      <c r="N58" s="21" t="s">
        <v>170</v>
      </c>
      <c r="O58" s="27">
        <f>M58*AA58</f>
        <v>0</v>
      </c>
      <c r="P58">
        <v>3</v>
      </c>
      <c r="AA58">
        <f>IF(P58=1,$O$3,IF(P58=2,$O$4,$O$5))</f>
        <v>0</v>
      </c>
    </row>
    <row r="59" spans="1:27">
      <c r="A59" t="s">
        <v>173</v>
      </c>
      <c r="E59" s="23" t="s">
        <v>170</v>
      </c>
    </row>
    <row r="60" spans="1:27">
      <c r="A60" t="s">
        <v>174</v>
      </c>
      <c r="E60" s="28" t="s">
        <v>10227</v>
      </c>
    </row>
    <row r="61" spans="1:27" ht="158.44999999999999">
      <c r="A61" t="s">
        <v>176</v>
      </c>
      <c r="E61" s="23" t="s">
        <v>10219</v>
      </c>
    </row>
    <row r="62" spans="1:27">
      <c r="A62" t="s">
        <v>168</v>
      </c>
      <c r="B62">
        <v>14</v>
      </c>
      <c r="C62" s="22" t="s">
        <v>2471</v>
      </c>
      <c r="D62" t="s">
        <v>170</v>
      </c>
      <c r="E62" s="23" t="s">
        <v>2472</v>
      </c>
      <c r="F62" s="24" t="s">
        <v>172</v>
      </c>
      <c r="G62" s="25">
        <v>216.744</v>
      </c>
      <c r="H62" s="24">
        <v>0</v>
      </c>
      <c r="I62" s="26">
        <f>ROUND(G62*H62,P4)</f>
        <v>0</v>
      </c>
      <c r="L62" s="26">
        <v>0</v>
      </c>
      <c r="M62" s="20">
        <f>ROUND(G62*L62,P4)</f>
        <v>0</v>
      </c>
      <c r="N62" s="21" t="s">
        <v>170</v>
      </c>
      <c r="O62" s="27">
        <f>M62*AA62</f>
        <v>0</v>
      </c>
      <c r="P62">
        <v>3</v>
      </c>
      <c r="AA62">
        <f>IF(P62=1,$O$3,IF(P62=2,$O$4,$O$5))</f>
        <v>0</v>
      </c>
    </row>
    <row r="63" spans="1:27">
      <c r="A63" t="s">
        <v>173</v>
      </c>
      <c r="E63" s="23" t="s">
        <v>170</v>
      </c>
    </row>
    <row r="64" spans="1:27">
      <c r="A64" t="s">
        <v>174</v>
      </c>
      <c r="E64" s="28" t="s">
        <v>10228</v>
      </c>
    </row>
    <row r="65" spans="1:27">
      <c r="A65" t="s">
        <v>176</v>
      </c>
      <c r="E65" s="23" t="s">
        <v>170</v>
      </c>
    </row>
    <row r="66" spans="1:27" ht="26.45">
      <c r="A66" t="s">
        <v>168</v>
      </c>
      <c r="B66">
        <v>15</v>
      </c>
      <c r="C66" s="22" t="s">
        <v>169</v>
      </c>
      <c r="D66" t="s">
        <v>170</v>
      </c>
      <c r="E66" s="23" t="s">
        <v>171</v>
      </c>
      <c r="F66" s="24" t="s">
        <v>172</v>
      </c>
      <c r="G66" s="25">
        <v>9.1219999999999999</v>
      </c>
      <c r="H66" s="24">
        <v>0</v>
      </c>
      <c r="I66" s="26">
        <f>ROUND(G66*H66,P4)</f>
        <v>0</v>
      </c>
      <c r="L66" s="26">
        <v>0</v>
      </c>
      <c r="M66" s="20">
        <f>ROUND(G66*L66,P4)</f>
        <v>0</v>
      </c>
      <c r="N66" s="21" t="s">
        <v>170</v>
      </c>
      <c r="O66" s="27">
        <f>M66*AA66</f>
        <v>0</v>
      </c>
      <c r="P66">
        <v>3</v>
      </c>
      <c r="AA66">
        <f>IF(P66=1,$O$3,IF(P66=2,$O$4,$O$5))</f>
        <v>0</v>
      </c>
    </row>
    <row r="67" spans="1:27">
      <c r="A67" t="s">
        <v>173</v>
      </c>
      <c r="E67" s="23" t="s">
        <v>170</v>
      </c>
    </row>
    <row r="68" spans="1:27">
      <c r="A68" t="s">
        <v>174</v>
      </c>
      <c r="E68" s="28" t="s">
        <v>10229</v>
      </c>
    </row>
    <row r="69" spans="1:27">
      <c r="A69" t="s">
        <v>176</v>
      </c>
      <c r="E69" s="23" t="s">
        <v>170</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 right="0" top="0" bottom="0" header="0" footer="0"/>
  <pageSetup fitToHeight="0"/>
  <drawing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pageSetUpPr fitToPage="1"/>
  </sheetPr>
  <dimension ref="A1:AA172"/>
  <sheetViews>
    <sheetView workbookViewId="0"/>
  </sheetViews>
  <sheetFormatPr defaultRowHeight="13.15"/>
  <cols>
    <col min="1" max="1" width="8.85546875" hidden="1"/>
    <col min="2" max="2" width="11.5703125" customWidth="1"/>
    <col min="3" max="3" width="14.28515625" customWidth="1"/>
    <col min="5" max="5" width="71.28515625" customWidth="1"/>
    <col min="6" max="6" width="11.5703125" customWidth="1"/>
    <col min="7" max="9" width="16.28515625" customWidth="1"/>
    <col min="10" max="11" width="8.85546875" hidden="1"/>
    <col min="12" max="14" width="16.28515625" customWidth="1"/>
    <col min="15" max="17" width="8.85546875" hidden="1"/>
    <col min="19" max="19" width="31" customWidth="1"/>
    <col min="27" max="27" width="8.85546875" hidden="1"/>
  </cols>
  <sheetData>
    <row r="1" spans="1:27" ht="36.950000000000003" customHeight="1">
      <c r="A1" s="13" t="s">
        <v>143</v>
      </c>
      <c r="B1" s="1"/>
      <c r="C1" s="29"/>
      <c r="D1" s="1"/>
      <c r="E1" s="1"/>
      <c r="F1" s="1"/>
      <c r="G1" s="1"/>
      <c r="H1" s="1"/>
      <c r="I1" s="1"/>
      <c r="J1" s="1"/>
      <c r="K1" s="1"/>
      <c r="L1" s="1"/>
      <c r="M1" s="1"/>
      <c r="N1" s="1"/>
      <c r="P1">
        <v>3</v>
      </c>
    </row>
    <row r="2" spans="1:27" ht="19.899999999999999" customHeight="1">
      <c r="A2" s="13"/>
      <c r="B2" s="1"/>
      <c r="C2" s="29"/>
      <c r="D2" s="1"/>
      <c r="E2" s="1"/>
      <c r="F2" s="1"/>
      <c r="G2" s="1"/>
      <c r="H2" s="1"/>
      <c r="I2" s="1"/>
      <c r="J2" s="1"/>
      <c r="K2" s="1"/>
      <c r="L2" s="1"/>
      <c r="M2" s="1"/>
      <c r="N2" s="1"/>
    </row>
    <row r="3" spans="1:27" ht="33.950000000000003" customHeight="1">
      <c r="A3" s="13" t="s">
        <v>144</v>
      </c>
      <c r="B3" s="14" t="s">
        <v>145</v>
      </c>
      <c r="C3" s="33" t="s">
        <v>1</v>
      </c>
      <c r="D3" s="29"/>
      <c r="E3" s="34" t="s">
        <v>2</v>
      </c>
      <c r="F3" s="29"/>
      <c r="G3" s="29"/>
      <c r="H3" s="29"/>
      <c r="L3" s="15" t="s">
        <v>133</v>
      </c>
      <c r="M3" s="16">
        <f>Rekapitulace!C73</f>
        <v>0</v>
      </c>
      <c r="N3" s="3" t="s">
        <v>3</v>
      </c>
      <c r="O3">
        <v>0</v>
      </c>
      <c r="P3">
        <v>2</v>
      </c>
    </row>
    <row r="4" spans="1:27" ht="33.950000000000003" customHeight="1">
      <c r="A4" s="13" t="s">
        <v>146</v>
      </c>
      <c r="B4" s="14" t="s">
        <v>147</v>
      </c>
      <c r="C4" s="33" t="s">
        <v>133</v>
      </c>
      <c r="D4" s="29"/>
      <c r="E4" s="34" t="s">
        <v>134</v>
      </c>
      <c r="F4" s="29"/>
      <c r="G4" s="29"/>
      <c r="H4" s="29"/>
      <c r="O4">
        <v>0.12</v>
      </c>
      <c r="P4">
        <v>2</v>
      </c>
    </row>
    <row r="5" spans="1:27">
      <c r="A5" s="35" t="s">
        <v>148</v>
      </c>
      <c r="B5" s="35" t="s">
        <v>149</v>
      </c>
      <c r="C5" s="35" t="s">
        <v>150</v>
      </c>
      <c r="D5" s="35" t="s">
        <v>151</v>
      </c>
      <c r="E5" s="35" t="s">
        <v>152</v>
      </c>
      <c r="F5" s="35" t="s">
        <v>153</v>
      </c>
      <c r="G5" s="35" t="s">
        <v>154</v>
      </c>
      <c r="H5" s="35" t="s">
        <v>155</v>
      </c>
      <c r="I5" s="35" t="s">
        <v>156</v>
      </c>
      <c r="J5" s="17"/>
      <c r="K5" s="17"/>
      <c r="L5" s="35" t="s">
        <v>157</v>
      </c>
      <c r="M5" s="36"/>
      <c r="N5" s="35" t="s">
        <v>158</v>
      </c>
      <c r="O5">
        <v>0.21</v>
      </c>
    </row>
    <row r="6" spans="1:27">
      <c r="A6" s="35"/>
      <c r="B6" s="35"/>
      <c r="C6" s="35"/>
      <c r="D6" s="35"/>
      <c r="E6" s="35"/>
      <c r="F6" s="35"/>
      <c r="G6" s="35"/>
      <c r="H6" s="35"/>
      <c r="I6" s="35"/>
      <c r="J6" s="35" t="s">
        <v>159</v>
      </c>
      <c r="K6" s="36"/>
      <c r="L6" s="36"/>
      <c r="M6" s="36"/>
      <c r="N6" s="35"/>
    </row>
    <row r="7" spans="1:27" ht="26.45">
      <c r="A7" s="35"/>
      <c r="B7" s="35"/>
      <c r="C7" s="35"/>
      <c r="D7" s="35"/>
      <c r="E7" s="35"/>
      <c r="F7" s="35"/>
      <c r="G7" s="35"/>
      <c r="H7" s="35"/>
      <c r="I7" s="35"/>
      <c r="J7" s="6" t="s">
        <v>160</v>
      </c>
      <c r="K7" s="6" t="s">
        <v>161</v>
      </c>
      <c r="L7" s="6" t="s">
        <v>160</v>
      </c>
      <c r="M7" s="6" t="s">
        <v>161</v>
      </c>
      <c r="N7" s="35"/>
      <c r="S7" t="s">
        <v>162</v>
      </c>
      <c r="T7">
        <f>COUNTIFS(L8:L173,"=0",A8:A173,"P")+COUNTIFS(L8:L173,"",A8:A173,"P")+SUM(Q8:Q173)</f>
        <v>0</v>
      </c>
    </row>
    <row r="8" spans="1:27">
      <c r="A8" t="s">
        <v>163</v>
      </c>
      <c r="C8" s="18" t="s">
        <v>10230</v>
      </c>
      <c r="E8" s="19" t="s">
        <v>134</v>
      </c>
      <c r="L8" s="20">
        <f>L9+L114+L151+L160</f>
        <v>0</v>
      </c>
      <c r="M8" s="20">
        <f>M9+M114+M151+M160</f>
        <v>0</v>
      </c>
      <c r="N8" s="21"/>
    </row>
    <row r="9" spans="1:27">
      <c r="A9" t="s">
        <v>165</v>
      </c>
      <c r="C9" s="18" t="s">
        <v>3913</v>
      </c>
      <c r="E9" s="19" t="s">
        <v>10231</v>
      </c>
      <c r="L9" s="20">
        <f>SUMIFS(L10:L113,A10:A113,"P")</f>
        <v>0</v>
      </c>
      <c r="M9" s="20">
        <f>SUMIFS(M10:M113,A10:A113,"P")</f>
        <v>0</v>
      </c>
      <c r="N9" s="21"/>
    </row>
    <row r="10" spans="1:27">
      <c r="A10" t="s">
        <v>168</v>
      </c>
      <c r="B10">
        <v>4</v>
      </c>
      <c r="C10" s="22" t="s">
        <v>10232</v>
      </c>
      <c r="D10" t="s">
        <v>170</v>
      </c>
      <c r="E10" s="23" t="s">
        <v>10233</v>
      </c>
      <c r="F10" s="24" t="s">
        <v>415</v>
      </c>
      <c r="G10" s="25">
        <v>40</v>
      </c>
      <c r="H10" s="24">
        <v>0</v>
      </c>
      <c r="I10" s="26">
        <f>ROUND(G10*H10,P4)</f>
        <v>0</v>
      </c>
      <c r="L10" s="26">
        <v>0</v>
      </c>
      <c r="M10" s="20">
        <f>ROUND(G10*L10,P4)</f>
        <v>0</v>
      </c>
      <c r="N10" s="21" t="s">
        <v>348</v>
      </c>
      <c r="O10" s="27">
        <f>M10*AA10</f>
        <v>0</v>
      </c>
      <c r="P10">
        <v>3</v>
      </c>
      <c r="AA10">
        <f>IF(P10=1,$O$3,IF(P10=2,$O$4,$O$5))</f>
        <v>0</v>
      </c>
    </row>
    <row r="11" spans="1:27" ht="26.45">
      <c r="A11" t="s">
        <v>173</v>
      </c>
      <c r="E11" s="23" t="s">
        <v>10234</v>
      </c>
    </row>
    <row r="12" spans="1:27">
      <c r="A12" t="s">
        <v>174</v>
      </c>
      <c r="E12" s="28" t="s">
        <v>10235</v>
      </c>
    </row>
    <row r="13" spans="1:27">
      <c r="A13" t="s">
        <v>176</v>
      </c>
      <c r="E13" s="23" t="s">
        <v>170</v>
      </c>
    </row>
    <row r="14" spans="1:27">
      <c r="A14" t="s">
        <v>168</v>
      </c>
      <c r="B14">
        <v>5</v>
      </c>
      <c r="C14" s="22" t="s">
        <v>10236</v>
      </c>
      <c r="D14" t="s">
        <v>170</v>
      </c>
      <c r="E14" s="23" t="s">
        <v>10237</v>
      </c>
      <c r="F14" s="24" t="s">
        <v>415</v>
      </c>
      <c r="G14" s="25">
        <v>40</v>
      </c>
      <c r="H14" s="24">
        <v>5.0000000000000001E-4</v>
      </c>
      <c r="I14" s="26">
        <f>ROUND(G14*H14,P4)</f>
        <v>0</v>
      </c>
      <c r="L14" s="26">
        <v>0</v>
      </c>
      <c r="M14" s="20">
        <f>ROUND(G14*L14,P4)</f>
        <v>0</v>
      </c>
      <c r="N14" s="21" t="s">
        <v>348</v>
      </c>
      <c r="O14" s="27">
        <f>M14*AA14</f>
        <v>0</v>
      </c>
      <c r="P14">
        <v>3</v>
      </c>
      <c r="AA14">
        <f>IF(P14=1,$O$3,IF(P14=2,$O$4,$O$5))</f>
        <v>0</v>
      </c>
    </row>
    <row r="15" spans="1:27">
      <c r="A15" t="s">
        <v>173</v>
      </c>
      <c r="E15" s="23" t="s">
        <v>170</v>
      </c>
    </row>
    <row r="16" spans="1:27">
      <c r="A16" t="s">
        <v>174</v>
      </c>
      <c r="E16" s="28" t="s">
        <v>778</v>
      </c>
    </row>
    <row r="17" spans="1:27">
      <c r="A17" t="s">
        <v>176</v>
      </c>
      <c r="E17" s="23" t="s">
        <v>170</v>
      </c>
    </row>
    <row r="18" spans="1:27">
      <c r="A18" t="s">
        <v>168</v>
      </c>
      <c r="B18">
        <v>6</v>
      </c>
      <c r="C18" s="22" t="s">
        <v>10238</v>
      </c>
      <c r="D18" t="s">
        <v>170</v>
      </c>
      <c r="E18" s="23" t="s">
        <v>10239</v>
      </c>
      <c r="F18" s="24" t="s">
        <v>415</v>
      </c>
      <c r="G18" s="25">
        <v>58</v>
      </c>
      <c r="H18" s="24">
        <v>0</v>
      </c>
      <c r="I18" s="26">
        <f>ROUND(G18*H18,P4)</f>
        <v>0</v>
      </c>
      <c r="L18" s="26">
        <v>0</v>
      </c>
      <c r="M18" s="20">
        <f>ROUND(G18*L18,P4)</f>
        <v>0</v>
      </c>
      <c r="N18" s="21" t="s">
        <v>348</v>
      </c>
      <c r="O18" s="27">
        <f>M18*AA18</f>
        <v>0</v>
      </c>
      <c r="P18">
        <v>3</v>
      </c>
      <c r="AA18">
        <f>IF(P18=1,$O$3,IF(P18=2,$O$4,$O$5))</f>
        <v>0</v>
      </c>
    </row>
    <row r="19" spans="1:27" ht="26.45">
      <c r="A19" t="s">
        <v>173</v>
      </c>
      <c r="E19" s="23" t="s">
        <v>10240</v>
      </c>
    </row>
    <row r="20" spans="1:27">
      <c r="A20" t="s">
        <v>174</v>
      </c>
      <c r="E20" s="28" t="s">
        <v>10241</v>
      </c>
    </row>
    <row r="21" spans="1:27">
      <c r="A21" t="s">
        <v>176</v>
      </c>
      <c r="E21" s="23" t="s">
        <v>170</v>
      </c>
    </row>
    <row r="22" spans="1:27">
      <c r="A22" t="s">
        <v>168</v>
      </c>
      <c r="B22">
        <v>7</v>
      </c>
      <c r="C22" s="22" t="s">
        <v>10242</v>
      </c>
      <c r="D22" t="s">
        <v>170</v>
      </c>
      <c r="E22" s="23" t="s">
        <v>10243</v>
      </c>
      <c r="F22" s="24" t="s">
        <v>415</v>
      </c>
      <c r="G22" s="25">
        <v>58</v>
      </c>
      <c r="H22" s="24">
        <v>5.0000000000000001E-4</v>
      </c>
      <c r="I22" s="26">
        <f>ROUND(G22*H22,P4)</f>
        <v>0</v>
      </c>
      <c r="L22" s="26">
        <v>0</v>
      </c>
      <c r="M22" s="20">
        <f>ROUND(G22*L22,P4)</f>
        <v>0</v>
      </c>
      <c r="N22" s="21" t="s">
        <v>348</v>
      </c>
      <c r="O22" s="27">
        <f>M22*AA22</f>
        <v>0</v>
      </c>
      <c r="P22">
        <v>3</v>
      </c>
      <c r="AA22">
        <f>IF(P22=1,$O$3,IF(P22=2,$O$4,$O$5))</f>
        <v>0</v>
      </c>
    </row>
    <row r="23" spans="1:27">
      <c r="A23" t="s">
        <v>173</v>
      </c>
      <c r="E23" s="23" t="s">
        <v>170</v>
      </c>
    </row>
    <row r="24" spans="1:27">
      <c r="A24" t="s">
        <v>174</v>
      </c>
      <c r="E24" s="28" t="s">
        <v>3443</v>
      </c>
    </row>
    <row r="25" spans="1:27">
      <c r="A25" t="s">
        <v>176</v>
      </c>
      <c r="E25" s="23" t="s">
        <v>170</v>
      </c>
    </row>
    <row r="26" spans="1:27">
      <c r="A26" t="s">
        <v>168</v>
      </c>
      <c r="B26">
        <v>8</v>
      </c>
      <c r="C26" s="22" t="s">
        <v>10244</v>
      </c>
      <c r="D26" t="s">
        <v>170</v>
      </c>
      <c r="E26" s="23" t="s">
        <v>10245</v>
      </c>
      <c r="F26" s="24" t="s">
        <v>415</v>
      </c>
      <c r="G26" s="25">
        <v>38</v>
      </c>
      <c r="H26" s="24">
        <v>0</v>
      </c>
      <c r="I26" s="26">
        <f>ROUND(G26*H26,P4)</f>
        <v>0</v>
      </c>
      <c r="L26" s="26">
        <v>0</v>
      </c>
      <c r="M26" s="20">
        <f>ROUND(G26*L26,P4)</f>
        <v>0</v>
      </c>
      <c r="N26" s="21" t="s">
        <v>348</v>
      </c>
      <c r="O26" s="27">
        <f>M26*AA26</f>
        <v>0</v>
      </c>
      <c r="P26">
        <v>3</v>
      </c>
      <c r="AA26">
        <f>IF(P26=1,$O$3,IF(P26=2,$O$4,$O$5))</f>
        <v>0</v>
      </c>
    </row>
    <row r="27" spans="1:27" ht="26.45">
      <c r="A27" t="s">
        <v>173</v>
      </c>
      <c r="E27" s="23" t="s">
        <v>10246</v>
      </c>
    </row>
    <row r="28" spans="1:27">
      <c r="A28" t="s">
        <v>174</v>
      </c>
      <c r="E28" s="28" t="s">
        <v>10247</v>
      </c>
    </row>
    <row r="29" spans="1:27">
      <c r="A29" t="s">
        <v>176</v>
      </c>
      <c r="E29" s="23" t="s">
        <v>170</v>
      </c>
    </row>
    <row r="30" spans="1:27">
      <c r="A30" t="s">
        <v>168</v>
      </c>
      <c r="B30">
        <v>9</v>
      </c>
      <c r="C30" s="22" t="s">
        <v>10248</v>
      </c>
      <c r="D30" t="s">
        <v>170</v>
      </c>
      <c r="E30" s="23" t="s">
        <v>10249</v>
      </c>
      <c r="F30" s="24" t="s">
        <v>415</v>
      </c>
      <c r="G30" s="25">
        <v>38</v>
      </c>
      <c r="H30" s="24">
        <v>5.0000000000000001E-4</v>
      </c>
      <c r="I30" s="26">
        <f>ROUND(G30*H30,P4)</f>
        <v>0</v>
      </c>
      <c r="L30" s="26">
        <v>0</v>
      </c>
      <c r="M30" s="20">
        <f>ROUND(G30*L30,P4)</f>
        <v>0</v>
      </c>
      <c r="N30" s="21" t="s">
        <v>348</v>
      </c>
      <c r="O30" s="27">
        <f>M30*AA30</f>
        <v>0</v>
      </c>
      <c r="P30">
        <v>3</v>
      </c>
      <c r="AA30">
        <f>IF(P30=1,$O$3,IF(P30=2,$O$4,$O$5))</f>
        <v>0</v>
      </c>
    </row>
    <row r="31" spans="1:27">
      <c r="A31" t="s">
        <v>173</v>
      </c>
      <c r="E31" s="23" t="s">
        <v>170</v>
      </c>
    </row>
    <row r="32" spans="1:27">
      <c r="A32" t="s">
        <v>174</v>
      </c>
      <c r="E32" s="28" t="s">
        <v>5965</v>
      </c>
    </row>
    <row r="33" spans="1:27">
      <c r="A33" t="s">
        <v>176</v>
      </c>
      <c r="E33" s="23" t="s">
        <v>170</v>
      </c>
    </row>
    <row r="34" spans="1:27">
      <c r="A34" t="s">
        <v>168</v>
      </c>
      <c r="B34">
        <v>10</v>
      </c>
      <c r="C34" s="22" t="s">
        <v>10250</v>
      </c>
      <c r="D34" t="s">
        <v>170</v>
      </c>
      <c r="E34" s="23" t="s">
        <v>10251</v>
      </c>
      <c r="F34" s="24" t="s">
        <v>415</v>
      </c>
      <c r="G34" s="25">
        <v>1</v>
      </c>
      <c r="H34" s="24">
        <v>0</v>
      </c>
      <c r="I34" s="26">
        <f>ROUND(G34*H34,P4)</f>
        <v>0</v>
      </c>
      <c r="L34" s="26">
        <v>0</v>
      </c>
      <c r="M34" s="20">
        <f>ROUND(G34*L34,P4)</f>
        <v>0</v>
      </c>
      <c r="N34" s="21" t="s">
        <v>348</v>
      </c>
      <c r="O34" s="27">
        <f>M34*AA34</f>
        <v>0</v>
      </c>
      <c r="P34">
        <v>3</v>
      </c>
      <c r="AA34">
        <f>IF(P34=1,$O$3,IF(P34=2,$O$4,$O$5))</f>
        <v>0</v>
      </c>
    </row>
    <row r="35" spans="1:27" ht="26.45">
      <c r="A35" t="s">
        <v>173</v>
      </c>
      <c r="E35" s="23" t="s">
        <v>10252</v>
      </c>
    </row>
    <row r="36" spans="1:27">
      <c r="A36" t="s">
        <v>174</v>
      </c>
      <c r="E36" s="28" t="s">
        <v>193</v>
      </c>
    </row>
    <row r="37" spans="1:27">
      <c r="A37" t="s">
        <v>176</v>
      </c>
      <c r="E37" s="23" t="s">
        <v>170</v>
      </c>
    </row>
    <row r="38" spans="1:27">
      <c r="A38" t="s">
        <v>168</v>
      </c>
      <c r="B38">
        <v>11</v>
      </c>
      <c r="C38" s="22" t="s">
        <v>10253</v>
      </c>
      <c r="D38" t="s">
        <v>170</v>
      </c>
      <c r="E38" s="23" t="s">
        <v>10254</v>
      </c>
      <c r="F38" s="24" t="s">
        <v>415</v>
      </c>
      <c r="G38" s="25">
        <v>1</v>
      </c>
      <c r="H38" s="24">
        <v>2.8E-3</v>
      </c>
      <c r="I38" s="26">
        <f>ROUND(G38*H38,P4)</f>
        <v>0</v>
      </c>
      <c r="L38" s="26">
        <v>0</v>
      </c>
      <c r="M38" s="20">
        <f>ROUND(G38*L38,P4)</f>
        <v>0</v>
      </c>
      <c r="N38" s="21" t="s">
        <v>348</v>
      </c>
      <c r="O38" s="27">
        <f>M38*AA38</f>
        <v>0</v>
      </c>
      <c r="P38">
        <v>3</v>
      </c>
      <c r="AA38">
        <f>IF(P38=1,$O$3,IF(P38=2,$O$4,$O$5))</f>
        <v>0</v>
      </c>
    </row>
    <row r="39" spans="1:27">
      <c r="A39" t="s">
        <v>173</v>
      </c>
      <c r="E39" s="23" t="s">
        <v>170</v>
      </c>
    </row>
    <row r="40" spans="1:27">
      <c r="A40" t="s">
        <v>174</v>
      </c>
      <c r="E40" s="28" t="s">
        <v>183</v>
      </c>
    </row>
    <row r="41" spans="1:27">
      <c r="A41" t="s">
        <v>176</v>
      </c>
      <c r="E41" s="23" t="s">
        <v>170</v>
      </c>
    </row>
    <row r="42" spans="1:27">
      <c r="A42" t="s">
        <v>168</v>
      </c>
      <c r="B42">
        <v>12</v>
      </c>
      <c r="C42" s="22" t="s">
        <v>10255</v>
      </c>
      <c r="D42" t="s">
        <v>170</v>
      </c>
      <c r="E42" s="23" t="s">
        <v>10256</v>
      </c>
      <c r="F42" s="24" t="s">
        <v>415</v>
      </c>
      <c r="G42" s="25">
        <v>58</v>
      </c>
      <c r="H42" s="24">
        <v>0</v>
      </c>
      <c r="I42" s="26">
        <f>ROUND(G42*H42,P4)</f>
        <v>0</v>
      </c>
      <c r="L42" s="26">
        <v>0</v>
      </c>
      <c r="M42" s="20">
        <f>ROUND(G42*L42,P4)</f>
        <v>0</v>
      </c>
      <c r="N42" s="21" t="s">
        <v>348</v>
      </c>
      <c r="O42" s="27">
        <f>M42*AA42</f>
        <v>0</v>
      </c>
      <c r="P42">
        <v>3</v>
      </c>
      <c r="AA42">
        <f>IF(P42=1,$O$3,IF(P42=2,$O$4,$O$5))</f>
        <v>0</v>
      </c>
    </row>
    <row r="43" spans="1:27" ht="26.45">
      <c r="A43" t="s">
        <v>173</v>
      </c>
      <c r="E43" s="23" t="s">
        <v>10257</v>
      </c>
    </row>
    <row r="44" spans="1:27">
      <c r="A44" t="s">
        <v>174</v>
      </c>
      <c r="E44" s="28" t="s">
        <v>10241</v>
      </c>
    </row>
    <row r="45" spans="1:27">
      <c r="A45" t="s">
        <v>176</v>
      </c>
      <c r="E45" s="23" t="s">
        <v>170</v>
      </c>
    </row>
    <row r="46" spans="1:27">
      <c r="A46" t="s">
        <v>168</v>
      </c>
      <c r="B46">
        <v>13</v>
      </c>
      <c r="C46" s="22" t="s">
        <v>10258</v>
      </c>
      <c r="D46" t="s">
        <v>170</v>
      </c>
      <c r="E46" s="23" t="s">
        <v>10259</v>
      </c>
      <c r="F46" s="24" t="s">
        <v>415</v>
      </c>
      <c r="G46" s="25">
        <v>58</v>
      </c>
      <c r="H46" s="24">
        <v>1.2999999999999999E-3</v>
      </c>
      <c r="I46" s="26">
        <f>ROUND(G46*H46,P4)</f>
        <v>0</v>
      </c>
      <c r="L46" s="26">
        <v>0</v>
      </c>
      <c r="M46" s="20">
        <f>ROUND(G46*L46,P4)</f>
        <v>0</v>
      </c>
      <c r="N46" s="21" t="s">
        <v>348</v>
      </c>
      <c r="O46" s="27">
        <f>M46*AA46</f>
        <v>0</v>
      </c>
      <c r="P46">
        <v>3</v>
      </c>
      <c r="AA46">
        <f>IF(P46=1,$O$3,IF(P46=2,$O$4,$O$5))</f>
        <v>0</v>
      </c>
    </row>
    <row r="47" spans="1:27">
      <c r="A47" t="s">
        <v>173</v>
      </c>
      <c r="E47" s="23" t="s">
        <v>170</v>
      </c>
    </row>
    <row r="48" spans="1:27">
      <c r="A48" t="s">
        <v>174</v>
      </c>
      <c r="E48" s="28" t="s">
        <v>3443</v>
      </c>
    </row>
    <row r="49" spans="1:27">
      <c r="A49" t="s">
        <v>176</v>
      </c>
      <c r="E49" s="23" t="s">
        <v>170</v>
      </c>
    </row>
    <row r="50" spans="1:27">
      <c r="A50" t="s">
        <v>168</v>
      </c>
      <c r="B50">
        <v>14</v>
      </c>
      <c r="C50" s="22" t="s">
        <v>10260</v>
      </c>
      <c r="D50" t="s">
        <v>170</v>
      </c>
      <c r="E50" s="23" t="s">
        <v>10261</v>
      </c>
      <c r="F50" s="24" t="s">
        <v>415</v>
      </c>
      <c r="G50" s="25">
        <v>58</v>
      </c>
      <c r="H50" s="24">
        <v>0</v>
      </c>
      <c r="I50" s="26">
        <f>ROUND(G50*H50,P4)</f>
        <v>0</v>
      </c>
      <c r="L50" s="26">
        <v>0</v>
      </c>
      <c r="M50" s="20">
        <f>ROUND(G50*L50,P4)</f>
        <v>0</v>
      </c>
      <c r="N50" s="21" t="s">
        <v>348</v>
      </c>
      <c r="O50" s="27">
        <f>M50*AA50</f>
        <v>0</v>
      </c>
      <c r="P50">
        <v>3</v>
      </c>
      <c r="AA50">
        <f>IF(P50=1,$O$3,IF(P50=2,$O$4,$O$5))</f>
        <v>0</v>
      </c>
    </row>
    <row r="51" spans="1:27" ht="26.45">
      <c r="A51" t="s">
        <v>173</v>
      </c>
      <c r="E51" s="23" t="s">
        <v>10262</v>
      </c>
    </row>
    <row r="52" spans="1:27">
      <c r="A52" t="s">
        <v>174</v>
      </c>
      <c r="E52" s="28" t="s">
        <v>10241</v>
      </c>
    </row>
    <row r="53" spans="1:27">
      <c r="A53" t="s">
        <v>176</v>
      </c>
      <c r="E53" s="23" t="s">
        <v>170</v>
      </c>
    </row>
    <row r="54" spans="1:27">
      <c r="A54" t="s">
        <v>168</v>
      </c>
      <c r="B54">
        <v>15</v>
      </c>
      <c r="C54" s="22" t="s">
        <v>10263</v>
      </c>
      <c r="D54" t="s">
        <v>170</v>
      </c>
      <c r="E54" s="23" t="s">
        <v>10264</v>
      </c>
      <c r="F54" s="24" t="s">
        <v>415</v>
      </c>
      <c r="G54" s="25">
        <v>58</v>
      </c>
      <c r="H54" s="24">
        <v>1.2E-4</v>
      </c>
      <c r="I54" s="26">
        <f>ROUND(G54*H54,P4)</f>
        <v>0</v>
      </c>
      <c r="L54" s="26">
        <v>0</v>
      </c>
      <c r="M54" s="20">
        <f>ROUND(G54*L54,P4)</f>
        <v>0</v>
      </c>
      <c r="N54" s="21" t="s">
        <v>348</v>
      </c>
      <c r="O54" s="27">
        <f>M54*AA54</f>
        <v>0</v>
      </c>
      <c r="P54">
        <v>3</v>
      </c>
      <c r="AA54">
        <f>IF(P54=1,$O$3,IF(P54=2,$O$4,$O$5))</f>
        <v>0</v>
      </c>
    </row>
    <row r="55" spans="1:27">
      <c r="A55" t="s">
        <v>173</v>
      </c>
      <c r="E55" s="23" t="s">
        <v>170</v>
      </c>
    </row>
    <row r="56" spans="1:27">
      <c r="A56" t="s">
        <v>174</v>
      </c>
      <c r="E56" s="28" t="s">
        <v>3443</v>
      </c>
    </row>
    <row r="57" spans="1:27">
      <c r="A57" t="s">
        <v>176</v>
      </c>
      <c r="E57" s="23" t="s">
        <v>170</v>
      </c>
    </row>
    <row r="58" spans="1:27">
      <c r="A58" t="s">
        <v>168</v>
      </c>
      <c r="B58">
        <v>16</v>
      </c>
      <c r="C58" s="22" t="s">
        <v>10265</v>
      </c>
      <c r="D58" t="s">
        <v>170</v>
      </c>
      <c r="E58" s="23" t="s">
        <v>10266</v>
      </c>
      <c r="F58" s="24" t="s">
        <v>415</v>
      </c>
      <c r="G58" s="25">
        <v>1</v>
      </c>
      <c r="H58" s="24">
        <v>0</v>
      </c>
      <c r="I58" s="26">
        <f>ROUND(G58*H58,P4)</f>
        <v>0</v>
      </c>
      <c r="L58" s="26">
        <v>0</v>
      </c>
      <c r="M58" s="20">
        <f>ROUND(G58*L58,P4)</f>
        <v>0</v>
      </c>
      <c r="N58" s="21" t="s">
        <v>348</v>
      </c>
      <c r="O58" s="27">
        <f>M58*AA58</f>
        <v>0</v>
      </c>
      <c r="P58">
        <v>3</v>
      </c>
      <c r="AA58">
        <f>IF(P58=1,$O$3,IF(P58=2,$O$4,$O$5))</f>
        <v>0</v>
      </c>
    </row>
    <row r="59" spans="1:27" ht="39.6">
      <c r="A59" t="s">
        <v>173</v>
      </c>
      <c r="E59" s="23" t="s">
        <v>10267</v>
      </c>
    </row>
    <row r="60" spans="1:27">
      <c r="A60" t="s">
        <v>174</v>
      </c>
      <c r="E60" s="28" t="s">
        <v>193</v>
      </c>
    </row>
    <row r="61" spans="1:27">
      <c r="A61" t="s">
        <v>176</v>
      </c>
      <c r="E61" s="23" t="s">
        <v>170</v>
      </c>
    </row>
    <row r="62" spans="1:27">
      <c r="A62" t="s">
        <v>168</v>
      </c>
      <c r="B62">
        <v>17</v>
      </c>
      <c r="C62" s="22" t="s">
        <v>10268</v>
      </c>
      <c r="D62" t="s">
        <v>170</v>
      </c>
      <c r="E62" s="23" t="s">
        <v>10269</v>
      </c>
      <c r="F62" s="24" t="s">
        <v>415</v>
      </c>
      <c r="G62" s="25">
        <v>1</v>
      </c>
      <c r="H62" s="24">
        <v>1.4E-3</v>
      </c>
      <c r="I62" s="26">
        <f>ROUND(G62*H62,P4)</f>
        <v>0</v>
      </c>
      <c r="L62" s="26">
        <v>0</v>
      </c>
      <c r="M62" s="20">
        <f>ROUND(G62*L62,P4)</f>
        <v>0</v>
      </c>
      <c r="N62" s="21" t="s">
        <v>348</v>
      </c>
      <c r="O62" s="27">
        <f>M62*AA62</f>
        <v>0</v>
      </c>
      <c r="P62">
        <v>3</v>
      </c>
      <c r="AA62">
        <f>IF(P62=1,$O$3,IF(P62=2,$O$4,$O$5))</f>
        <v>0</v>
      </c>
    </row>
    <row r="63" spans="1:27">
      <c r="A63" t="s">
        <v>173</v>
      </c>
      <c r="E63" s="23" t="s">
        <v>170</v>
      </c>
    </row>
    <row r="64" spans="1:27">
      <c r="A64" t="s">
        <v>174</v>
      </c>
      <c r="E64" s="28" t="s">
        <v>183</v>
      </c>
    </row>
    <row r="65" spans="1:27">
      <c r="A65" t="s">
        <v>176</v>
      </c>
      <c r="E65" s="23" t="s">
        <v>170</v>
      </c>
    </row>
    <row r="66" spans="1:27">
      <c r="A66" t="s">
        <v>168</v>
      </c>
      <c r="B66">
        <v>18</v>
      </c>
      <c r="C66" s="22" t="s">
        <v>10270</v>
      </c>
      <c r="D66" t="s">
        <v>170</v>
      </c>
      <c r="E66" s="23" t="s">
        <v>10271</v>
      </c>
      <c r="F66" s="24" t="s">
        <v>415</v>
      </c>
      <c r="G66" s="25">
        <v>1</v>
      </c>
      <c r="H66" s="24">
        <v>0</v>
      </c>
      <c r="I66" s="26">
        <f>ROUND(G66*H66,P4)</f>
        <v>0</v>
      </c>
      <c r="L66" s="26">
        <v>0</v>
      </c>
      <c r="M66" s="20">
        <f>ROUND(G66*L66,P4)</f>
        <v>0</v>
      </c>
      <c r="N66" s="21" t="s">
        <v>348</v>
      </c>
      <c r="O66" s="27">
        <f>M66*AA66</f>
        <v>0</v>
      </c>
      <c r="P66">
        <v>3</v>
      </c>
      <c r="AA66">
        <f>IF(P66=1,$O$3,IF(P66=2,$O$4,$O$5))</f>
        <v>0</v>
      </c>
    </row>
    <row r="67" spans="1:27" ht="39.6">
      <c r="A67" t="s">
        <v>173</v>
      </c>
      <c r="E67" s="23" t="s">
        <v>10272</v>
      </c>
    </row>
    <row r="68" spans="1:27">
      <c r="A68" t="s">
        <v>174</v>
      </c>
      <c r="E68" s="28" t="s">
        <v>193</v>
      </c>
    </row>
    <row r="69" spans="1:27">
      <c r="A69" t="s">
        <v>176</v>
      </c>
      <c r="E69" s="23" t="s">
        <v>170</v>
      </c>
    </row>
    <row r="70" spans="1:27">
      <c r="A70" t="s">
        <v>168</v>
      </c>
      <c r="B70">
        <v>19</v>
      </c>
      <c r="C70" s="22" t="s">
        <v>10273</v>
      </c>
      <c r="D70" t="s">
        <v>170</v>
      </c>
      <c r="E70" s="23" t="s">
        <v>10274</v>
      </c>
      <c r="F70" s="24" t="s">
        <v>415</v>
      </c>
      <c r="G70" s="25">
        <v>1</v>
      </c>
      <c r="H70" s="24">
        <v>8.4999999999999995E-4</v>
      </c>
      <c r="I70" s="26">
        <f>ROUND(G70*H70,P4)</f>
        <v>0</v>
      </c>
      <c r="L70" s="26">
        <v>0</v>
      </c>
      <c r="M70" s="20">
        <f>ROUND(G70*L70,P4)</f>
        <v>0</v>
      </c>
      <c r="N70" s="21" t="s">
        <v>348</v>
      </c>
      <c r="O70" s="27">
        <f>M70*AA70</f>
        <v>0</v>
      </c>
      <c r="P70">
        <v>3</v>
      </c>
      <c r="AA70">
        <f>IF(P70=1,$O$3,IF(P70=2,$O$4,$O$5))</f>
        <v>0</v>
      </c>
    </row>
    <row r="71" spans="1:27">
      <c r="A71" t="s">
        <v>173</v>
      </c>
      <c r="E71" s="23" t="s">
        <v>170</v>
      </c>
    </row>
    <row r="72" spans="1:27">
      <c r="A72" t="s">
        <v>174</v>
      </c>
      <c r="E72" s="28" t="s">
        <v>183</v>
      </c>
    </row>
    <row r="73" spans="1:27">
      <c r="A73" t="s">
        <v>176</v>
      </c>
      <c r="E73" s="23" t="s">
        <v>170</v>
      </c>
    </row>
    <row r="74" spans="1:27">
      <c r="A74" t="s">
        <v>168</v>
      </c>
      <c r="B74">
        <v>20</v>
      </c>
      <c r="C74" s="22" t="s">
        <v>10275</v>
      </c>
      <c r="D74" t="s">
        <v>170</v>
      </c>
      <c r="E74" s="23" t="s">
        <v>10276</v>
      </c>
      <c r="F74" s="24" t="s">
        <v>415</v>
      </c>
      <c r="G74" s="25">
        <v>1</v>
      </c>
      <c r="H74" s="24">
        <v>0</v>
      </c>
      <c r="I74" s="26">
        <f>ROUND(G74*H74,P4)</f>
        <v>0</v>
      </c>
      <c r="L74" s="26">
        <v>0</v>
      </c>
      <c r="M74" s="20">
        <f>ROUND(G74*L74,P4)</f>
        <v>0</v>
      </c>
      <c r="N74" s="21" t="s">
        <v>348</v>
      </c>
      <c r="O74" s="27">
        <f>M74*AA74</f>
        <v>0</v>
      </c>
      <c r="P74">
        <v>3</v>
      </c>
      <c r="AA74">
        <f>IF(P74=1,$O$3,IF(P74=2,$O$4,$O$5))</f>
        <v>0</v>
      </c>
    </row>
    <row r="75" spans="1:27" ht="39.6">
      <c r="A75" t="s">
        <v>173</v>
      </c>
      <c r="E75" s="23" t="s">
        <v>10277</v>
      </c>
    </row>
    <row r="76" spans="1:27">
      <c r="A76" t="s">
        <v>174</v>
      </c>
      <c r="E76" s="28" t="s">
        <v>193</v>
      </c>
    </row>
    <row r="77" spans="1:27">
      <c r="A77" t="s">
        <v>176</v>
      </c>
      <c r="E77" s="23" t="s">
        <v>170</v>
      </c>
    </row>
    <row r="78" spans="1:27">
      <c r="A78" t="s">
        <v>168</v>
      </c>
      <c r="B78">
        <v>21</v>
      </c>
      <c r="C78" s="22" t="s">
        <v>10278</v>
      </c>
      <c r="D78" t="s">
        <v>170</v>
      </c>
      <c r="E78" s="23" t="s">
        <v>10279</v>
      </c>
      <c r="F78" s="24" t="s">
        <v>415</v>
      </c>
      <c r="G78" s="25">
        <v>1</v>
      </c>
      <c r="H78" s="24">
        <v>8.4999999999999995E-4</v>
      </c>
      <c r="I78" s="26">
        <f>ROUND(G78*H78,P4)</f>
        <v>0</v>
      </c>
      <c r="L78" s="26">
        <v>0</v>
      </c>
      <c r="M78" s="20">
        <f>ROUND(G78*L78,P4)</f>
        <v>0</v>
      </c>
      <c r="N78" s="21" t="s">
        <v>348</v>
      </c>
      <c r="O78" s="27">
        <f>M78*AA78</f>
        <v>0</v>
      </c>
      <c r="P78">
        <v>3</v>
      </c>
      <c r="AA78">
        <f>IF(P78=1,$O$3,IF(P78=2,$O$4,$O$5))</f>
        <v>0</v>
      </c>
    </row>
    <row r="79" spans="1:27">
      <c r="A79" t="s">
        <v>173</v>
      </c>
      <c r="E79" s="23" t="s">
        <v>170</v>
      </c>
    </row>
    <row r="80" spans="1:27">
      <c r="A80" t="s">
        <v>174</v>
      </c>
      <c r="E80" s="28" t="s">
        <v>183</v>
      </c>
    </row>
    <row r="81" spans="1:27">
      <c r="A81" t="s">
        <v>176</v>
      </c>
      <c r="E81" s="23" t="s">
        <v>170</v>
      </c>
    </row>
    <row r="82" spans="1:27">
      <c r="A82" t="s">
        <v>168</v>
      </c>
      <c r="B82">
        <v>22</v>
      </c>
      <c r="C82" s="22" t="s">
        <v>10280</v>
      </c>
      <c r="D82" t="s">
        <v>170</v>
      </c>
      <c r="E82" s="23" t="s">
        <v>10281</v>
      </c>
      <c r="F82" s="24" t="s">
        <v>415</v>
      </c>
      <c r="G82" s="25">
        <v>76</v>
      </c>
      <c r="H82" s="24">
        <v>0</v>
      </c>
      <c r="I82" s="26">
        <f>ROUND(G82*H82,P4)</f>
        <v>0</v>
      </c>
      <c r="L82" s="26">
        <v>0</v>
      </c>
      <c r="M82" s="20">
        <f>ROUND(G82*L82,P4)</f>
        <v>0</v>
      </c>
      <c r="N82" s="21" t="s">
        <v>170</v>
      </c>
      <c r="O82" s="27">
        <f>M82*AA82</f>
        <v>0</v>
      </c>
      <c r="P82">
        <v>3</v>
      </c>
      <c r="AA82">
        <f>IF(P82=1,$O$3,IF(P82=2,$O$4,$O$5))</f>
        <v>0</v>
      </c>
    </row>
    <row r="83" spans="1:27">
      <c r="A83" t="s">
        <v>173</v>
      </c>
      <c r="E83" s="23" t="s">
        <v>170</v>
      </c>
    </row>
    <row r="84" spans="1:27">
      <c r="A84" t="s">
        <v>174</v>
      </c>
      <c r="E84" s="28" t="s">
        <v>10282</v>
      </c>
    </row>
    <row r="85" spans="1:27">
      <c r="A85" t="s">
        <v>176</v>
      </c>
      <c r="E85" s="23" t="s">
        <v>170</v>
      </c>
    </row>
    <row r="86" spans="1:27">
      <c r="A86" t="s">
        <v>168</v>
      </c>
      <c r="B86">
        <v>23</v>
      </c>
      <c r="C86" s="22" t="s">
        <v>10283</v>
      </c>
      <c r="D86" t="s">
        <v>170</v>
      </c>
      <c r="E86" s="23" t="s">
        <v>10284</v>
      </c>
      <c r="F86" s="24" t="s">
        <v>415</v>
      </c>
      <c r="G86" s="25">
        <v>76</v>
      </c>
      <c r="H86" s="24">
        <v>8.0000000000000004E-4</v>
      </c>
      <c r="I86" s="26">
        <f>ROUND(G86*H86,P4)</f>
        <v>0</v>
      </c>
      <c r="L86" s="26">
        <v>0</v>
      </c>
      <c r="M86" s="20">
        <f>ROUND(G86*L86,P4)</f>
        <v>0</v>
      </c>
      <c r="N86" s="21" t="s">
        <v>170</v>
      </c>
      <c r="O86" s="27">
        <f>M86*AA86</f>
        <v>0</v>
      </c>
      <c r="P86">
        <v>3</v>
      </c>
      <c r="AA86">
        <f>IF(P86=1,$O$3,IF(P86=2,$O$4,$O$5))</f>
        <v>0</v>
      </c>
    </row>
    <row r="87" spans="1:27">
      <c r="A87" t="s">
        <v>173</v>
      </c>
      <c r="E87" s="23" t="s">
        <v>170</v>
      </c>
    </row>
    <row r="88" spans="1:27">
      <c r="A88" t="s">
        <v>174</v>
      </c>
      <c r="E88" s="28" t="s">
        <v>3658</v>
      </c>
    </row>
    <row r="89" spans="1:27">
      <c r="A89" t="s">
        <v>176</v>
      </c>
      <c r="E89" s="23" t="s">
        <v>170</v>
      </c>
    </row>
    <row r="90" spans="1:27">
      <c r="A90" t="s">
        <v>168</v>
      </c>
      <c r="B90">
        <v>24</v>
      </c>
      <c r="C90" s="22" t="s">
        <v>10285</v>
      </c>
      <c r="D90" t="s">
        <v>170</v>
      </c>
      <c r="E90" s="23" t="s">
        <v>10286</v>
      </c>
      <c r="F90" s="24" t="s">
        <v>415</v>
      </c>
      <c r="G90" s="25">
        <v>1</v>
      </c>
      <c r="H90" s="24">
        <v>0</v>
      </c>
      <c r="I90" s="26">
        <f>ROUND(G90*H90,P4)</f>
        <v>0</v>
      </c>
      <c r="L90" s="26">
        <v>0</v>
      </c>
      <c r="M90" s="20">
        <f>ROUND(G90*L90,P4)</f>
        <v>0</v>
      </c>
      <c r="N90" s="21" t="s">
        <v>170</v>
      </c>
      <c r="O90" s="27">
        <f>M90*AA90</f>
        <v>0</v>
      </c>
      <c r="P90">
        <v>3</v>
      </c>
      <c r="AA90">
        <f>IF(P90=1,$O$3,IF(P90=2,$O$4,$O$5))</f>
        <v>0</v>
      </c>
    </row>
    <row r="91" spans="1:27">
      <c r="A91" t="s">
        <v>173</v>
      </c>
      <c r="E91" s="23" t="s">
        <v>170</v>
      </c>
    </row>
    <row r="92" spans="1:27">
      <c r="A92" t="s">
        <v>174</v>
      </c>
      <c r="E92" s="28" t="s">
        <v>193</v>
      </c>
    </row>
    <row r="93" spans="1:27">
      <c r="A93" t="s">
        <v>176</v>
      </c>
      <c r="E93" s="23" t="s">
        <v>170</v>
      </c>
    </row>
    <row r="94" spans="1:27">
      <c r="A94" t="s">
        <v>168</v>
      </c>
      <c r="B94">
        <v>25</v>
      </c>
      <c r="C94" s="22" t="s">
        <v>10287</v>
      </c>
      <c r="D94" t="s">
        <v>170</v>
      </c>
      <c r="E94" s="23" t="s">
        <v>10288</v>
      </c>
      <c r="F94" s="24" t="s">
        <v>415</v>
      </c>
      <c r="G94" s="25">
        <v>1</v>
      </c>
      <c r="H94" s="24">
        <v>0.02</v>
      </c>
      <c r="I94" s="26">
        <f>ROUND(G94*H94,P4)</f>
        <v>0</v>
      </c>
      <c r="L94" s="26">
        <v>0</v>
      </c>
      <c r="M94" s="20">
        <f>ROUND(G94*L94,P4)</f>
        <v>0</v>
      </c>
      <c r="N94" s="21" t="s">
        <v>170</v>
      </c>
      <c r="O94" s="27">
        <f>M94*AA94</f>
        <v>0</v>
      </c>
      <c r="P94">
        <v>3</v>
      </c>
      <c r="AA94">
        <f>IF(P94=1,$O$3,IF(P94=2,$O$4,$O$5))</f>
        <v>0</v>
      </c>
    </row>
    <row r="95" spans="1:27">
      <c r="A95" t="s">
        <v>173</v>
      </c>
      <c r="E95" s="23" t="s">
        <v>170</v>
      </c>
    </row>
    <row r="96" spans="1:27">
      <c r="A96" t="s">
        <v>174</v>
      </c>
      <c r="E96" s="28" t="s">
        <v>183</v>
      </c>
    </row>
    <row r="97" spans="1:27">
      <c r="A97" t="s">
        <v>176</v>
      </c>
      <c r="E97" s="23" t="s">
        <v>170</v>
      </c>
    </row>
    <row r="98" spans="1:27">
      <c r="A98" t="s">
        <v>168</v>
      </c>
      <c r="B98">
        <v>26</v>
      </c>
      <c r="C98" s="22" t="s">
        <v>10289</v>
      </c>
      <c r="D98" t="s">
        <v>170</v>
      </c>
      <c r="E98" s="23" t="s">
        <v>10290</v>
      </c>
      <c r="F98" s="24" t="s">
        <v>415</v>
      </c>
      <c r="G98" s="25">
        <v>1</v>
      </c>
      <c r="H98" s="24">
        <v>0</v>
      </c>
      <c r="I98" s="26">
        <f>ROUND(G98*H98,P4)</f>
        <v>0</v>
      </c>
      <c r="L98" s="26">
        <v>0</v>
      </c>
      <c r="M98" s="20">
        <f>ROUND(G98*L98,P4)</f>
        <v>0</v>
      </c>
      <c r="N98" s="21" t="s">
        <v>170</v>
      </c>
      <c r="O98" s="27">
        <f>M98*AA98</f>
        <v>0</v>
      </c>
      <c r="P98">
        <v>3</v>
      </c>
      <c r="AA98">
        <f>IF(P98=1,$O$3,IF(P98=2,$O$4,$O$5))</f>
        <v>0</v>
      </c>
    </row>
    <row r="99" spans="1:27">
      <c r="A99" t="s">
        <v>173</v>
      </c>
      <c r="E99" s="23" t="s">
        <v>170</v>
      </c>
    </row>
    <row r="100" spans="1:27">
      <c r="A100" t="s">
        <v>174</v>
      </c>
      <c r="E100" s="28" t="s">
        <v>193</v>
      </c>
    </row>
    <row r="101" spans="1:27">
      <c r="A101" t="s">
        <v>176</v>
      </c>
      <c r="E101" s="23" t="s">
        <v>170</v>
      </c>
    </row>
    <row r="102" spans="1:27">
      <c r="A102" t="s">
        <v>168</v>
      </c>
      <c r="B102">
        <v>27</v>
      </c>
      <c r="C102" s="22" t="s">
        <v>10291</v>
      </c>
      <c r="D102" t="s">
        <v>170</v>
      </c>
      <c r="E102" s="23" t="s">
        <v>10292</v>
      </c>
      <c r="F102" s="24" t="s">
        <v>415</v>
      </c>
      <c r="G102" s="25">
        <v>1</v>
      </c>
      <c r="H102" s="24">
        <v>3.0000000000000001E-3</v>
      </c>
      <c r="I102" s="26">
        <f>ROUND(G102*H102,P4)</f>
        <v>0</v>
      </c>
      <c r="L102" s="26">
        <v>0</v>
      </c>
      <c r="M102" s="20">
        <f>ROUND(G102*L102,P4)</f>
        <v>0</v>
      </c>
      <c r="N102" s="21" t="s">
        <v>170</v>
      </c>
      <c r="O102" s="27">
        <f>M102*AA102</f>
        <v>0</v>
      </c>
      <c r="P102">
        <v>3</v>
      </c>
      <c r="AA102">
        <f>IF(P102=1,$O$3,IF(P102=2,$O$4,$O$5))</f>
        <v>0</v>
      </c>
    </row>
    <row r="103" spans="1:27">
      <c r="A103" t="s">
        <v>173</v>
      </c>
      <c r="E103" s="23" t="s">
        <v>170</v>
      </c>
    </row>
    <row r="104" spans="1:27">
      <c r="A104" t="s">
        <v>174</v>
      </c>
      <c r="E104" s="28" t="s">
        <v>183</v>
      </c>
    </row>
    <row r="105" spans="1:27">
      <c r="A105" t="s">
        <v>176</v>
      </c>
      <c r="E105" s="23" t="s">
        <v>170</v>
      </c>
    </row>
    <row r="106" spans="1:27">
      <c r="A106" t="s">
        <v>168</v>
      </c>
      <c r="B106">
        <v>28</v>
      </c>
      <c r="C106" s="22" t="s">
        <v>10293</v>
      </c>
      <c r="D106" t="s">
        <v>170</v>
      </c>
      <c r="E106" s="23" t="s">
        <v>10294</v>
      </c>
      <c r="F106" s="24" t="s">
        <v>415</v>
      </c>
      <c r="G106" s="25">
        <v>9</v>
      </c>
      <c r="H106" s="24">
        <v>0</v>
      </c>
      <c r="I106" s="26">
        <f>ROUND(G106*H106,P4)</f>
        <v>0</v>
      </c>
      <c r="L106" s="26">
        <v>0</v>
      </c>
      <c r="M106" s="20">
        <f>ROUND(G106*L106,P4)</f>
        <v>0</v>
      </c>
      <c r="N106" s="21" t="s">
        <v>170</v>
      </c>
      <c r="O106" s="27">
        <f>M106*AA106</f>
        <v>0</v>
      </c>
      <c r="P106">
        <v>3</v>
      </c>
      <c r="AA106">
        <f>IF(P106=1,$O$3,IF(P106=2,$O$4,$O$5))</f>
        <v>0</v>
      </c>
    </row>
    <row r="107" spans="1:27">
      <c r="A107" t="s">
        <v>173</v>
      </c>
      <c r="E107" s="23" t="s">
        <v>170</v>
      </c>
    </row>
    <row r="108" spans="1:27">
      <c r="A108" t="s">
        <v>174</v>
      </c>
      <c r="E108" s="28" t="s">
        <v>7661</v>
      </c>
    </row>
    <row r="109" spans="1:27">
      <c r="A109" t="s">
        <v>176</v>
      </c>
      <c r="E109" s="23" t="s">
        <v>170</v>
      </c>
    </row>
    <row r="110" spans="1:27">
      <c r="A110" t="s">
        <v>168</v>
      </c>
      <c r="B110">
        <v>29</v>
      </c>
      <c r="C110" s="22" t="s">
        <v>10295</v>
      </c>
      <c r="D110" t="s">
        <v>170</v>
      </c>
      <c r="E110" s="23" t="s">
        <v>10296</v>
      </c>
      <c r="F110" s="24" t="s">
        <v>415</v>
      </c>
      <c r="G110" s="25">
        <v>9</v>
      </c>
      <c r="H110" s="24">
        <v>0</v>
      </c>
      <c r="I110" s="26">
        <f>ROUND(G110*H110,P4)</f>
        <v>0</v>
      </c>
      <c r="L110" s="26">
        <v>0</v>
      </c>
      <c r="M110" s="20">
        <f>ROUND(G110*L110,P4)</f>
        <v>0</v>
      </c>
      <c r="N110" s="21" t="s">
        <v>170</v>
      </c>
      <c r="O110" s="27">
        <f>M110*AA110</f>
        <v>0</v>
      </c>
      <c r="P110">
        <v>3</v>
      </c>
      <c r="AA110">
        <f>IF(P110=1,$O$3,IF(P110=2,$O$4,$O$5))</f>
        <v>0</v>
      </c>
    </row>
    <row r="111" spans="1:27">
      <c r="A111" t="s">
        <v>173</v>
      </c>
      <c r="E111" s="23" t="s">
        <v>170</v>
      </c>
    </row>
    <row r="112" spans="1:27">
      <c r="A112" t="s">
        <v>174</v>
      </c>
      <c r="E112" s="28" t="s">
        <v>554</v>
      </c>
    </row>
    <row r="113" spans="1:27" ht="26.45">
      <c r="A113" t="s">
        <v>176</v>
      </c>
      <c r="E113" s="23" t="s">
        <v>10297</v>
      </c>
    </row>
    <row r="114" spans="1:27">
      <c r="A114" t="s">
        <v>165</v>
      </c>
      <c r="C114" s="18" t="s">
        <v>6792</v>
      </c>
      <c r="E114" s="19" t="s">
        <v>6793</v>
      </c>
      <c r="L114" s="20">
        <f>SUMIFS(L115:L150,A115:A150,"P")</f>
        <v>0</v>
      </c>
      <c r="M114" s="20">
        <f>SUMIFS(M115:M150,A115:A150,"P")</f>
        <v>0</v>
      </c>
      <c r="N114" s="21"/>
    </row>
    <row r="115" spans="1:27">
      <c r="A115" t="s">
        <v>168</v>
      </c>
      <c r="B115">
        <v>30</v>
      </c>
      <c r="C115" s="22" t="s">
        <v>10298</v>
      </c>
      <c r="D115" t="s">
        <v>170</v>
      </c>
      <c r="E115" s="23" t="s">
        <v>10299</v>
      </c>
      <c r="F115" s="24" t="s">
        <v>415</v>
      </c>
      <c r="G115" s="25">
        <v>1</v>
      </c>
      <c r="H115" s="24">
        <v>0</v>
      </c>
      <c r="I115" s="26">
        <f>ROUND(G115*H115,P4)</f>
        <v>0</v>
      </c>
      <c r="L115" s="26">
        <v>0</v>
      </c>
      <c r="M115" s="20">
        <f>ROUND(G115*L115,P4)</f>
        <v>0</v>
      </c>
      <c r="N115" s="21" t="s">
        <v>170</v>
      </c>
      <c r="O115" s="27">
        <f>M115*AA115</f>
        <v>0</v>
      </c>
      <c r="P115">
        <v>3</v>
      </c>
      <c r="AA115">
        <f>IF(P115=1,$O$3,IF(P115=2,$O$4,$O$5))</f>
        <v>0</v>
      </c>
    </row>
    <row r="116" spans="1:27">
      <c r="A116" t="s">
        <v>173</v>
      </c>
      <c r="E116" s="23" t="s">
        <v>170</v>
      </c>
    </row>
    <row r="117" spans="1:27">
      <c r="A117" t="s">
        <v>174</v>
      </c>
      <c r="E117" s="28" t="s">
        <v>183</v>
      </c>
    </row>
    <row r="118" spans="1:27" ht="79.150000000000006">
      <c r="A118" t="s">
        <v>176</v>
      </c>
      <c r="E118" s="23" t="s">
        <v>10300</v>
      </c>
    </row>
    <row r="119" spans="1:27">
      <c r="A119" t="s">
        <v>168</v>
      </c>
      <c r="B119">
        <v>31</v>
      </c>
      <c r="C119" s="22" t="s">
        <v>10301</v>
      </c>
      <c r="D119" t="s">
        <v>170</v>
      </c>
      <c r="E119" s="23" t="s">
        <v>10302</v>
      </c>
      <c r="F119" s="24" t="s">
        <v>415</v>
      </c>
      <c r="G119" s="25">
        <v>1</v>
      </c>
      <c r="H119" s="24">
        <v>0</v>
      </c>
      <c r="I119" s="26">
        <f>ROUND(G119*H119,P4)</f>
        <v>0</v>
      </c>
      <c r="L119" s="26">
        <v>0</v>
      </c>
      <c r="M119" s="20">
        <f>ROUND(G119*L119,P4)</f>
        <v>0</v>
      </c>
      <c r="N119" s="21" t="s">
        <v>170</v>
      </c>
      <c r="O119" s="27">
        <f>M119*AA119</f>
        <v>0</v>
      </c>
      <c r="P119">
        <v>3</v>
      </c>
      <c r="AA119">
        <f>IF(P119=1,$O$3,IF(P119=2,$O$4,$O$5))</f>
        <v>0</v>
      </c>
    </row>
    <row r="120" spans="1:27">
      <c r="A120" t="s">
        <v>173</v>
      </c>
      <c r="E120" s="23" t="s">
        <v>170</v>
      </c>
    </row>
    <row r="121" spans="1:27">
      <c r="A121" t="s">
        <v>174</v>
      </c>
      <c r="E121" s="28" t="s">
        <v>183</v>
      </c>
    </row>
    <row r="122" spans="1:27" ht="79.150000000000006">
      <c r="A122" t="s">
        <v>176</v>
      </c>
      <c r="E122" s="23" t="s">
        <v>10300</v>
      </c>
    </row>
    <row r="123" spans="1:27">
      <c r="A123" t="s">
        <v>168</v>
      </c>
      <c r="B123">
        <v>32</v>
      </c>
      <c r="C123" s="22" t="s">
        <v>10303</v>
      </c>
      <c r="D123" t="s">
        <v>170</v>
      </c>
      <c r="E123" s="23" t="s">
        <v>10304</v>
      </c>
      <c r="F123" s="24" t="s">
        <v>415</v>
      </c>
      <c r="G123" s="25">
        <v>1</v>
      </c>
      <c r="H123" s="24">
        <v>0</v>
      </c>
      <c r="I123" s="26">
        <f>ROUND(G123*H123,P4)</f>
        <v>0</v>
      </c>
      <c r="L123" s="26">
        <v>0</v>
      </c>
      <c r="M123" s="20">
        <f>ROUND(G123*L123,P4)</f>
        <v>0</v>
      </c>
      <c r="N123" s="21" t="s">
        <v>170</v>
      </c>
      <c r="O123" s="27">
        <f>M123*AA123</f>
        <v>0</v>
      </c>
      <c r="P123">
        <v>3</v>
      </c>
      <c r="AA123">
        <f>IF(P123=1,$O$3,IF(P123=2,$O$4,$O$5))</f>
        <v>0</v>
      </c>
    </row>
    <row r="124" spans="1:27">
      <c r="A124" t="s">
        <v>173</v>
      </c>
      <c r="E124" s="23" t="s">
        <v>170</v>
      </c>
    </row>
    <row r="125" spans="1:27">
      <c r="A125" t="s">
        <v>174</v>
      </c>
      <c r="E125" s="28" t="s">
        <v>183</v>
      </c>
    </row>
    <row r="126" spans="1:27" ht="92.45">
      <c r="A126" t="s">
        <v>176</v>
      </c>
      <c r="E126" s="23" t="s">
        <v>10305</v>
      </c>
    </row>
    <row r="127" spans="1:27">
      <c r="A127" t="s">
        <v>168</v>
      </c>
      <c r="B127">
        <v>33</v>
      </c>
      <c r="C127" s="22" t="s">
        <v>10306</v>
      </c>
      <c r="D127" t="s">
        <v>170</v>
      </c>
      <c r="E127" s="23" t="s">
        <v>10307</v>
      </c>
      <c r="F127" s="24" t="s">
        <v>415</v>
      </c>
      <c r="G127" s="25">
        <v>1</v>
      </c>
      <c r="H127" s="24">
        <v>0</v>
      </c>
      <c r="I127" s="26">
        <f>ROUND(G127*H127,P4)</f>
        <v>0</v>
      </c>
      <c r="L127" s="26">
        <v>0</v>
      </c>
      <c r="M127" s="20">
        <f>ROUND(G127*L127,P4)</f>
        <v>0</v>
      </c>
      <c r="N127" s="21" t="s">
        <v>170</v>
      </c>
      <c r="O127" s="27">
        <f>M127*AA127</f>
        <v>0</v>
      </c>
      <c r="P127">
        <v>3</v>
      </c>
      <c r="AA127">
        <f>IF(P127=1,$O$3,IF(P127=2,$O$4,$O$5))</f>
        <v>0</v>
      </c>
    </row>
    <row r="128" spans="1:27">
      <c r="A128" t="s">
        <v>173</v>
      </c>
      <c r="E128" s="23" t="s">
        <v>170</v>
      </c>
    </row>
    <row r="129" spans="1:27">
      <c r="A129" t="s">
        <v>174</v>
      </c>
      <c r="E129" s="28" t="s">
        <v>183</v>
      </c>
    </row>
    <row r="130" spans="1:27" ht="79.150000000000006">
      <c r="A130" t="s">
        <v>176</v>
      </c>
      <c r="E130" s="23" t="s">
        <v>10300</v>
      </c>
    </row>
    <row r="131" spans="1:27">
      <c r="A131" t="s">
        <v>168</v>
      </c>
      <c r="B131">
        <v>34</v>
      </c>
      <c r="C131" s="22" t="s">
        <v>10308</v>
      </c>
      <c r="D131" t="s">
        <v>170</v>
      </c>
      <c r="E131" s="23" t="s">
        <v>10309</v>
      </c>
      <c r="F131" s="24" t="s">
        <v>415</v>
      </c>
      <c r="G131" s="25">
        <v>1</v>
      </c>
      <c r="H131" s="24">
        <v>0</v>
      </c>
      <c r="I131" s="26">
        <f>ROUND(G131*H131,P4)</f>
        <v>0</v>
      </c>
      <c r="L131" s="26">
        <v>0</v>
      </c>
      <c r="M131" s="20">
        <f>ROUND(G131*L131,P4)</f>
        <v>0</v>
      </c>
      <c r="N131" s="21" t="s">
        <v>170</v>
      </c>
      <c r="O131" s="27">
        <f>M131*AA131</f>
        <v>0</v>
      </c>
      <c r="P131">
        <v>3</v>
      </c>
      <c r="AA131">
        <f>IF(P131=1,$O$3,IF(P131=2,$O$4,$O$5))</f>
        <v>0</v>
      </c>
    </row>
    <row r="132" spans="1:27">
      <c r="A132" t="s">
        <v>173</v>
      </c>
      <c r="E132" s="23" t="s">
        <v>170</v>
      </c>
    </row>
    <row r="133" spans="1:27">
      <c r="A133" t="s">
        <v>174</v>
      </c>
      <c r="E133" s="28" t="s">
        <v>183</v>
      </c>
    </row>
    <row r="134" spans="1:27" ht="92.45">
      <c r="A134" t="s">
        <v>176</v>
      </c>
      <c r="E134" s="23" t="s">
        <v>10310</v>
      </c>
    </row>
    <row r="135" spans="1:27">
      <c r="A135" t="s">
        <v>168</v>
      </c>
      <c r="B135">
        <v>35</v>
      </c>
      <c r="C135" s="22" t="s">
        <v>10311</v>
      </c>
      <c r="D135" t="s">
        <v>170</v>
      </c>
      <c r="E135" s="23" t="s">
        <v>10312</v>
      </c>
      <c r="F135" s="24" t="s">
        <v>415</v>
      </c>
      <c r="G135" s="25">
        <v>1</v>
      </c>
      <c r="H135" s="24">
        <v>0</v>
      </c>
      <c r="I135" s="26">
        <f>ROUND(G135*H135,P4)</f>
        <v>0</v>
      </c>
      <c r="L135" s="26">
        <v>0</v>
      </c>
      <c r="M135" s="20">
        <f>ROUND(G135*L135,P4)</f>
        <v>0</v>
      </c>
      <c r="N135" s="21" t="s">
        <v>170</v>
      </c>
      <c r="O135" s="27">
        <f>M135*AA135</f>
        <v>0</v>
      </c>
      <c r="P135">
        <v>3</v>
      </c>
      <c r="AA135">
        <f>IF(P135=1,$O$3,IF(P135=2,$O$4,$O$5))</f>
        <v>0</v>
      </c>
    </row>
    <row r="136" spans="1:27">
      <c r="A136" t="s">
        <v>173</v>
      </c>
      <c r="E136" s="23" t="s">
        <v>170</v>
      </c>
    </row>
    <row r="137" spans="1:27">
      <c r="A137" t="s">
        <v>174</v>
      </c>
      <c r="E137" s="28" t="s">
        <v>183</v>
      </c>
    </row>
    <row r="138" spans="1:27" ht="92.45">
      <c r="A138" t="s">
        <v>176</v>
      </c>
      <c r="E138" s="23" t="s">
        <v>10313</v>
      </c>
    </row>
    <row r="139" spans="1:27">
      <c r="A139" t="s">
        <v>168</v>
      </c>
      <c r="B139">
        <v>36</v>
      </c>
      <c r="C139" s="22" t="s">
        <v>10314</v>
      </c>
      <c r="D139" t="s">
        <v>170</v>
      </c>
      <c r="E139" s="23" t="s">
        <v>10315</v>
      </c>
      <c r="F139" s="24" t="s">
        <v>415</v>
      </c>
      <c r="G139" s="25">
        <v>1</v>
      </c>
      <c r="H139" s="24">
        <v>0</v>
      </c>
      <c r="I139" s="26">
        <f>ROUND(G139*H139,P4)</f>
        <v>0</v>
      </c>
      <c r="L139" s="26">
        <v>0</v>
      </c>
      <c r="M139" s="20">
        <f>ROUND(G139*L139,P4)</f>
        <v>0</v>
      </c>
      <c r="N139" s="21" t="s">
        <v>170</v>
      </c>
      <c r="O139" s="27">
        <f>M139*AA139</f>
        <v>0</v>
      </c>
      <c r="P139">
        <v>3</v>
      </c>
      <c r="AA139">
        <f>IF(P139=1,$O$3,IF(P139=2,$O$4,$O$5))</f>
        <v>0</v>
      </c>
    </row>
    <row r="140" spans="1:27">
      <c r="A140" t="s">
        <v>173</v>
      </c>
      <c r="E140" s="23" t="s">
        <v>170</v>
      </c>
    </row>
    <row r="141" spans="1:27">
      <c r="A141" t="s">
        <v>174</v>
      </c>
      <c r="E141" s="28" t="s">
        <v>183</v>
      </c>
    </row>
    <row r="142" spans="1:27" ht="92.45">
      <c r="A142" t="s">
        <v>176</v>
      </c>
      <c r="E142" s="23" t="s">
        <v>10316</v>
      </c>
    </row>
    <row r="143" spans="1:27">
      <c r="A143" t="s">
        <v>168</v>
      </c>
      <c r="B143">
        <v>37</v>
      </c>
      <c r="C143" s="22" t="s">
        <v>10317</v>
      </c>
      <c r="D143" t="s">
        <v>170</v>
      </c>
      <c r="E143" s="23" t="s">
        <v>10318</v>
      </c>
      <c r="F143" s="24" t="s">
        <v>415</v>
      </c>
      <c r="G143" s="25">
        <v>1</v>
      </c>
      <c r="H143" s="24">
        <v>0</v>
      </c>
      <c r="I143" s="26">
        <f>ROUND(G143*H143,P4)</f>
        <v>0</v>
      </c>
      <c r="L143" s="26">
        <v>0</v>
      </c>
      <c r="M143" s="20">
        <f>ROUND(G143*L143,P4)</f>
        <v>0</v>
      </c>
      <c r="N143" s="21" t="s">
        <v>170</v>
      </c>
      <c r="O143" s="27">
        <f>M143*AA143</f>
        <v>0</v>
      </c>
      <c r="P143">
        <v>3</v>
      </c>
      <c r="AA143">
        <f>IF(P143=1,$O$3,IF(P143=2,$O$4,$O$5))</f>
        <v>0</v>
      </c>
    </row>
    <row r="144" spans="1:27">
      <c r="A144" t="s">
        <v>173</v>
      </c>
      <c r="E144" s="23" t="s">
        <v>170</v>
      </c>
    </row>
    <row r="145" spans="1:27">
      <c r="A145" t="s">
        <v>174</v>
      </c>
      <c r="E145" s="28" t="s">
        <v>183</v>
      </c>
    </row>
    <row r="146" spans="1:27" ht="92.45">
      <c r="A146" t="s">
        <v>176</v>
      </c>
      <c r="E146" s="23" t="s">
        <v>10316</v>
      </c>
    </row>
    <row r="147" spans="1:27">
      <c r="A147" t="s">
        <v>168</v>
      </c>
      <c r="B147">
        <v>38</v>
      </c>
      <c r="C147" s="22" t="s">
        <v>10319</v>
      </c>
      <c r="D147" t="s">
        <v>170</v>
      </c>
      <c r="E147" s="23" t="s">
        <v>10320</v>
      </c>
      <c r="F147" s="24" t="s">
        <v>415</v>
      </c>
      <c r="G147" s="25">
        <v>1</v>
      </c>
      <c r="H147" s="24">
        <v>0</v>
      </c>
      <c r="I147" s="26">
        <f>ROUND(G147*H147,P4)</f>
        <v>0</v>
      </c>
      <c r="L147" s="26">
        <v>0</v>
      </c>
      <c r="M147" s="20">
        <f>ROUND(G147*L147,P4)</f>
        <v>0</v>
      </c>
      <c r="N147" s="21" t="s">
        <v>170</v>
      </c>
      <c r="O147" s="27">
        <f>M147*AA147</f>
        <v>0</v>
      </c>
      <c r="P147">
        <v>3</v>
      </c>
      <c r="AA147">
        <f>IF(P147=1,$O$3,IF(P147=2,$O$4,$O$5))</f>
        <v>0</v>
      </c>
    </row>
    <row r="148" spans="1:27">
      <c r="A148" t="s">
        <v>173</v>
      </c>
      <c r="E148" s="23" t="s">
        <v>170</v>
      </c>
    </row>
    <row r="149" spans="1:27">
      <c r="A149" t="s">
        <v>174</v>
      </c>
      <c r="E149" s="28" t="s">
        <v>183</v>
      </c>
    </row>
    <row r="150" spans="1:27" ht="79.150000000000006">
      <c r="A150" t="s">
        <v>176</v>
      </c>
      <c r="E150" s="23" t="s">
        <v>10321</v>
      </c>
    </row>
    <row r="151" spans="1:27">
      <c r="A151" t="s">
        <v>165</v>
      </c>
      <c r="C151" s="18" t="s">
        <v>8481</v>
      </c>
      <c r="E151" s="19" t="s">
        <v>8482</v>
      </c>
      <c r="L151" s="20">
        <f>SUMIFS(L152:L159,A152:A159,"P")</f>
        <v>0</v>
      </c>
      <c r="M151" s="20">
        <f>SUMIFS(M152:M159,A152:A159,"P")</f>
        <v>0</v>
      </c>
      <c r="N151" s="21"/>
    </row>
    <row r="152" spans="1:27">
      <c r="A152" t="s">
        <v>168</v>
      </c>
      <c r="B152">
        <v>39</v>
      </c>
      <c r="C152" s="22" t="s">
        <v>10322</v>
      </c>
      <c r="D152" t="s">
        <v>170</v>
      </c>
      <c r="E152" s="23" t="s">
        <v>10323</v>
      </c>
      <c r="F152" s="24" t="s">
        <v>738</v>
      </c>
      <c r="G152" s="25">
        <v>9.6</v>
      </c>
      <c r="H152" s="24">
        <v>1.42E-3</v>
      </c>
      <c r="I152" s="26">
        <f>ROUND(G152*H152,P4)</f>
        <v>0</v>
      </c>
      <c r="L152" s="26">
        <v>0</v>
      </c>
      <c r="M152" s="20">
        <f>ROUND(G152*L152,P4)</f>
        <v>0</v>
      </c>
      <c r="N152" s="21" t="s">
        <v>348</v>
      </c>
      <c r="O152" s="27">
        <f>M152*AA152</f>
        <v>0</v>
      </c>
      <c r="P152">
        <v>3</v>
      </c>
      <c r="AA152">
        <f>IF(P152=1,$O$3,IF(P152=2,$O$4,$O$5))</f>
        <v>0</v>
      </c>
    </row>
    <row r="153" spans="1:27" ht="52.9">
      <c r="A153" t="s">
        <v>173</v>
      </c>
      <c r="E153" s="23" t="s">
        <v>10324</v>
      </c>
    </row>
    <row r="154" spans="1:27">
      <c r="A154" t="s">
        <v>174</v>
      </c>
      <c r="E154" s="28" t="s">
        <v>10325</v>
      </c>
    </row>
    <row r="155" spans="1:27">
      <c r="A155" t="s">
        <v>176</v>
      </c>
      <c r="E155" s="23" t="s">
        <v>170</v>
      </c>
    </row>
    <row r="156" spans="1:27">
      <c r="A156" t="s">
        <v>168</v>
      </c>
      <c r="B156">
        <v>40</v>
      </c>
      <c r="C156" s="22" t="s">
        <v>10326</v>
      </c>
      <c r="D156" t="s">
        <v>170</v>
      </c>
      <c r="E156" s="23" t="s">
        <v>10327</v>
      </c>
      <c r="F156" s="24" t="s">
        <v>738</v>
      </c>
      <c r="G156" s="25">
        <v>9.6</v>
      </c>
      <c r="H156" s="24">
        <v>7.4999999999999997E-3</v>
      </c>
      <c r="I156" s="26">
        <f>ROUND(G156*H156,P4)</f>
        <v>0</v>
      </c>
      <c r="L156" s="26">
        <v>0</v>
      </c>
      <c r="M156" s="20">
        <f>ROUND(G156*L156,P4)</f>
        <v>0</v>
      </c>
      <c r="N156" s="21" t="s">
        <v>170</v>
      </c>
      <c r="O156" s="27">
        <f>M156*AA156</f>
        <v>0</v>
      </c>
      <c r="P156">
        <v>3</v>
      </c>
      <c r="AA156">
        <f>IF(P156=1,$O$3,IF(P156=2,$O$4,$O$5))</f>
        <v>0</v>
      </c>
    </row>
    <row r="157" spans="1:27">
      <c r="A157" t="s">
        <v>173</v>
      </c>
      <c r="E157" s="23" t="s">
        <v>170</v>
      </c>
    </row>
    <row r="158" spans="1:27">
      <c r="A158" t="s">
        <v>174</v>
      </c>
      <c r="E158" s="28" t="s">
        <v>10328</v>
      </c>
    </row>
    <row r="159" spans="1:27">
      <c r="A159" t="s">
        <v>176</v>
      </c>
      <c r="E159" s="23" t="s">
        <v>170</v>
      </c>
    </row>
    <row r="160" spans="1:27">
      <c r="A160" t="s">
        <v>165</v>
      </c>
      <c r="C160" s="18" t="s">
        <v>2600</v>
      </c>
      <c r="E160" s="19" t="s">
        <v>2601</v>
      </c>
      <c r="L160" s="20">
        <f>SUMIFS(L161:L172,A161:A172,"P")</f>
        <v>0</v>
      </c>
      <c r="M160" s="20">
        <f>SUMIFS(M161:M172,A161:A172,"P")</f>
        <v>0</v>
      </c>
      <c r="N160" s="21"/>
    </row>
    <row r="161" spans="1:27">
      <c r="A161" t="s">
        <v>168</v>
      </c>
      <c r="B161">
        <v>1</v>
      </c>
      <c r="C161" s="22" t="s">
        <v>10329</v>
      </c>
      <c r="D161" t="s">
        <v>170</v>
      </c>
      <c r="E161" s="23" t="s">
        <v>10330</v>
      </c>
      <c r="F161" s="24" t="s">
        <v>415</v>
      </c>
      <c r="G161" s="25">
        <v>70</v>
      </c>
      <c r="H161" s="24">
        <v>1.1E-4</v>
      </c>
      <c r="I161" s="26">
        <f>ROUND(G161*H161,P4)</f>
        <v>0</v>
      </c>
      <c r="L161" s="26">
        <v>0</v>
      </c>
      <c r="M161" s="20">
        <f>ROUND(G161*L161,P4)</f>
        <v>0</v>
      </c>
      <c r="N161" s="21" t="s">
        <v>348</v>
      </c>
      <c r="O161" s="27">
        <f>M161*AA161</f>
        <v>0</v>
      </c>
      <c r="P161">
        <v>3</v>
      </c>
      <c r="AA161">
        <f>IF(P161=1,$O$3,IF(P161=2,$O$4,$O$5))</f>
        <v>0</v>
      </c>
    </row>
    <row r="162" spans="1:27" ht="39.6">
      <c r="A162" t="s">
        <v>173</v>
      </c>
      <c r="E162" s="23" t="s">
        <v>10331</v>
      </c>
    </row>
    <row r="163" spans="1:27">
      <c r="A163" t="s">
        <v>174</v>
      </c>
      <c r="E163" s="28" t="s">
        <v>475</v>
      </c>
    </row>
    <row r="164" spans="1:27">
      <c r="A164" t="s">
        <v>176</v>
      </c>
      <c r="E164" s="23" t="s">
        <v>170</v>
      </c>
    </row>
    <row r="165" spans="1:27">
      <c r="A165" t="s">
        <v>168</v>
      </c>
      <c r="B165">
        <v>2</v>
      </c>
      <c r="C165" s="22" t="s">
        <v>10332</v>
      </c>
      <c r="D165" t="s">
        <v>170</v>
      </c>
      <c r="E165" s="23" t="s">
        <v>10333</v>
      </c>
      <c r="F165" s="24" t="s">
        <v>415</v>
      </c>
      <c r="G165" s="25">
        <v>68</v>
      </c>
      <c r="H165" s="24">
        <v>1.2E-2</v>
      </c>
      <c r="I165" s="26">
        <f>ROUND(G165*H165,P4)</f>
        <v>0</v>
      </c>
      <c r="L165" s="26">
        <v>0</v>
      </c>
      <c r="M165" s="20">
        <f>ROUND(G165*L165,P4)</f>
        <v>0</v>
      </c>
      <c r="N165" s="21" t="s">
        <v>348</v>
      </c>
      <c r="O165" s="27">
        <f>M165*AA165</f>
        <v>0</v>
      </c>
      <c r="P165">
        <v>3</v>
      </c>
      <c r="AA165">
        <f>IF(P165=1,$O$3,IF(P165=2,$O$4,$O$5))</f>
        <v>0</v>
      </c>
    </row>
    <row r="166" spans="1:27">
      <c r="A166" t="s">
        <v>173</v>
      </c>
      <c r="E166" s="23" t="s">
        <v>170</v>
      </c>
    </row>
    <row r="167" spans="1:27">
      <c r="A167" t="s">
        <v>174</v>
      </c>
      <c r="E167" s="28" t="s">
        <v>7148</v>
      </c>
    </row>
    <row r="168" spans="1:27">
      <c r="A168" t="s">
        <v>176</v>
      </c>
      <c r="E168" s="23" t="s">
        <v>170</v>
      </c>
    </row>
    <row r="169" spans="1:27">
      <c r="A169" t="s">
        <v>168</v>
      </c>
      <c r="B169">
        <v>3</v>
      </c>
      <c r="C169" s="22" t="s">
        <v>10334</v>
      </c>
      <c r="D169" t="s">
        <v>170</v>
      </c>
      <c r="E169" s="23" t="s">
        <v>10335</v>
      </c>
      <c r="F169" s="24" t="s">
        <v>415</v>
      </c>
      <c r="G169" s="25">
        <v>2</v>
      </c>
      <c r="H169" s="24">
        <v>8.9999999999999993E-3</v>
      </c>
      <c r="I169" s="26">
        <f>ROUND(G169*H169,P4)</f>
        <v>0</v>
      </c>
      <c r="L169" s="26">
        <v>0</v>
      </c>
      <c r="M169" s="20">
        <f>ROUND(G169*L169,P4)</f>
        <v>0</v>
      </c>
      <c r="N169" s="21" t="s">
        <v>348</v>
      </c>
      <c r="O169" s="27">
        <f>M169*AA169</f>
        <v>0</v>
      </c>
      <c r="P169">
        <v>3</v>
      </c>
      <c r="AA169">
        <f>IF(P169=1,$O$3,IF(P169=2,$O$4,$O$5))</f>
        <v>0</v>
      </c>
    </row>
    <row r="170" spans="1:27">
      <c r="A170" t="s">
        <v>173</v>
      </c>
      <c r="E170" s="23" t="s">
        <v>170</v>
      </c>
    </row>
    <row r="171" spans="1:27">
      <c r="A171" t="s">
        <v>174</v>
      </c>
      <c r="E171" s="28" t="s">
        <v>3092</v>
      </c>
    </row>
    <row r="172" spans="1:27">
      <c r="A172" t="s">
        <v>176</v>
      </c>
      <c r="E172" s="23" t="s">
        <v>170</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 right="0" top="0" bottom="0" header="0" footer="0"/>
  <pageSetup fitToHeight="0"/>
  <drawing r:id="rId1"/>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pageSetUpPr fitToPage="1"/>
  </sheetPr>
  <dimension ref="A1:AA146"/>
  <sheetViews>
    <sheetView workbookViewId="0"/>
  </sheetViews>
  <sheetFormatPr defaultRowHeight="13.15"/>
  <cols>
    <col min="1" max="1" width="8.85546875" hidden="1"/>
    <col min="2" max="2" width="11.5703125" customWidth="1"/>
    <col min="3" max="3" width="14.28515625" customWidth="1"/>
    <col min="5" max="5" width="71.28515625" customWidth="1"/>
    <col min="6" max="6" width="11.5703125" customWidth="1"/>
    <col min="7" max="9" width="16.28515625" customWidth="1"/>
    <col min="10" max="11" width="8.85546875" hidden="1"/>
    <col min="12" max="14" width="16.28515625" customWidth="1"/>
    <col min="15" max="17" width="8.85546875" hidden="1"/>
    <col min="19" max="19" width="31" customWidth="1"/>
    <col min="27" max="27" width="8.85546875" hidden="1"/>
  </cols>
  <sheetData>
    <row r="1" spans="1:27" ht="36.950000000000003" customHeight="1">
      <c r="A1" s="13" t="s">
        <v>143</v>
      </c>
      <c r="B1" s="1"/>
      <c r="C1" s="29"/>
      <c r="D1" s="1"/>
      <c r="E1" s="1"/>
      <c r="F1" s="1"/>
      <c r="G1" s="1"/>
      <c r="H1" s="1"/>
      <c r="I1" s="1"/>
      <c r="J1" s="1"/>
      <c r="K1" s="1"/>
      <c r="L1" s="1"/>
      <c r="M1" s="1"/>
      <c r="N1" s="1"/>
      <c r="P1">
        <v>3</v>
      </c>
    </row>
    <row r="2" spans="1:27" ht="19.899999999999999" customHeight="1">
      <c r="A2" s="13"/>
      <c r="B2" s="1"/>
      <c r="C2" s="29"/>
      <c r="D2" s="1"/>
      <c r="E2" s="1"/>
      <c r="F2" s="1"/>
      <c r="G2" s="1"/>
      <c r="H2" s="1"/>
      <c r="I2" s="1"/>
      <c r="J2" s="1"/>
      <c r="K2" s="1"/>
      <c r="L2" s="1"/>
      <c r="M2" s="1"/>
      <c r="N2" s="1"/>
    </row>
    <row r="3" spans="1:27" ht="33.950000000000003" customHeight="1">
      <c r="A3" s="13" t="s">
        <v>144</v>
      </c>
      <c r="B3" s="14" t="s">
        <v>145</v>
      </c>
      <c r="C3" s="33" t="s">
        <v>1</v>
      </c>
      <c r="D3" s="29"/>
      <c r="E3" s="34" t="s">
        <v>2</v>
      </c>
      <c r="F3" s="29"/>
      <c r="G3" s="29"/>
      <c r="H3" s="29"/>
      <c r="L3" s="15" t="s">
        <v>136</v>
      </c>
      <c r="M3" s="16">
        <f>Rekapitulace!C75</f>
        <v>0</v>
      </c>
      <c r="N3" s="3" t="s">
        <v>3</v>
      </c>
      <c r="O3">
        <v>0</v>
      </c>
      <c r="P3">
        <v>2</v>
      </c>
    </row>
    <row r="4" spans="1:27" ht="33.950000000000003" customHeight="1">
      <c r="A4" s="13" t="s">
        <v>146</v>
      </c>
      <c r="B4" s="14" t="s">
        <v>147</v>
      </c>
      <c r="C4" s="33" t="s">
        <v>136</v>
      </c>
      <c r="D4" s="29"/>
      <c r="E4" s="34" t="s">
        <v>137</v>
      </c>
      <c r="F4" s="29"/>
      <c r="G4" s="29"/>
      <c r="H4" s="29"/>
      <c r="O4">
        <v>0.12</v>
      </c>
      <c r="P4">
        <v>2</v>
      </c>
    </row>
    <row r="5" spans="1:27">
      <c r="A5" s="35" t="s">
        <v>148</v>
      </c>
      <c r="B5" s="35" t="s">
        <v>149</v>
      </c>
      <c r="C5" s="35" t="s">
        <v>150</v>
      </c>
      <c r="D5" s="35" t="s">
        <v>151</v>
      </c>
      <c r="E5" s="35" t="s">
        <v>152</v>
      </c>
      <c r="F5" s="35" t="s">
        <v>153</v>
      </c>
      <c r="G5" s="35" t="s">
        <v>154</v>
      </c>
      <c r="H5" s="35" t="s">
        <v>155</v>
      </c>
      <c r="I5" s="35" t="s">
        <v>156</v>
      </c>
      <c r="J5" s="17"/>
      <c r="K5" s="17"/>
      <c r="L5" s="35" t="s">
        <v>157</v>
      </c>
      <c r="M5" s="36"/>
      <c r="N5" s="35" t="s">
        <v>158</v>
      </c>
      <c r="O5">
        <v>0.21</v>
      </c>
    </row>
    <row r="6" spans="1:27">
      <c r="A6" s="35"/>
      <c r="B6" s="35"/>
      <c r="C6" s="35"/>
      <c r="D6" s="35"/>
      <c r="E6" s="35"/>
      <c r="F6" s="35"/>
      <c r="G6" s="35"/>
      <c r="H6" s="35"/>
      <c r="I6" s="35"/>
      <c r="J6" s="35" t="s">
        <v>159</v>
      </c>
      <c r="K6" s="36"/>
      <c r="L6" s="36"/>
      <c r="M6" s="36"/>
      <c r="N6" s="35"/>
    </row>
    <row r="7" spans="1:27" ht="26.45">
      <c r="A7" s="35"/>
      <c r="B7" s="35"/>
      <c r="C7" s="35"/>
      <c r="D7" s="35"/>
      <c r="E7" s="35"/>
      <c r="F7" s="35"/>
      <c r="G7" s="35"/>
      <c r="H7" s="35"/>
      <c r="I7" s="35"/>
      <c r="J7" s="6" t="s">
        <v>160</v>
      </c>
      <c r="K7" s="6" t="s">
        <v>161</v>
      </c>
      <c r="L7" s="6" t="s">
        <v>160</v>
      </c>
      <c r="M7" s="6" t="s">
        <v>161</v>
      </c>
      <c r="N7" s="35"/>
      <c r="S7" t="s">
        <v>162</v>
      </c>
      <c r="T7">
        <f>COUNTIFS(L8:L147,"=0",A8:A147,"P")+COUNTIFS(L8:L147,"",A8:A147,"P")+SUM(Q8:Q147)</f>
        <v>0</v>
      </c>
    </row>
    <row r="8" spans="1:27">
      <c r="A8" t="s">
        <v>163</v>
      </c>
      <c r="C8" s="18" t="s">
        <v>10336</v>
      </c>
      <c r="E8" s="19" t="s">
        <v>139</v>
      </c>
      <c r="L8" s="20">
        <f>L9+L22+L83+L124+L129+L142</f>
        <v>0</v>
      </c>
      <c r="M8" s="20">
        <f>M9+M22+M83+M124+M129+M142</f>
        <v>0</v>
      </c>
      <c r="N8" s="21"/>
    </row>
    <row r="9" spans="1:27">
      <c r="A9" t="s">
        <v>165</v>
      </c>
      <c r="C9" s="18" t="s">
        <v>2163</v>
      </c>
      <c r="E9" s="19" t="s">
        <v>2829</v>
      </c>
      <c r="L9" s="20">
        <f>SUMIFS(L10:L21,A10:A21,"P")</f>
        <v>0</v>
      </c>
      <c r="M9" s="20">
        <f>SUMIFS(M10:M21,A10:A21,"P")</f>
        <v>0</v>
      </c>
      <c r="N9" s="21"/>
    </row>
    <row r="10" spans="1:27" ht="26.45">
      <c r="A10" t="s">
        <v>168</v>
      </c>
      <c r="B10">
        <v>1</v>
      </c>
      <c r="C10" s="22" t="s">
        <v>10337</v>
      </c>
      <c r="D10" t="s">
        <v>170</v>
      </c>
      <c r="E10" s="23" t="s">
        <v>10338</v>
      </c>
      <c r="F10" s="24" t="s">
        <v>738</v>
      </c>
      <c r="G10" s="25">
        <v>2690.58</v>
      </c>
      <c r="H10" s="24">
        <v>5.7099999999999998E-3</v>
      </c>
      <c r="I10" s="26">
        <f>ROUND(G10*H10,P4)</f>
        <v>0</v>
      </c>
      <c r="L10" s="26">
        <v>0</v>
      </c>
      <c r="M10" s="20">
        <f>ROUND(G10*L10,P4)</f>
        <v>0</v>
      </c>
      <c r="N10" s="21" t="s">
        <v>348</v>
      </c>
      <c r="O10" s="27">
        <f>M10*AA10</f>
        <v>0</v>
      </c>
      <c r="P10">
        <v>3</v>
      </c>
      <c r="AA10">
        <f>IF(P10=1,$O$3,IF(P10=2,$O$4,$O$5))</f>
        <v>0</v>
      </c>
    </row>
    <row r="11" spans="1:27" ht="52.9">
      <c r="A11" t="s">
        <v>173</v>
      </c>
      <c r="E11" s="23" t="s">
        <v>10339</v>
      </c>
    </row>
    <row r="12" spans="1:27">
      <c r="A12" t="s">
        <v>174</v>
      </c>
      <c r="E12" s="28" t="s">
        <v>10340</v>
      </c>
    </row>
    <row r="13" spans="1:27">
      <c r="A13" t="s">
        <v>176</v>
      </c>
      <c r="E13" s="23" t="s">
        <v>170</v>
      </c>
    </row>
    <row r="14" spans="1:27" ht="26.45">
      <c r="A14" t="s">
        <v>168</v>
      </c>
      <c r="B14">
        <v>2</v>
      </c>
      <c r="C14" s="22" t="s">
        <v>10341</v>
      </c>
      <c r="D14" t="s">
        <v>170</v>
      </c>
      <c r="E14" s="23" t="s">
        <v>10342</v>
      </c>
      <c r="F14" s="24" t="s">
        <v>738</v>
      </c>
      <c r="G14" s="25">
        <v>5932.98</v>
      </c>
      <c r="H14" s="24">
        <v>5.7099999999999998E-3</v>
      </c>
      <c r="I14" s="26">
        <f>ROUND(G14*H14,P4)</f>
        <v>0</v>
      </c>
      <c r="L14" s="26">
        <v>0</v>
      </c>
      <c r="M14" s="20">
        <f>ROUND(G14*L14,P4)</f>
        <v>0</v>
      </c>
      <c r="N14" s="21" t="s">
        <v>348</v>
      </c>
      <c r="O14" s="27">
        <f>M14*AA14</f>
        <v>0</v>
      </c>
      <c r="P14">
        <v>3</v>
      </c>
      <c r="AA14">
        <f>IF(P14=1,$O$3,IF(P14=2,$O$4,$O$5))</f>
        <v>0</v>
      </c>
    </row>
    <row r="15" spans="1:27" ht="52.9">
      <c r="A15" t="s">
        <v>173</v>
      </c>
      <c r="E15" s="23" t="s">
        <v>10343</v>
      </c>
    </row>
    <row r="16" spans="1:27">
      <c r="A16" t="s">
        <v>174</v>
      </c>
      <c r="E16" s="28" t="s">
        <v>10344</v>
      </c>
    </row>
    <row r="17" spans="1:27">
      <c r="A17" t="s">
        <v>176</v>
      </c>
      <c r="E17" s="23" t="s">
        <v>170</v>
      </c>
    </row>
    <row r="18" spans="1:27">
      <c r="A18" t="s">
        <v>168</v>
      </c>
      <c r="B18">
        <v>3</v>
      </c>
      <c r="C18" s="22" t="s">
        <v>10345</v>
      </c>
      <c r="D18" t="s">
        <v>170</v>
      </c>
      <c r="E18" s="23" t="s">
        <v>10346</v>
      </c>
      <c r="F18" s="24" t="s">
        <v>738</v>
      </c>
      <c r="G18" s="25">
        <v>2690.58</v>
      </c>
      <c r="H18" s="24">
        <v>4.0000000000000003E-5</v>
      </c>
      <c r="I18" s="26">
        <f>ROUND(G18*H18,P4)</f>
        <v>0</v>
      </c>
      <c r="L18" s="26">
        <v>0</v>
      </c>
      <c r="M18" s="20">
        <f>ROUND(G18*L18,P4)</f>
        <v>0</v>
      </c>
      <c r="N18" s="21" t="s">
        <v>348</v>
      </c>
      <c r="O18" s="27">
        <f>M18*AA18</f>
        <v>0</v>
      </c>
      <c r="P18">
        <v>3</v>
      </c>
      <c r="AA18">
        <f>IF(P18=1,$O$3,IF(P18=2,$O$4,$O$5))</f>
        <v>0</v>
      </c>
    </row>
    <row r="19" spans="1:27" ht="39.6">
      <c r="A19" t="s">
        <v>173</v>
      </c>
      <c r="E19" s="23" t="s">
        <v>10347</v>
      </c>
    </row>
    <row r="20" spans="1:27">
      <c r="A20" t="s">
        <v>174</v>
      </c>
      <c r="E20" s="28" t="s">
        <v>10340</v>
      </c>
    </row>
    <row r="21" spans="1:27">
      <c r="A21" t="s">
        <v>176</v>
      </c>
      <c r="E21" s="23" t="s">
        <v>170</v>
      </c>
    </row>
    <row r="22" spans="1:27">
      <c r="A22" t="s">
        <v>165</v>
      </c>
      <c r="C22" s="18" t="s">
        <v>8397</v>
      </c>
      <c r="E22" s="19" t="s">
        <v>8398</v>
      </c>
      <c r="L22" s="20">
        <f>SUMIFS(L23:L82,A23:A82,"P")</f>
        <v>0</v>
      </c>
      <c r="M22" s="20">
        <f>SUMIFS(M23:M82,A23:A82,"P")</f>
        <v>0</v>
      </c>
      <c r="N22" s="21"/>
    </row>
    <row r="23" spans="1:27">
      <c r="A23" t="s">
        <v>168</v>
      </c>
      <c r="B23">
        <v>9</v>
      </c>
      <c r="C23" s="22" t="s">
        <v>8403</v>
      </c>
      <c r="D23" t="s">
        <v>170</v>
      </c>
      <c r="E23" s="23" t="s">
        <v>8404</v>
      </c>
      <c r="F23" s="24" t="s">
        <v>738</v>
      </c>
      <c r="G23" s="25">
        <v>2690.58</v>
      </c>
      <c r="H23" s="24">
        <v>0</v>
      </c>
      <c r="I23" s="26">
        <f>ROUND(G23*H23,P4)</f>
        <v>0</v>
      </c>
      <c r="L23" s="26">
        <v>0</v>
      </c>
      <c r="M23" s="20">
        <f>ROUND(G23*L23,P4)</f>
        <v>0</v>
      </c>
      <c r="N23" s="21" t="s">
        <v>348</v>
      </c>
      <c r="O23" s="27">
        <f>M23*AA23</f>
        <v>0</v>
      </c>
      <c r="P23">
        <v>3</v>
      </c>
      <c r="AA23">
        <f>IF(P23=1,$O$3,IF(P23=2,$O$4,$O$5))</f>
        <v>0</v>
      </c>
    </row>
    <row r="24" spans="1:27" ht="39.6">
      <c r="A24" t="s">
        <v>173</v>
      </c>
      <c r="E24" s="23" t="s">
        <v>8405</v>
      </c>
    </row>
    <row r="25" spans="1:27">
      <c r="A25" t="s">
        <v>174</v>
      </c>
      <c r="E25" s="28" t="s">
        <v>10340</v>
      </c>
    </row>
    <row r="26" spans="1:27">
      <c r="A26" t="s">
        <v>176</v>
      </c>
      <c r="E26" s="23" t="s">
        <v>170</v>
      </c>
    </row>
    <row r="27" spans="1:27">
      <c r="A27" t="s">
        <v>168</v>
      </c>
      <c r="B27">
        <v>10</v>
      </c>
      <c r="C27" s="22" t="s">
        <v>10348</v>
      </c>
      <c r="D27" t="s">
        <v>170</v>
      </c>
      <c r="E27" s="23" t="s">
        <v>10349</v>
      </c>
      <c r="F27" s="24" t="s">
        <v>738</v>
      </c>
      <c r="G27" s="25">
        <v>77.760000000000005</v>
      </c>
      <c r="H27" s="24">
        <v>0</v>
      </c>
      <c r="I27" s="26">
        <f>ROUND(G27*H27,P4)</f>
        <v>0</v>
      </c>
      <c r="L27" s="26">
        <v>0</v>
      </c>
      <c r="M27" s="20">
        <f>ROUND(G27*L27,P4)</f>
        <v>0</v>
      </c>
      <c r="N27" s="21" t="s">
        <v>348</v>
      </c>
      <c r="O27" s="27">
        <f>M27*AA27</f>
        <v>0</v>
      </c>
      <c r="P27">
        <v>3</v>
      </c>
      <c r="AA27">
        <f>IF(P27=1,$O$3,IF(P27=2,$O$4,$O$5))</f>
        <v>0</v>
      </c>
    </row>
    <row r="28" spans="1:27" ht="39.6">
      <c r="A28" t="s">
        <v>173</v>
      </c>
      <c r="E28" s="23" t="s">
        <v>10350</v>
      </c>
    </row>
    <row r="29" spans="1:27">
      <c r="A29" t="s">
        <v>174</v>
      </c>
      <c r="E29" s="28" t="s">
        <v>10351</v>
      </c>
    </row>
    <row r="30" spans="1:27">
      <c r="A30" t="s">
        <v>176</v>
      </c>
      <c r="E30" s="23" t="s">
        <v>170</v>
      </c>
    </row>
    <row r="31" spans="1:27">
      <c r="A31" t="s">
        <v>168</v>
      </c>
      <c r="B31">
        <v>11</v>
      </c>
      <c r="C31" s="22" t="s">
        <v>8406</v>
      </c>
      <c r="D31" t="s">
        <v>170</v>
      </c>
      <c r="E31" s="23" t="s">
        <v>8407</v>
      </c>
      <c r="F31" s="24" t="s">
        <v>738</v>
      </c>
      <c r="G31" s="25">
        <v>2690.58</v>
      </c>
      <c r="H31" s="24">
        <v>3.0000000000000001E-5</v>
      </c>
      <c r="I31" s="26">
        <f>ROUND(G31*H31,P4)</f>
        <v>0</v>
      </c>
      <c r="L31" s="26">
        <v>0</v>
      </c>
      <c r="M31" s="20">
        <f>ROUND(G31*L31,P4)</f>
        <v>0</v>
      </c>
      <c r="N31" s="21" t="s">
        <v>348</v>
      </c>
      <c r="O31" s="27">
        <f>M31*AA31</f>
        <v>0</v>
      </c>
      <c r="P31">
        <v>3</v>
      </c>
      <c r="AA31">
        <f>IF(P31=1,$O$3,IF(P31=2,$O$4,$O$5))</f>
        <v>0</v>
      </c>
    </row>
    <row r="32" spans="1:27" ht="52.9">
      <c r="A32" t="s">
        <v>173</v>
      </c>
      <c r="E32" s="23" t="s">
        <v>8408</v>
      </c>
    </row>
    <row r="33" spans="1:27">
      <c r="A33" t="s">
        <v>174</v>
      </c>
      <c r="E33" s="28" t="s">
        <v>10340</v>
      </c>
    </row>
    <row r="34" spans="1:27">
      <c r="A34" t="s">
        <v>176</v>
      </c>
      <c r="E34" s="23" t="s">
        <v>170</v>
      </c>
    </row>
    <row r="35" spans="1:27" ht="26.45">
      <c r="A35" t="s">
        <v>168</v>
      </c>
      <c r="B35">
        <v>12</v>
      </c>
      <c r="C35" s="22" t="s">
        <v>10352</v>
      </c>
      <c r="D35" t="s">
        <v>170</v>
      </c>
      <c r="E35" s="23" t="s">
        <v>10353</v>
      </c>
      <c r="F35" s="24" t="s">
        <v>738</v>
      </c>
      <c r="G35" s="25">
        <v>807.17399999999998</v>
      </c>
      <c r="H35" s="24">
        <v>4.5500000000000002E-3</v>
      </c>
      <c r="I35" s="26">
        <f>ROUND(G35*H35,P4)</f>
        <v>0</v>
      </c>
      <c r="L35" s="26">
        <v>0</v>
      </c>
      <c r="M35" s="20">
        <f>ROUND(G35*L35,P4)</f>
        <v>0</v>
      </c>
      <c r="N35" s="21" t="s">
        <v>348</v>
      </c>
      <c r="O35" s="27">
        <f>M35*AA35</f>
        <v>0</v>
      </c>
      <c r="P35">
        <v>3</v>
      </c>
      <c r="AA35">
        <f>IF(P35=1,$O$3,IF(P35=2,$O$4,$O$5))</f>
        <v>0</v>
      </c>
    </row>
    <row r="36" spans="1:27" ht="66">
      <c r="A36" t="s">
        <v>173</v>
      </c>
      <c r="E36" s="23" t="s">
        <v>10354</v>
      </c>
    </row>
    <row r="37" spans="1:27">
      <c r="A37" t="s">
        <v>174</v>
      </c>
      <c r="E37" s="28" t="s">
        <v>10355</v>
      </c>
    </row>
    <row r="38" spans="1:27">
      <c r="A38" t="s">
        <v>176</v>
      </c>
      <c r="E38" s="23" t="s">
        <v>170</v>
      </c>
    </row>
    <row r="39" spans="1:27">
      <c r="A39" t="s">
        <v>168</v>
      </c>
      <c r="B39">
        <v>13</v>
      </c>
      <c r="C39" s="22" t="s">
        <v>10356</v>
      </c>
      <c r="D39" t="s">
        <v>170</v>
      </c>
      <c r="E39" s="23" t="s">
        <v>10357</v>
      </c>
      <c r="F39" s="24" t="s">
        <v>738</v>
      </c>
      <c r="G39" s="25">
        <v>2690.58</v>
      </c>
      <c r="H39" s="24">
        <v>0</v>
      </c>
      <c r="I39" s="26">
        <f>ROUND(G39*H39,P4)</f>
        <v>0</v>
      </c>
      <c r="L39" s="26">
        <v>0</v>
      </c>
      <c r="M39" s="20">
        <f>ROUND(G39*L39,P4)</f>
        <v>0</v>
      </c>
      <c r="N39" s="21" t="s">
        <v>348</v>
      </c>
      <c r="O39" s="27">
        <f>M39*AA39</f>
        <v>0</v>
      </c>
      <c r="P39">
        <v>3</v>
      </c>
      <c r="AA39">
        <f>IF(P39=1,$O$3,IF(P39=2,$O$4,$O$5))</f>
        <v>0</v>
      </c>
    </row>
    <row r="40" spans="1:27" ht="52.9">
      <c r="A40" t="s">
        <v>173</v>
      </c>
      <c r="E40" s="23" t="s">
        <v>10358</v>
      </c>
    </row>
    <row r="41" spans="1:27">
      <c r="A41" t="s">
        <v>174</v>
      </c>
      <c r="E41" s="28" t="s">
        <v>10340</v>
      </c>
    </row>
    <row r="42" spans="1:27">
      <c r="A42" t="s">
        <v>176</v>
      </c>
      <c r="E42" s="23" t="s">
        <v>170</v>
      </c>
    </row>
    <row r="43" spans="1:27">
      <c r="A43" t="s">
        <v>168</v>
      </c>
      <c r="B43">
        <v>14</v>
      </c>
      <c r="C43" s="22" t="s">
        <v>8418</v>
      </c>
      <c r="D43" t="s">
        <v>170</v>
      </c>
      <c r="E43" s="23" t="s">
        <v>8419</v>
      </c>
      <c r="F43" s="24" t="s">
        <v>738</v>
      </c>
      <c r="G43" s="25">
        <v>2570.0520000000001</v>
      </c>
      <c r="H43" s="24">
        <v>2.9999999999999997E-4</v>
      </c>
      <c r="I43" s="26">
        <f>ROUND(G43*H43,P4)</f>
        <v>0</v>
      </c>
      <c r="L43" s="26">
        <v>0</v>
      </c>
      <c r="M43" s="20">
        <f>ROUND(G43*L43,P4)</f>
        <v>0</v>
      </c>
      <c r="N43" s="21" t="s">
        <v>348</v>
      </c>
      <c r="O43" s="27">
        <f>M43*AA43</f>
        <v>0</v>
      </c>
      <c r="P43">
        <v>3</v>
      </c>
      <c r="AA43">
        <f>IF(P43=1,$O$3,IF(P43=2,$O$4,$O$5))</f>
        <v>0</v>
      </c>
    </row>
    <row r="44" spans="1:27" ht="39.6">
      <c r="A44" t="s">
        <v>173</v>
      </c>
      <c r="E44" s="23" t="s">
        <v>8420</v>
      </c>
    </row>
    <row r="45" spans="1:27">
      <c r="A45" t="s">
        <v>174</v>
      </c>
      <c r="E45" s="28" t="s">
        <v>10359</v>
      </c>
    </row>
    <row r="46" spans="1:27">
      <c r="A46" t="s">
        <v>176</v>
      </c>
      <c r="E46" s="23" t="s">
        <v>170</v>
      </c>
    </row>
    <row r="47" spans="1:27">
      <c r="A47" t="s">
        <v>168</v>
      </c>
      <c r="B47">
        <v>15</v>
      </c>
      <c r="C47" s="22" t="s">
        <v>10360</v>
      </c>
      <c r="D47" t="s">
        <v>170</v>
      </c>
      <c r="E47" s="23" t="s">
        <v>10361</v>
      </c>
      <c r="F47" s="24" t="s">
        <v>317</v>
      </c>
      <c r="G47" s="25">
        <v>77.760000000000005</v>
      </c>
      <c r="H47" s="24">
        <v>1.2E-4</v>
      </c>
      <c r="I47" s="26">
        <f>ROUND(G47*H47,P4)</f>
        <v>0</v>
      </c>
      <c r="L47" s="26">
        <v>0</v>
      </c>
      <c r="M47" s="20">
        <f>ROUND(G47*L47,P4)</f>
        <v>0</v>
      </c>
      <c r="N47" s="21" t="s">
        <v>348</v>
      </c>
      <c r="O47" s="27">
        <f>M47*AA47</f>
        <v>0</v>
      </c>
      <c r="P47">
        <v>3</v>
      </c>
      <c r="AA47">
        <f>IF(P47=1,$O$3,IF(P47=2,$O$4,$O$5))</f>
        <v>0</v>
      </c>
    </row>
    <row r="48" spans="1:27" ht="39.6">
      <c r="A48" t="s">
        <v>173</v>
      </c>
      <c r="E48" s="23" t="s">
        <v>10362</v>
      </c>
    </row>
    <row r="49" spans="1:27">
      <c r="A49" t="s">
        <v>174</v>
      </c>
      <c r="E49" s="28" t="s">
        <v>10351</v>
      </c>
    </row>
    <row r="50" spans="1:27">
      <c r="A50" t="s">
        <v>176</v>
      </c>
      <c r="E50" s="23" t="s">
        <v>170</v>
      </c>
    </row>
    <row r="51" spans="1:27">
      <c r="A51" t="s">
        <v>168</v>
      </c>
      <c r="B51">
        <v>16</v>
      </c>
      <c r="C51" s="22" t="s">
        <v>10363</v>
      </c>
      <c r="D51" t="s">
        <v>170</v>
      </c>
      <c r="E51" s="23" t="s">
        <v>10364</v>
      </c>
      <c r="F51" s="24" t="s">
        <v>317</v>
      </c>
      <c r="G51" s="25">
        <v>42.768000000000001</v>
      </c>
      <c r="H51" s="24">
        <v>8.0000000000000007E-5</v>
      </c>
      <c r="I51" s="26">
        <f>ROUND(G51*H51,P4)</f>
        <v>0</v>
      </c>
      <c r="L51" s="26">
        <v>0</v>
      </c>
      <c r="M51" s="20">
        <f>ROUND(G51*L51,P4)</f>
        <v>0</v>
      </c>
      <c r="N51" s="21" t="s">
        <v>348</v>
      </c>
      <c r="O51" s="27">
        <f>M51*AA51</f>
        <v>0</v>
      </c>
      <c r="P51">
        <v>3</v>
      </c>
      <c r="AA51">
        <f>IF(P51=1,$O$3,IF(P51=2,$O$4,$O$5))</f>
        <v>0</v>
      </c>
    </row>
    <row r="52" spans="1:27" ht="39.6">
      <c r="A52" t="s">
        <v>173</v>
      </c>
      <c r="E52" s="23" t="s">
        <v>10365</v>
      </c>
    </row>
    <row r="53" spans="1:27">
      <c r="A53" t="s">
        <v>174</v>
      </c>
      <c r="E53" s="28" t="s">
        <v>10366</v>
      </c>
    </row>
    <row r="54" spans="1:27">
      <c r="A54" t="s">
        <v>176</v>
      </c>
      <c r="E54" s="23" t="s">
        <v>170</v>
      </c>
    </row>
    <row r="55" spans="1:27" ht="26.45">
      <c r="A55" t="s">
        <v>168</v>
      </c>
      <c r="B55">
        <v>17</v>
      </c>
      <c r="C55" s="22" t="s">
        <v>10367</v>
      </c>
      <c r="D55" t="s">
        <v>170</v>
      </c>
      <c r="E55" s="23" t="s">
        <v>10368</v>
      </c>
      <c r="F55" s="24" t="s">
        <v>738</v>
      </c>
      <c r="G55" s="25">
        <v>3228.6959999999999</v>
      </c>
      <c r="H55" s="24">
        <v>2.5999999999999999E-3</v>
      </c>
      <c r="I55" s="26">
        <f>ROUND(G55*H55,P4)</f>
        <v>0</v>
      </c>
      <c r="L55" s="26">
        <v>0</v>
      </c>
      <c r="M55" s="20">
        <f>ROUND(G55*L55,P4)</f>
        <v>0</v>
      </c>
      <c r="N55" s="21" t="s">
        <v>348</v>
      </c>
      <c r="O55" s="27">
        <f>M55*AA55</f>
        <v>0</v>
      </c>
      <c r="P55">
        <v>3</v>
      </c>
      <c r="AA55">
        <f>IF(P55=1,$O$3,IF(P55=2,$O$4,$O$5))</f>
        <v>0</v>
      </c>
    </row>
    <row r="56" spans="1:27">
      <c r="A56" t="s">
        <v>173</v>
      </c>
      <c r="E56" s="23" t="s">
        <v>170</v>
      </c>
    </row>
    <row r="57" spans="1:27">
      <c r="A57" t="s">
        <v>174</v>
      </c>
      <c r="E57" s="28" t="s">
        <v>10369</v>
      </c>
    </row>
    <row r="58" spans="1:27">
      <c r="A58" t="s">
        <v>176</v>
      </c>
      <c r="E58" s="23" t="s">
        <v>170</v>
      </c>
    </row>
    <row r="59" spans="1:27">
      <c r="A59" t="s">
        <v>168</v>
      </c>
      <c r="B59">
        <v>18</v>
      </c>
      <c r="C59" s="22" t="s">
        <v>10370</v>
      </c>
      <c r="D59" t="s">
        <v>170</v>
      </c>
      <c r="E59" s="23" t="s">
        <v>10371</v>
      </c>
      <c r="F59" s="24" t="s">
        <v>317</v>
      </c>
      <c r="G59" s="25">
        <v>77.760000000000005</v>
      </c>
      <c r="H59" s="24">
        <v>0</v>
      </c>
      <c r="I59" s="26">
        <f>ROUND(G59*H59,P4)</f>
        <v>0</v>
      </c>
      <c r="L59" s="26">
        <v>0</v>
      </c>
      <c r="M59" s="20">
        <f>ROUND(G59*L59,P4)</f>
        <v>0</v>
      </c>
      <c r="N59" s="21" t="s">
        <v>348</v>
      </c>
      <c r="O59" s="27">
        <f>M59*AA59</f>
        <v>0</v>
      </c>
      <c r="P59">
        <v>3</v>
      </c>
      <c r="AA59">
        <f>IF(P59=1,$O$3,IF(P59=2,$O$4,$O$5))</f>
        <v>0</v>
      </c>
    </row>
    <row r="60" spans="1:27" ht="26.45">
      <c r="A60" t="s">
        <v>173</v>
      </c>
      <c r="E60" s="23" t="s">
        <v>10372</v>
      </c>
    </row>
    <row r="61" spans="1:27">
      <c r="A61" t="s">
        <v>174</v>
      </c>
      <c r="E61" s="28" t="s">
        <v>10351</v>
      </c>
    </row>
    <row r="62" spans="1:27">
      <c r="A62" t="s">
        <v>176</v>
      </c>
      <c r="E62" s="23" t="s">
        <v>170</v>
      </c>
    </row>
    <row r="63" spans="1:27">
      <c r="A63" t="s">
        <v>168</v>
      </c>
      <c r="B63">
        <v>19</v>
      </c>
      <c r="C63" s="22" t="s">
        <v>8428</v>
      </c>
      <c r="D63" t="s">
        <v>170</v>
      </c>
      <c r="E63" s="23" t="s">
        <v>8429</v>
      </c>
      <c r="F63" s="24" t="s">
        <v>317</v>
      </c>
      <c r="G63" s="25">
        <v>1977.66</v>
      </c>
      <c r="H63" s="24">
        <v>0</v>
      </c>
      <c r="I63" s="26">
        <f>ROUND(G63*H63,P4)</f>
        <v>0</v>
      </c>
      <c r="L63" s="26">
        <v>0</v>
      </c>
      <c r="M63" s="20">
        <f>ROUND(G63*L63,P4)</f>
        <v>0</v>
      </c>
      <c r="N63" s="21" t="s">
        <v>348</v>
      </c>
      <c r="O63" s="27">
        <f>M63*AA63</f>
        <v>0</v>
      </c>
      <c r="P63">
        <v>3</v>
      </c>
      <c r="AA63">
        <f>IF(P63=1,$O$3,IF(P63=2,$O$4,$O$5))</f>
        <v>0</v>
      </c>
    </row>
    <row r="64" spans="1:27" ht="26.45">
      <c r="A64" t="s">
        <v>173</v>
      </c>
      <c r="E64" s="23" t="s">
        <v>8430</v>
      </c>
    </row>
    <row r="65" spans="1:27">
      <c r="A65" t="s">
        <v>174</v>
      </c>
      <c r="E65" s="28" t="s">
        <v>10373</v>
      </c>
    </row>
    <row r="66" spans="1:27">
      <c r="A66" t="s">
        <v>176</v>
      </c>
      <c r="E66" s="23" t="s">
        <v>170</v>
      </c>
    </row>
    <row r="67" spans="1:27">
      <c r="A67" t="s">
        <v>168</v>
      </c>
      <c r="B67">
        <v>20</v>
      </c>
      <c r="C67" s="22" t="s">
        <v>10374</v>
      </c>
      <c r="D67" t="s">
        <v>170</v>
      </c>
      <c r="E67" s="23" t="s">
        <v>10375</v>
      </c>
      <c r="F67" s="24" t="s">
        <v>317</v>
      </c>
      <c r="G67" s="25">
        <v>1675.26</v>
      </c>
      <c r="H67" s="24">
        <v>1.0000000000000001E-5</v>
      </c>
      <c r="I67" s="26">
        <f>ROUND(G67*H67,P4)</f>
        <v>0</v>
      </c>
      <c r="L67" s="26">
        <v>0</v>
      </c>
      <c r="M67" s="20">
        <f>ROUND(G67*L67,P4)</f>
        <v>0</v>
      </c>
      <c r="N67" s="21" t="s">
        <v>348</v>
      </c>
      <c r="O67" s="27">
        <f>M67*AA67</f>
        <v>0</v>
      </c>
      <c r="P67">
        <v>3</v>
      </c>
      <c r="AA67">
        <f>IF(P67=1,$O$3,IF(P67=2,$O$4,$O$5))</f>
        <v>0</v>
      </c>
    </row>
    <row r="68" spans="1:27" ht="52.9">
      <c r="A68" t="s">
        <v>173</v>
      </c>
      <c r="E68" s="23" t="s">
        <v>10376</v>
      </c>
    </row>
    <row r="69" spans="1:27">
      <c r="A69" t="s">
        <v>174</v>
      </c>
      <c r="E69" s="28" t="s">
        <v>10377</v>
      </c>
    </row>
    <row r="70" spans="1:27">
      <c r="A70" t="s">
        <v>176</v>
      </c>
      <c r="E70" s="23" t="s">
        <v>170</v>
      </c>
    </row>
    <row r="71" spans="1:27">
      <c r="A71" t="s">
        <v>168</v>
      </c>
      <c r="B71">
        <v>21</v>
      </c>
      <c r="C71" s="22" t="s">
        <v>10378</v>
      </c>
      <c r="D71" t="s">
        <v>170</v>
      </c>
      <c r="E71" s="23" t="s">
        <v>10379</v>
      </c>
      <c r="F71" s="24" t="s">
        <v>317</v>
      </c>
      <c r="G71" s="25">
        <v>302.39999999999998</v>
      </c>
      <c r="H71" s="24">
        <v>1.0000000000000001E-5</v>
      </c>
      <c r="I71" s="26">
        <f>ROUND(G71*H71,P4)</f>
        <v>0</v>
      </c>
      <c r="L71" s="26">
        <v>0</v>
      </c>
      <c r="M71" s="20">
        <f>ROUND(G71*L71,P4)</f>
        <v>0</v>
      </c>
      <c r="N71" s="21" t="s">
        <v>348</v>
      </c>
      <c r="O71" s="27">
        <f>M71*AA71</f>
        <v>0</v>
      </c>
      <c r="P71">
        <v>3</v>
      </c>
      <c r="AA71">
        <f>IF(P71=1,$O$3,IF(P71=2,$O$4,$O$5))</f>
        <v>0</v>
      </c>
    </row>
    <row r="72" spans="1:27" ht="52.9">
      <c r="A72" t="s">
        <v>173</v>
      </c>
      <c r="E72" s="23" t="s">
        <v>10380</v>
      </c>
    </row>
    <row r="73" spans="1:27">
      <c r="A73" t="s">
        <v>174</v>
      </c>
      <c r="E73" s="28" t="s">
        <v>10381</v>
      </c>
    </row>
    <row r="74" spans="1:27">
      <c r="A74" t="s">
        <v>176</v>
      </c>
      <c r="E74" s="23" t="s">
        <v>170</v>
      </c>
    </row>
    <row r="75" spans="1:27">
      <c r="A75" t="s">
        <v>168</v>
      </c>
      <c r="B75">
        <v>22</v>
      </c>
      <c r="C75" s="22" t="s">
        <v>10382</v>
      </c>
      <c r="D75" t="s">
        <v>170</v>
      </c>
      <c r="E75" s="23" t="s">
        <v>10383</v>
      </c>
      <c r="F75" s="24" t="s">
        <v>317</v>
      </c>
      <c r="G75" s="25">
        <v>2017.213</v>
      </c>
      <c r="H75" s="24">
        <v>2.7999999999999998E-4</v>
      </c>
      <c r="I75" s="26">
        <f>ROUND(G75*H75,P4)</f>
        <v>0</v>
      </c>
      <c r="L75" s="26">
        <v>0</v>
      </c>
      <c r="M75" s="20">
        <f>ROUND(G75*L75,P4)</f>
        <v>0</v>
      </c>
      <c r="N75" s="21" t="s">
        <v>348</v>
      </c>
      <c r="O75" s="27">
        <f>M75*AA75</f>
        <v>0</v>
      </c>
      <c r="P75">
        <v>3</v>
      </c>
      <c r="AA75">
        <f>IF(P75=1,$O$3,IF(P75=2,$O$4,$O$5))</f>
        <v>0</v>
      </c>
    </row>
    <row r="76" spans="1:27">
      <c r="A76" t="s">
        <v>173</v>
      </c>
      <c r="E76" s="23" t="s">
        <v>170</v>
      </c>
    </row>
    <row r="77" spans="1:27">
      <c r="A77" t="s">
        <v>174</v>
      </c>
      <c r="E77" s="28" t="s">
        <v>10384</v>
      </c>
    </row>
    <row r="78" spans="1:27">
      <c r="A78" t="s">
        <v>176</v>
      </c>
      <c r="E78" s="23" t="s">
        <v>170</v>
      </c>
    </row>
    <row r="79" spans="1:27">
      <c r="A79" t="s">
        <v>168</v>
      </c>
      <c r="B79">
        <v>23</v>
      </c>
      <c r="C79" s="22" t="s">
        <v>10385</v>
      </c>
      <c r="D79" t="s">
        <v>170</v>
      </c>
      <c r="E79" s="23" t="s">
        <v>10386</v>
      </c>
      <c r="F79" s="24" t="s">
        <v>172</v>
      </c>
      <c r="G79" s="25">
        <v>13.516</v>
      </c>
      <c r="H79" s="24">
        <v>0</v>
      </c>
      <c r="I79" s="26">
        <f>ROUND(G79*H79,P4)</f>
        <v>0</v>
      </c>
      <c r="L79" s="26">
        <v>0</v>
      </c>
      <c r="M79" s="20">
        <f>ROUND(G79*L79,P4)</f>
        <v>0</v>
      </c>
      <c r="N79" s="21" t="s">
        <v>348</v>
      </c>
      <c r="O79" s="27">
        <f>M79*AA79</f>
        <v>0</v>
      </c>
      <c r="P79">
        <v>3</v>
      </c>
      <c r="AA79">
        <f>IF(P79=1,$O$3,IF(P79=2,$O$4,$O$5))</f>
        <v>0</v>
      </c>
    </row>
    <row r="80" spans="1:27" ht="79.150000000000006">
      <c r="A80" t="s">
        <v>173</v>
      </c>
      <c r="E80" s="23" t="s">
        <v>10387</v>
      </c>
    </row>
    <row r="81" spans="1:27">
      <c r="A81" t="s">
        <v>174</v>
      </c>
      <c r="E81" s="28" t="s">
        <v>10388</v>
      </c>
    </row>
    <row r="82" spans="1:27">
      <c r="A82" t="s">
        <v>176</v>
      </c>
      <c r="E82" s="23" t="s">
        <v>170</v>
      </c>
    </row>
    <row r="83" spans="1:27">
      <c r="A83" t="s">
        <v>165</v>
      </c>
      <c r="C83" s="18" t="s">
        <v>2864</v>
      </c>
      <c r="E83" s="19" t="s">
        <v>2865</v>
      </c>
      <c r="L83" s="20">
        <f>SUMIFS(L84:L123,A84:A123,"P")</f>
        <v>0</v>
      </c>
      <c r="M83" s="20">
        <f>SUMIFS(M84:M123,A84:A123,"P")</f>
        <v>0</v>
      </c>
      <c r="N83" s="21"/>
    </row>
    <row r="84" spans="1:27">
      <c r="A84" t="s">
        <v>168</v>
      </c>
      <c r="B84">
        <v>24</v>
      </c>
      <c r="C84" s="22" t="s">
        <v>10389</v>
      </c>
      <c r="D84" t="s">
        <v>170</v>
      </c>
      <c r="E84" s="23" t="s">
        <v>10390</v>
      </c>
      <c r="F84" s="24" t="s">
        <v>738</v>
      </c>
      <c r="G84" s="25">
        <v>8333.76</v>
      </c>
      <c r="H84" s="24">
        <v>1E-3</v>
      </c>
      <c r="I84" s="26">
        <f>ROUND(G84*H84,P4)</f>
        <v>0</v>
      </c>
      <c r="L84" s="26">
        <v>0</v>
      </c>
      <c r="M84" s="20">
        <f>ROUND(G84*L84,P4)</f>
        <v>0</v>
      </c>
      <c r="N84" s="21" t="s">
        <v>348</v>
      </c>
      <c r="O84" s="27">
        <f>M84*AA84</f>
        <v>0</v>
      </c>
      <c r="P84">
        <v>3</v>
      </c>
      <c r="AA84">
        <f>IF(P84=1,$O$3,IF(P84=2,$O$4,$O$5))</f>
        <v>0</v>
      </c>
    </row>
    <row r="85" spans="1:27" ht="39.6">
      <c r="A85" t="s">
        <v>173</v>
      </c>
      <c r="E85" s="23" t="s">
        <v>10391</v>
      </c>
    </row>
    <row r="86" spans="1:27">
      <c r="A86" t="s">
        <v>174</v>
      </c>
      <c r="E86" s="28" t="s">
        <v>10392</v>
      </c>
    </row>
    <row r="87" spans="1:27">
      <c r="A87" t="s">
        <v>176</v>
      </c>
      <c r="E87" s="23" t="s">
        <v>170</v>
      </c>
    </row>
    <row r="88" spans="1:27">
      <c r="A88" t="s">
        <v>168</v>
      </c>
      <c r="B88">
        <v>25</v>
      </c>
      <c r="C88" s="22" t="s">
        <v>10393</v>
      </c>
      <c r="D88" t="s">
        <v>170</v>
      </c>
      <c r="E88" s="23" t="s">
        <v>10394</v>
      </c>
      <c r="F88" s="24" t="s">
        <v>738</v>
      </c>
      <c r="G88" s="25">
        <v>289.8</v>
      </c>
      <c r="H88" s="24">
        <v>1E-3</v>
      </c>
      <c r="I88" s="26">
        <f>ROUND(G88*H88,P4)</f>
        <v>0</v>
      </c>
      <c r="L88" s="26">
        <v>0</v>
      </c>
      <c r="M88" s="20">
        <f>ROUND(G88*L88,P4)</f>
        <v>0</v>
      </c>
      <c r="N88" s="21" t="s">
        <v>348</v>
      </c>
      <c r="O88" s="27">
        <f>M88*AA88</f>
        <v>0</v>
      </c>
      <c r="P88">
        <v>3</v>
      </c>
      <c r="AA88">
        <f>IF(P88=1,$O$3,IF(P88=2,$O$4,$O$5))</f>
        <v>0</v>
      </c>
    </row>
    <row r="89" spans="1:27" ht="39.6">
      <c r="A89" t="s">
        <v>173</v>
      </c>
      <c r="E89" s="23" t="s">
        <v>10395</v>
      </c>
    </row>
    <row r="90" spans="1:27">
      <c r="A90" t="s">
        <v>174</v>
      </c>
      <c r="E90" s="28" t="s">
        <v>10396</v>
      </c>
    </row>
    <row r="91" spans="1:27">
      <c r="A91" t="s">
        <v>176</v>
      </c>
      <c r="E91" s="23" t="s">
        <v>170</v>
      </c>
    </row>
    <row r="92" spans="1:27">
      <c r="A92" t="s">
        <v>168</v>
      </c>
      <c r="B92">
        <v>26</v>
      </c>
      <c r="C92" s="22" t="s">
        <v>10397</v>
      </c>
      <c r="D92" t="s">
        <v>170</v>
      </c>
      <c r="E92" s="23" t="s">
        <v>10398</v>
      </c>
      <c r="F92" s="24" t="s">
        <v>738</v>
      </c>
      <c r="G92" s="25">
        <v>8333.76</v>
      </c>
      <c r="H92" s="24">
        <v>0</v>
      </c>
      <c r="I92" s="26">
        <f>ROUND(G92*H92,P4)</f>
        <v>0</v>
      </c>
      <c r="L92" s="26">
        <v>0</v>
      </c>
      <c r="M92" s="20">
        <f>ROUND(G92*L92,P4)</f>
        <v>0</v>
      </c>
      <c r="N92" s="21" t="s">
        <v>348</v>
      </c>
      <c r="O92" s="27">
        <f>M92*AA92</f>
        <v>0</v>
      </c>
      <c r="P92">
        <v>3</v>
      </c>
      <c r="AA92">
        <f>IF(P92=1,$O$3,IF(P92=2,$O$4,$O$5))</f>
        <v>0</v>
      </c>
    </row>
    <row r="93" spans="1:27" ht="39.6">
      <c r="A93" t="s">
        <v>173</v>
      </c>
      <c r="E93" s="23" t="s">
        <v>10399</v>
      </c>
    </row>
    <row r="94" spans="1:27">
      <c r="A94" t="s">
        <v>174</v>
      </c>
      <c r="E94" s="28" t="s">
        <v>10392</v>
      </c>
    </row>
    <row r="95" spans="1:27">
      <c r="A95" t="s">
        <v>176</v>
      </c>
      <c r="E95" s="23" t="s">
        <v>170</v>
      </c>
    </row>
    <row r="96" spans="1:27">
      <c r="A96" t="s">
        <v>168</v>
      </c>
      <c r="B96">
        <v>27</v>
      </c>
      <c r="C96" s="22" t="s">
        <v>10400</v>
      </c>
      <c r="D96" t="s">
        <v>170</v>
      </c>
      <c r="E96" s="23" t="s">
        <v>10401</v>
      </c>
      <c r="F96" s="24" t="s">
        <v>738</v>
      </c>
      <c r="G96" s="25">
        <v>289.8</v>
      </c>
      <c r="H96" s="24">
        <v>0</v>
      </c>
      <c r="I96" s="26">
        <f>ROUND(G96*H96,P4)</f>
        <v>0</v>
      </c>
      <c r="L96" s="26">
        <v>0</v>
      </c>
      <c r="M96" s="20">
        <f>ROUND(G96*L96,P4)</f>
        <v>0</v>
      </c>
      <c r="N96" s="21" t="s">
        <v>348</v>
      </c>
      <c r="O96" s="27">
        <f>M96*AA96</f>
        <v>0</v>
      </c>
      <c r="P96">
        <v>3</v>
      </c>
      <c r="AA96">
        <f>IF(P96=1,$O$3,IF(P96=2,$O$4,$O$5))</f>
        <v>0</v>
      </c>
    </row>
    <row r="97" spans="1:27" ht="39.6">
      <c r="A97" t="s">
        <v>173</v>
      </c>
      <c r="E97" s="23" t="s">
        <v>10402</v>
      </c>
    </row>
    <row r="98" spans="1:27">
      <c r="A98" t="s">
        <v>174</v>
      </c>
      <c r="E98" s="28" t="s">
        <v>10396</v>
      </c>
    </row>
    <row r="99" spans="1:27">
      <c r="A99" t="s">
        <v>176</v>
      </c>
      <c r="E99" s="23" t="s">
        <v>170</v>
      </c>
    </row>
    <row r="100" spans="1:27">
      <c r="A100" t="s">
        <v>168</v>
      </c>
      <c r="B100">
        <v>28</v>
      </c>
      <c r="C100" s="22" t="s">
        <v>8568</v>
      </c>
      <c r="D100" t="s">
        <v>170</v>
      </c>
      <c r="E100" s="23" t="s">
        <v>8569</v>
      </c>
      <c r="F100" s="24" t="s">
        <v>738</v>
      </c>
      <c r="G100" s="25">
        <v>871.16399999999999</v>
      </c>
      <c r="H100" s="24">
        <v>0</v>
      </c>
      <c r="I100" s="26">
        <f>ROUND(G100*H100,P4)</f>
        <v>0</v>
      </c>
      <c r="L100" s="26">
        <v>0</v>
      </c>
      <c r="M100" s="20">
        <f>ROUND(G100*L100,P4)</f>
        <v>0</v>
      </c>
      <c r="N100" s="21" t="s">
        <v>348</v>
      </c>
      <c r="O100" s="27">
        <f>M100*AA100</f>
        <v>0</v>
      </c>
      <c r="P100">
        <v>3</v>
      </c>
      <c r="AA100">
        <f>IF(P100=1,$O$3,IF(P100=2,$O$4,$O$5))</f>
        <v>0</v>
      </c>
    </row>
    <row r="101" spans="1:27" ht="79.150000000000006">
      <c r="A101" t="s">
        <v>173</v>
      </c>
      <c r="E101" s="23" t="s">
        <v>8570</v>
      </c>
    </row>
    <row r="102" spans="1:27">
      <c r="A102" t="s">
        <v>174</v>
      </c>
      <c r="E102" s="28" t="s">
        <v>10403</v>
      </c>
    </row>
    <row r="103" spans="1:27">
      <c r="A103" t="s">
        <v>176</v>
      </c>
      <c r="E103" s="23" t="s">
        <v>170</v>
      </c>
    </row>
    <row r="104" spans="1:27">
      <c r="A104" t="s">
        <v>168</v>
      </c>
      <c r="B104">
        <v>29</v>
      </c>
      <c r="C104" s="22" t="s">
        <v>10404</v>
      </c>
      <c r="D104" t="s">
        <v>170</v>
      </c>
      <c r="E104" s="23" t="s">
        <v>10405</v>
      </c>
      <c r="F104" s="24" t="s">
        <v>738</v>
      </c>
      <c r="G104" s="25">
        <v>2690.58</v>
      </c>
      <c r="H104" s="24">
        <v>0</v>
      </c>
      <c r="I104" s="26">
        <f>ROUND(G104*H104,P4)</f>
        <v>0</v>
      </c>
      <c r="L104" s="26">
        <v>0</v>
      </c>
      <c r="M104" s="20">
        <f>ROUND(G104*L104,P4)</f>
        <v>0</v>
      </c>
      <c r="N104" s="21" t="s">
        <v>348</v>
      </c>
      <c r="O104" s="27">
        <f>M104*AA104</f>
        <v>0</v>
      </c>
      <c r="P104">
        <v>3</v>
      </c>
      <c r="AA104">
        <f>IF(P104=1,$O$3,IF(P104=2,$O$4,$O$5))</f>
        <v>0</v>
      </c>
    </row>
    <row r="105" spans="1:27" ht="79.150000000000006">
      <c r="A105" t="s">
        <v>173</v>
      </c>
      <c r="E105" s="23" t="s">
        <v>10406</v>
      </c>
    </row>
    <row r="106" spans="1:27">
      <c r="A106" t="s">
        <v>174</v>
      </c>
      <c r="E106" s="28" t="s">
        <v>10340</v>
      </c>
    </row>
    <row r="107" spans="1:27">
      <c r="A107" t="s">
        <v>176</v>
      </c>
      <c r="E107" s="23" t="s">
        <v>170</v>
      </c>
    </row>
    <row r="108" spans="1:27">
      <c r="A108" t="s">
        <v>168</v>
      </c>
      <c r="B108">
        <v>30</v>
      </c>
      <c r="C108" s="22" t="s">
        <v>8572</v>
      </c>
      <c r="D108" t="s">
        <v>170</v>
      </c>
      <c r="E108" s="23" t="s">
        <v>8573</v>
      </c>
      <c r="F108" s="24" t="s">
        <v>738</v>
      </c>
      <c r="G108" s="25">
        <v>3739.8310000000001</v>
      </c>
      <c r="H108" s="24">
        <v>1.0000000000000001E-5</v>
      </c>
      <c r="I108" s="26">
        <f>ROUND(G108*H108,P4)</f>
        <v>0</v>
      </c>
      <c r="L108" s="26">
        <v>0</v>
      </c>
      <c r="M108" s="20">
        <f>ROUND(G108*L108,P4)</f>
        <v>0</v>
      </c>
      <c r="N108" s="21" t="s">
        <v>348</v>
      </c>
      <c r="O108" s="27">
        <f>M108*AA108</f>
        <v>0</v>
      </c>
      <c r="P108">
        <v>3</v>
      </c>
      <c r="AA108">
        <f>IF(P108=1,$O$3,IF(P108=2,$O$4,$O$5))</f>
        <v>0</v>
      </c>
    </row>
    <row r="109" spans="1:27">
      <c r="A109" t="s">
        <v>173</v>
      </c>
      <c r="E109" s="23" t="s">
        <v>170</v>
      </c>
    </row>
    <row r="110" spans="1:27">
      <c r="A110" t="s">
        <v>174</v>
      </c>
      <c r="E110" s="28" t="s">
        <v>10407</v>
      </c>
    </row>
    <row r="111" spans="1:27">
      <c r="A111" t="s">
        <v>176</v>
      </c>
      <c r="E111" s="23" t="s">
        <v>170</v>
      </c>
    </row>
    <row r="112" spans="1:27" ht="26.45">
      <c r="A112" t="s">
        <v>168</v>
      </c>
      <c r="B112">
        <v>31</v>
      </c>
      <c r="C112" s="22" t="s">
        <v>10408</v>
      </c>
      <c r="D112" t="s">
        <v>170</v>
      </c>
      <c r="E112" s="23" t="s">
        <v>10409</v>
      </c>
      <c r="F112" s="24" t="s">
        <v>738</v>
      </c>
      <c r="G112" s="25">
        <v>8333.76</v>
      </c>
      <c r="H112" s="24">
        <v>2.9E-4</v>
      </c>
      <c r="I112" s="26">
        <f>ROUND(G112*H112,P4)</f>
        <v>0</v>
      </c>
      <c r="L112" s="26">
        <v>0</v>
      </c>
      <c r="M112" s="20">
        <f>ROUND(G112*L112,P4)</f>
        <v>0</v>
      </c>
      <c r="N112" s="21" t="s">
        <v>348</v>
      </c>
      <c r="O112" s="27">
        <f>M112*AA112</f>
        <v>0</v>
      </c>
      <c r="P112">
        <v>3</v>
      </c>
      <c r="AA112">
        <f>IF(P112=1,$O$3,IF(P112=2,$O$4,$O$5))</f>
        <v>0</v>
      </c>
    </row>
    <row r="113" spans="1:27" ht="66">
      <c r="A113" t="s">
        <v>173</v>
      </c>
      <c r="E113" s="23" t="s">
        <v>10410</v>
      </c>
    </row>
    <row r="114" spans="1:27">
      <c r="A114" t="s">
        <v>174</v>
      </c>
      <c r="E114" s="28" t="s">
        <v>10392</v>
      </c>
    </row>
    <row r="115" spans="1:27">
      <c r="A115" t="s">
        <v>176</v>
      </c>
      <c r="E115" s="23" t="s">
        <v>170</v>
      </c>
    </row>
    <row r="116" spans="1:27" ht="26.45">
      <c r="A116" t="s">
        <v>168</v>
      </c>
      <c r="B116">
        <v>32</v>
      </c>
      <c r="C116" s="22" t="s">
        <v>10411</v>
      </c>
      <c r="D116" t="s">
        <v>170</v>
      </c>
      <c r="E116" s="23" t="s">
        <v>10412</v>
      </c>
      <c r="F116" s="24" t="s">
        <v>738</v>
      </c>
      <c r="G116" s="25">
        <v>289.8</v>
      </c>
      <c r="H116" s="24">
        <v>2.9E-4</v>
      </c>
      <c r="I116" s="26">
        <f>ROUND(G116*H116,P4)</f>
        <v>0</v>
      </c>
      <c r="L116" s="26">
        <v>0</v>
      </c>
      <c r="M116" s="20">
        <f>ROUND(G116*L116,P4)</f>
        <v>0</v>
      </c>
      <c r="N116" s="21" t="s">
        <v>348</v>
      </c>
      <c r="O116" s="27">
        <f>M116*AA116</f>
        <v>0</v>
      </c>
      <c r="P116">
        <v>3</v>
      </c>
      <c r="AA116">
        <f>IF(P116=1,$O$3,IF(P116=2,$O$4,$O$5))</f>
        <v>0</v>
      </c>
    </row>
    <row r="117" spans="1:27" ht="66">
      <c r="A117" t="s">
        <v>173</v>
      </c>
      <c r="E117" s="23" t="s">
        <v>10413</v>
      </c>
    </row>
    <row r="118" spans="1:27">
      <c r="A118" t="s">
        <v>174</v>
      </c>
      <c r="E118" s="28" t="s">
        <v>10396</v>
      </c>
    </row>
    <row r="119" spans="1:27">
      <c r="A119" t="s">
        <v>176</v>
      </c>
      <c r="E119" s="23" t="s">
        <v>170</v>
      </c>
    </row>
    <row r="120" spans="1:27">
      <c r="A120" t="s">
        <v>168</v>
      </c>
      <c r="B120">
        <v>33</v>
      </c>
      <c r="C120" s="22" t="s">
        <v>10414</v>
      </c>
      <c r="D120" t="s">
        <v>170</v>
      </c>
      <c r="E120" s="23" t="s">
        <v>10415</v>
      </c>
      <c r="F120" s="24" t="s">
        <v>738</v>
      </c>
      <c r="G120" s="25">
        <v>115.92</v>
      </c>
      <c r="H120" s="24">
        <v>2.5999999999999998E-4</v>
      </c>
      <c r="I120" s="26">
        <f>ROUND(G120*H120,P4)</f>
        <v>0</v>
      </c>
      <c r="L120" s="26">
        <v>0</v>
      </c>
      <c r="M120" s="20">
        <f>ROUND(G120*L120,P4)</f>
        <v>0</v>
      </c>
      <c r="N120" s="21" t="s">
        <v>348</v>
      </c>
      <c r="O120" s="27">
        <f>M120*AA120</f>
        <v>0</v>
      </c>
      <c r="P120">
        <v>3</v>
      </c>
      <c r="AA120">
        <f>IF(P120=1,$O$3,IF(P120=2,$O$4,$O$5))</f>
        <v>0</v>
      </c>
    </row>
    <row r="121" spans="1:27" ht="66">
      <c r="A121" t="s">
        <v>173</v>
      </c>
      <c r="E121" s="23" t="s">
        <v>10416</v>
      </c>
    </row>
    <row r="122" spans="1:27">
      <c r="A122" t="s">
        <v>174</v>
      </c>
      <c r="E122" s="28" t="s">
        <v>10417</v>
      </c>
    </row>
    <row r="123" spans="1:27">
      <c r="A123" t="s">
        <v>176</v>
      </c>
      <c r="E123" s="23" t="s">
        <v>170</v>
      </c>
    </row>
    <row r="124" spans="1:27">
      <c r="A124" t="s">
        <v>165</v>
      </c>
      <c r="C124" s="18" t="s">
        <v>2600</v>
      </c>
      <c r="E124" s="19" t="s">
        <v>2601</v>
      </c>
      <c r="L124" s="20">
        <f>SUMIFS(L125:L128,A125:A128,"P")</f>
        <v>0</v>
      </c>
      <c r="M124" s="20">
        <f>SUMIFS(M125:M128,A125:A128,"P")</f>
        <v>0</v>
      </c>
      <c r="N124" s="21"/>
    </row>
    <row r="125" spans="1:27">
      <c r="A125" t="s">
        <v>168</v>
      </c>
      <c r="B125">
        <v>4</v>
      </c>
      <c r="C125" s="22" t="s">
        <v>8683</v>
      </c>
      <c r="D125" t="s">
        <v>170</v>
      </c>
      <c r="E125" s="23" t="s">
        <v>8684</v>
      </c>
      <c r="F125" s="24" t="s">
        <v>738</v>
      </c>
      <c r="G125" s="25">
        <v>2690.58</v>
      </c>
      <c r="H125" s="24">
        <v>4.0000000000000003E-5</v>
      </c>
      <c r="I125" s="26">
        <f>ROUND(G125*H125,P4)</f>
        <v>0</v>
      </c>
      <c r="L125" s="26">
        <v>0</v>
      </c>
      <c r="M125" s="20">
        <f>ROUND(G125*L125,P4)</f>
        <v>0</v>
      </c>
      <c r="N125" s="21" t="s">
        <v>348</v>
      </c>
      <c r="O125" s="27">
        <f>M125*AA125</f>
        <v>0</v>
      </c>
      <c r="P125">
        <v>3</v>
      </c>
      <c r="AA125">
        <f>IF(P125=1,$O$3,IF(P125=2,$O$4,$O$5))</f>
        <v>0</v>
      </c>
    </row>
    <row r="126" spans="1:27" ht="39.6">
      <c r="A126" t="s">
        <v>173</v>
      </c>
      <c r="E126" s="23" t="s">
        <v>8685</v>
      </c>
    </row>
    <row r="127" spans="1:27">
      <c r="A127" t="s">
        <v>174</v>
      </c>
      <c r="E127" s="28" t="s">
        <v>10340</v>
      </c>
    </row>
    <row r="128" spans="1:27">
      <c r="A128" t="s">
        <v>176</v>
      </c>
      <c r="E128" s="23" t="s">
        <v>170</v>
      </c>
    </row>
    <row r="129" spans="1:27">
      <c r="A129" t="s">
        <v>165</v>
      </c>
      <c r="C129" s="18" t="s">
        <v>166</v>
      </c>
      <c r="E129" s="19" t="s">
        <v>167</v>
      </c>
      <c r="L129" s="20">
        <f>SUMIFS(L130:L141,A130:A141,"P")</f>
        <v>0</v>
      </c>
      <c r="M129" s="20">
        <f>SUMIFS(M130:M141,A130:A141,"P")</f>
        <v>0</v>
      </c>
      <c r="N129" s="21"/>
    </row>
    <row r="130" spans="1:27" ht="26.45">
      <c r="A130" t="s">
        <v>168</v>
      </c>
      <c r="B130">
        <v>5</v>
      </c>
      <c r="C130" s="22" t="s">
        <v>10418</v>
      </c>
      <c r="D130" t="s">
        <v>170</v>
      </c>
      <c r="E130" s="23" t="s">
        <v>10419</v>
      </c>
      <c r="F130" s="24" t="s">
        <v>172</v>
      </c>
      <c r="G130" s="25">
        <v>11.84</v>
      </c>
      <c r="H130" s="24">
        <v>0</v>
      </c>
      <c r="I130" s="26">
        <f>ROUND(G130*H130,P4)</f>
        <v>0</v>
      </c>
      <c r="L130" s="26">
        <v>0</v>
      </c>
      <c r="M130" s="20">
        <f>ROUND(G130*L130,P4)</f>
        <v>0</v>
      </c>
      <c r="N130" s="21" t="s">
        <v>348</v>
      </c>
      <c r="O130" s="27">
        <f>M130*AA130</f>
        <v>0</v>
      </c>
      <c r="P130">
        <v>3</v>
      </c>
      <c r="AA130">
        <f>IF(P130=1,$O$3,IF(P130=2,$O$4,$O$5))</f>
        <v>0</v>
      </c>
    </row>
    <row r="131" spans="1:27" ht="66">
      <c r="A131" t="s">
        <v>173</v>
      </c>
      <c r="E131" s="23" t="s">
        <v>10420</v>
      </c>
    </row>
    <row r="132" spans="1:27">
      <c r="A132" t="s">
        <v>174</v>
      </c>
      <c r="E132" s="28" t="s">
        <v>10421</v>
      </c>
    </row>
    <row r="133" spans="1:27">
      <c r="A133" t="s">
        <v>176</v>
      </c>
      <c r="E133" s="23" t="s">
        <v>170</v>
      </c>
    </row>
    <row r="134" spans="1:27">
      <c r="A134" t="s">
        <v>168</v>
      </c>
      <c r="B134">
        <v>6</v>
      </c>
      <c r="C134" s="22" t="s">
        <v>6863</v>
      </c>
      <c r="D134" t="s">
        <v>170</v>
      </c>
      <c r="E134" s="23" t="s">
        <v>6864</v>
      </c>
      <c r="F134" s="24" t="s">
        <v>172</v>
      </c>
      <c r="G134" s="25">
        <v>9.1660000000000004</v>
      </c>
      <c r="H134" s="24">
        <v>0</v>
      </c>
      <c r="I134" s="26">
        <f>ROUND(G134*H134,P4)</f>
        <v>0</v>
      </c>
      <c r="L134" s="26">
        <v>0</v>
      </c>
      <c r="M134" s="20">
        <f>ROUND(G134*L134,P4)</f>
        <v>0</v>
      </c>
      <c r="N134" s="21" t="s">
        <v>170</v>
      </c>
      <c r="O134" s="27">
        <f>M134*AA134</f>
        <v>0</v>
      </c>
      <c r="P134">
        <v>3</v>
      </c>
      <c r="AA134">
        <f>IF(P134=1,$O$3,IF(P134=2,$O$4,$O$5))</f>
        <v>0</v>
      </c>
    </row>
    <row r="135" spans="1:27">
      <c r="A135" t="s">
        <v>173</v>
      </c>
      <c r="E135" s="23" t="s">
        <v>170</v>
      </c>
    </row>
    <row r="136" spans="1:27">
      <c r="A136" t="s">
        <v>174</v>
      </c>
      <c r="E136" s="28" t="s">
        <v>10422</v>
      </c>
    </row>
    <row r="137" spans="1:27" ht="26.45">
      <c r="A137" t="s">
        <v>176</v>
      </c>
      <c r="E137" s="23" t="s">
        <v>177</v>
      </c>
    </row>
    <row r="138" spans="1:27" ht="26.45">
      <c r="A138" t="s">
        <v>168</v>
      </c>
      <c r="B138">
        <v>7</v>
      </c>
      <c r="C138" s="22" t="s">
        <v>8905</v>
      </c>
      <c r="D138" t="s">
        <v>170</v>
      </c>
      <c r="E138" s="23" t="s">
        <v>8906</v>
      </c>
      <c r="F138" s="24" t="s">
        <v>172</v>
      </c>
      <c r="G138" s="25">
        <v>2.673</v>
      </c>
      <c r="H138" s="24">
        <v>0</v>
      </c>
      <c r="I138" s="26">
        <f>ROUND(G138*H138,P4)</f>
        <v>0</v>
      </c>
      <c r="L138" s="26">
        <v>0</v>
      </c>
      <c r="M138" s="20">
        <f>ROUND(G138*L138,P4)</f>
        <v>0</v>
      </c>
      <c r="N138" s="21" t="s">
        <v>170</v>
      </c>
      <c r="O138" s="27">
        <f>M138*AA138</f>
        <v>0</v>
      </c>
      <c r="P138">
        <v>3</v>
      </c>
      <c r="AA138">
        <f>IF(P138=1,$O$3,IF(P138=2,$O$4,$O$5))</f>
        <v>0</v>
      </c>
    </row>
    <row r="139" spans="1:27">
      <c r="A139" t="s">
        <v>173</v>
      </c>
      <c r="E139" s="23" t="s">
        <v>170</v>
      </c>
    </row>
    <row r="140" spans="1:27">
      <c r="A140" t="s">
        <v>174</v>
      </c>
      <c r="E140" s="28" t="s">
        <v>10423</v>
      </c>
    </row>
    <row r="141" spans="1:27" ht="26.45">
      <c r="A141" t="s">
        <v>176</v>
      </c>
      <c r="E141" s="23" t="s">
        <v>177</v>
      </c>
    </row>
    <row r="142" spans="1:27">
      <c r="A142" t="s">
        <v>165</v>
      </c>
      <c r="C142" s="18" t="s">
        <v>2612</v>
      </c>
      <c r="E142" s="19" t="s">
        <v>2613</v>
      </c>
      <c r="L142" s="20">
        <f>SUMIFS(L143:L146,A143:A146,"P")</f>
        <v>0</v>
      </c>
      <c r="M142" s="20">
        <f>SUMIFS(M143:M146,A143:A146,"P")</f>
        <v>0</v>
      </c>
      <c r="N142" s="21"/>
    </row>
    <row r="143" spans="1:27" ht="26.45">
      <c r="A143" t="s">
        <v>168</v>
      </c>
      <c r="B143">
        <v>8</v>
      </c>
      <c r="C143" s="22" t="s">
        <v>10424</v>
      </c>
      <c r="D143" t="s">
        <v>170</v>
      </c>
      <c r="E143" s="23" t="s">
        <v>10425</v>
      </c>
      <c r="F143" s="24" t="s">
        <v>172</v>
      </c>
      <c r="G143" s="25">
        <v>49.456000000000003</v>
      </c>
      <c r="H143" s="24">
        <v>0</v>
      </c>
      <c r="I143" s="26">
        <f>ROUND(G143*H143,P4)</f>
        <v>0</v>
      </c>
      <c r="L143" s="26">
        <v>0</v>
      </c>
      <c r="M143" s="20">
        <f>ROUND(G143*L143,P4)</f>
        <v>0</v>
      </c>
      <c r="N143" s="21" t="s">
        <v>348</v>
      </c>
      <c r="O143" s="27">
        <f>M143*AA143</f>
        <v>0</v>
      </c>
      <c r="P143">
        <v>3</v>
      </c>
      <c r="AA143">
        <f>IF(P143=1,$O$3,IF(P143=2,$O$4,$O$5))</f>
        <v>0</v>
      </c>
    </row>
    <row r="144" spans="1:27" ht="79.150000000000006">
      <c r="A144" t="s">
        <v>173</v>
      </c>
      <c r="E144" s="23" t="s">
        <v>10426</v>
      </c>
    </row>
    <row r="145" spans="1:5">
      <c r="A145" t="s">
        <v>174</v>
      </c>
      <c r="E145" s="28" t="s">
        <v>10427</v>
      </c>
    </row>
    <row r="146" spans="1:5">
      <c r="A146" t="s">
        <v>176</v>
      </c>
      <c r="E146" s="23" t="s">
        <v>170</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 right="0" top="0" bottom="0" header="0" footer="0"/>
  <pageSetup fitToHeight="0"/>
  <drawing r:id="rId1"/>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pageSetUpPr fitToPage="1"/>
  </sheetPr>
  <dimension ref="A1:AA129"/>
  <sheetViews>
    <sheetView workbookViewId="0"/>
  </sheetViews>
  <sheetFormatPr defaultRowHeight="13.15"/>
  <cols>
    <col min="1" max="1" width="8.85546875" hidden="1"/>
    <col min="2" max="2" width="11.5703125" customWidth="1"/>
    <col min="3" max="3" width="14.28515625" customWidth="1"/>
    <col min="5" max="5" width="71.28515625" customWidth="1"/>
    <col min="6" max="6" width="11.5703125" customWidth="1"/>
    <col min="7" max="9" width="16.28515625" customWidth="1"/>
    <col min="10" max="11" width="8.85546875" hidden="1"/>
    <col min="12" max="14" width="16.28515625" customWidth="1"/>
    <col min="15" max="17" width="8.85546875" hidden="1"/>
    <col min="19" max="19" width="31" customWidth="1"/>
    <col min="27" max="27" width="8.85546875" hidden="1"/>
  </cols>
  <sheetData>
    <row r="1" spans="1:27" ht="36.950000000000003" customHeight="1">
      <c r="A1" s="13" t="s">
        <v>143</v>
      </c>
      <c r="B1" s="1"/>
      <c r="C1" s="29"/>
      <c r="D1" s="1"/>
      <c r="E1" s="1"/>
      <c r="F1" s="1"/>
      <c r="G1" s="1"/>
      <c r="H1" s="1"/>
      <c r="I1" s="1"/>
      <c r="J1" s="1"/>
      <c r="K1" s="1"/>
      <c r="L1" s="1"/>
      <c r="M1" s="1"/>
      <c r="N1" s="1"/>
      <c r="P1">
        <v>3</v>
      </c>
    </row>
    <row r="2" spans="1:27" ht="19.899999999999999" customHeight="1">
      <c r="A2" s="13"/>
      <c r="B2" s="1"/>
      <c r="C2" s="29"/>
      <c r="D2" s="1"/>
      <c r="E2" s="1"/>
      <c r="F2" s="1"/>
      <c r="G2" s="1"/>
      <c r="H2" s="1"/>
      <c r="I2" s="1"/>
      <c r="J2" s="1"/>
      <c r="K2" s="1"/>
      <c r="L2" s="1"/>
      <c r="M2" s="1"/>
      <c r="N2" s="1"/>
    </row>
    <row r="3" spans="1:27" ht="33.950000000000003" customHeight="1">
      <c r="A3" s="13" t="s">
        <v>144</v>
      </c>
      <c r="B3" s="14" t="s">
        <v>145</v>
      </c>
      <c r="C3" s="33" t="s">
        <v>1</v>
      </c>
      <c r="D3" s="29"/>
      <c r="E3" s="34" t="s">
        <v>2</v>
      </c>
      <c r="F3" s="29"/>
      <c r="G3" s="29"/>
      <c r="H3" s="29"/>
      <c r="L3" s="15" t="s">
        <v>140</v>
      </c>
      <c r="M3" s="16">
        <f>Rekapitulace!C77</f>
        <v>0</v>
      </c>
      <c r="N3" s="3" t="s">
        <v>3</v>
      </c>
      <c r="O3">
        <v>0</v>
      </c>
      <c r="P3">
        <v>2</v>
      </c>
    </row>
    <row r="4" spans="1:27" ht="33.950000000000003" customHeight="1">
      <c r="A4" s="13" t="s">
        <v>146</v>
      </c>
      <c r="B4" s="14" t="s">
        <v>147</v>
      </c>
      <c r="C4" s="33" t="s">
        <v>140</v>
      </c>
      <c r="D4" s="29"/>
      <c r="E4" s="34" t="s">
        <v>141</v>
      </c>
      <c r="F4" s="29"/>
      <c r="G4" s="29"/>
      <c r="H4" s="29"/>
      <c r="O4">
        <v>0.12</v>
      </c>
      <c r="P4">
        <v>2</v>
      </c>
    </row>
    <row r="5" spans="1:27">
      <c r="A5" s="35" t="s">
        <v>148</v>
      </c>
      <c r="B5" s="35" t="s">
        <v>149</v>
      </c>
      <c r="C5" s="35" t="s">
        <v>150</v>
      </c>
      <c r="D5" s="35" t="s">
        <v>151</v>
      </c>
      <c r="E5" s="35" t="s">
        <v>152</v>
      </c>
      <c r="F5" s="35" t="s">
        <v>153</v>
      </c>
      <c r="G5" s="35" t="s">
        <v>154</v>
      </c>
      <c r="H5" s="35" t="s">
        <v>155</v>
      </c>
      <c r="I5" s="35" t="s">
        <v>156</v>
      </c>
      <c r="J5" s="17"/>
      <c r="K5" s="17"/>
      <c r="L5" s="35" t="s">
        <v>157</v>
      </c>
      <c r="M5" s="36"/>
      <c r="N5" s="35" t="s">
        <v>158</v>
      </c>
      <c r="O5">
        <v>0.21</v>
      </c>
    </row>
    <row r="6" spans="1:27">
      <c r="A6" s="35"/>
      <c r="B6" s="35"/>
      <c r="C6" s="35"/>
      <c r="D6" s="35"/>
      <c r="E6" s="35"/>
      <c r="F6" s="35"/>
      <c r="G6" s="35"/>
      <c r="H6" s="35"/>
      <c r="I6" s="35"/>
      <c r="J6" s="35" t="s">
        <v>159</v>
      </c>
      <c r="K6" s="36"/>
      <c r="L6" s="36"/>
      <c r="M6" s="36"/>
      <c r="N6" s="35"/>
    </row>
    <row r="7" spans="1:27" ht="26.45">
      <c r="A7" s="35"/>
      <c r="B7" s="35"/>
      <c r="C7" s="35"/>
      <c r="D7" s="35"/>
      <c r="E7" s="35"/>
      <c r="F7" s="35"/>
      <c r="G7" s="35"/>
      <c r="H7" s="35"/>
      <c r="I7" s="35"/>
      <c r="J7" s="6" t="s">
        <v>160</v>
      </c>
      <c r="K7" s="6" t="s">
        <v>161</v>
      </c>
      <c r="L7" s="6" t="s">
        <v>160</v>
      </c>
      <c r="M7" s="6" t="s">
        <v>161</v>
      </c>
      <c r="N7" s="35"/>
      <c r="S7" t="s">
        <v>162</v>
      </c>
      <c r="T7">
        <f>COUNTIFS(L8:L130,"=0",A8:A130,"P")+COUNTIFS(L8:L130,"",A8:A130,"P")+SUM(Q8:Q130)</f>
        <v>0</v>
      </c>
    </row>
    <row r="8" spans="1:27">
      <c r="A8" t="s">
        <v>163</v>
      </c>
      <c r="C8" s="18" t="s">
        <v>140</v>
      </c>
      <c r="E8" s="19" t="s">
        <v>141</v>
      </c>
      <c r="L8" s="20">
        <f>L9+L18+L23+L28+L37+L50+L67+L76+L89+L94+L99+L112+L117</f>
        <v>0</v>
      </c>
      <c r="M8" s="20">
        <f>M9+M18+M23+M28+M37+M50+M67+M76+M89+M94+M99+M112+M117</f>
        <v>0</v>
      </c>
      <c r="N8" s="21"/>
    </row>
    <row r="9" spans="1:27">
      <c r="A9" t="s">
        <v>165</v>
      </c>
      <c r="C9" s="18" t="s">
        <v>2085</v>
      </c>
      <c r="E9" s="19" t="s">
        <v>2343</v>
      </c>
      <c r="L9" s="20">
        <f>SUMIFS(L10:L17,A10:A17,"P")</f>
        <v>0</v>
      </c>
      <c r="M9" s="20">
        <f>SUMIFS(M10:M17,A10:A17,"P")</f>
        <v>0</v>
      </c>
      <c r="N9" s="21"/>
    </row>
    <row r="10" spans="1:27" ht="26.45">
      <c r="A10" t="s">
        <v>168</v>
      </c>
      <c r="B10">
        <v>2</v>
      </c>
      <c r="C10" s="22" t="s">
        <v>10428</v>
      </c>
      <c r="D10" t="s">
        <v>170</v>
      </c>
      <c r="E10" s="23" t="s">
        <v>10429</v>
      </c>
      <c r="F10" s="24" t="s">
        <v>317</v>
      </c>
      <c r="G10" s="25">
        <v>400</v>
      </c>
      <c r="H10" s="24">
        <v>5.8E-4</v>
      </c>
      <c r="I10" s="26">
        <f>ROUND(G10*H10,P4)</f>
        <v>0</v>
      </c>
      <c r="L10" s="26">
        <v>0</v>
      </c>
      <c r="M10" s="20">
        <f>ROUND(G10*L10,P4)</f>
        <v>0</v>
      </c>
      <c r="N10" s="21" t="s">
        <v>348</v>
      </c>
      <c r="O10" s="27">
        <f>M10*AA10</f>
        <v>0</v>
      </c>
      <c r="P10">
        <v>3</v>
      </c>
      <c r="AA10">
        <f>IF(P10=1,$O$3,IF(P10=2,$O$4,$O$5))</f>
        <v>0</v>
      </c>
    </row>
    <row r="11" spans="1:27" ht="79.150000000000006">
      <c r="A11" t="s">
        <v>173</v>
      </c>
      <c r="E11" s="23" t="s">
        <v>10430</v>
      </c>
    </row>
    <row r="12" spans="1:27">
      <c r="A12" t="s">
        <v>174</v>
      </c>
      <c r="E12" s="28" t="s">
        <v>871</v>
      </c>
    </row>
    <row r="13" spans="1:27">
      <c r="A13" t="s">
        <v>176</v>
      </c>
      <c r="E13" s="23" t="s">
        <v>170</v>
      </c>
    </row>
    <row r="14" spans="1:27" ht="26.45">
      <c r="A14" t="s">
        <v>168</v>
      </c>
      <c r="B14">
        <v>3</v>
      </c>
      <c r="C14" s="22" t="s">
        <v>10431</v>
      </c>
      <c r="D14" t="s">
        <v>170</v>
      </c>
      <c r="E14" s="23" t="s">
        <v>10432</v>
      </c>
      <c r="F14" s="24" t="s">
        <v>317</v>
      </c>
      <c r="G14" s="25">
        <v>400</v>
      </c>
      <c r="H14" s="24">
        <v>0</v>
      </c>
      <c r="I14" s="26">
        <f>ROUND(G14*H14,P4)</f>
        <v>0</v>
      </c>
      <c r="L14" s="26">
        <v>0</v>
      </c>
      <c r="M14" s="20">
        <f>ROUND(G14*L14,P4)</f>
        <v>0</v>
      </c>
      <c r="N14" s="21" t="s">
        <v>348</v>
      </c>
      <c r="O14" s="27">
        <f>M14*AA14</f>
        <v>0</v>
      </c>
      <c r="P14">
        <v>3</v>
      </c>
      <c r="AA14">
        <f>IF(P14=1,$O$3,IF(P14=2,$O$4,$O$5))</f>
        <v>0</v>
      </c>
    </row>
    <row r="15" spans="1:27" ht="79.150000000000006">
      <c r="A15" t="s">
        <v>173</v>
      </c>
      <c r="E15" s="23" t="s">
        <v>10433</v>
      </c>
    </row>
    <row r="16" spans="1:27">
      <c r="A16" t="s">
        <v>174</v>
      </c>
      <c r="E16" s="28" t="s">
        <v>871</v>
      </c>
    </row>
    <row r="17" spans="1:27">
      <c r="A17" t="s">
        <v>176</v>
      </c>
      <c r="E17" s="23" t="s">
        <v>170</v>
      </c>
    </row>
    <row r="18" spans="1:27">
      <c r="A18" t="s">
        <v>165</v>
      </c>
      <c r="C18" s="18" t="s">
        <v>10434</v>
      </c>
      <c r="E18" s="19" t="s">
        <v>10435</v>
      </c>
      <c r="L18" s="20">
        <f>SUMIFS(L19:L22,A19:A22,"P")</f>
        <v>0</v>
      </c>
      <c r="M18" s="20">
        <f>SUMIFS(M19:M22,A19:A22,"P")</f>
        <v>0</v>
      </c>
      <c r="N18" s="21"/>
    </row>
    <row r="19" spans="1:27">
      <c r="A19" t="s">
        <v>168</v>
      </c>
      <c r="B19">
        <v>18</v>
      </c>
      <c r="C19" s="22" t="s">
        <v>10436</v>
      </c>
      <c r="D19" t="s">
        <v>170</v>
      </c>
      <c r="E19" s="23" t="s">
        <v>10437</v>
      </c>
      <c r="F19" s="24" t="s">
        <v>317</v>
      </c>
      <c r="G19" s="25">
        <v>60</v>
      </c>
      <c r="H19" s="24">
        <v>0</v>
      </c>
      <c r="I19" s="26">
        <f>ROUND(G19*H19,P4)</f>
        <v>0</v>
      </c>
      <c r="L19" s="26">
        <v>0</v>
      </c>
      <c r="M19" s="20">
        <f>ROUND(G19*L19,P4)</f>
        <v>0</v>
      </c>
      <c r="N19" s="21" t="s">
        <v>348</v>
      </c>
      <c r="O19" s="27">
        <f>M19*AA19</f>
        <v>0</v>
      </c>
      <c r="P19">
        <v>3</v>
      </c>
      <c r="AA19">
        <f>IF(P19=1,$O$3,IF(P19=2,$O$4,$O$5))</f>
        <v>0</v>
      </c>
    </row>
    <row r="20" spans="1:27">
      <c r="A20" t="s">
        <v>173</v>
      </c>
      <c r="E20" s="23" t="s">
        <v>170</v>
      </c>
    </row>
    <row r="21" spans="1:27">
      <c r="A21" t="s">
        <v>174</v>
      </c>
      <c r="E21" s="28" t="s">
        <v>723</v>
      </c>
    </row>
    <row r="22" spans="1:27">
      <c r="A22" t="s">
        <v>176</v>
      </c>
      <c r="E22" s="23" t="s">
        <v>170</v>
      </c>
    </row>
    <row r="23" spans="1:27">
      <c r="A23" t="s">
        <v>165</v>
      </c>
      <c r="C23" s="18" t="s">
        <v>2111</v>
      </c>
      <c r="E23" s="19" t="s">
        <v>2509</v>
      </c>
      <c r="L23" s="20">
        <f>SUMIFS(L24:L27,A24:A27,"P")</f>
        <v>0</v>
      </c>
      <c r="M23" s="20">
        <f>SUMIFS(M24:M27,A24:A27,"P")</f>
        <v>0</v>
      </c>
      <c r="N23" s="21"/>
    </row>
    <row r="24" spans="1:27" ht="39.6">
      <c r="A24" t="s">
        <v>168</v>
      </c>
      <c r="B24">
        <v>4</v>
      </c>
      <c r="C24" s="22" t="s">
        <v>10438</v>
      </c>
      <c r="D24" t="s">
        <v>170</v>
      </c>
      <c r="E24" s="23" t="s">
        <v>10439</v>
      </c>
      <c r="F24" s="24" t="s">
        <v>415</v>
      </c>
      <c r="G24" s="25">
        <v>1</v>
      </c>
      <c r="H24" s="24">
        <v>0</v>
      </c>
      <c r="I24" s="26">
        <f>ROUND(G24*H24,P4)</f>
        <v>0</v>
      </c>
      <c r="L24" s="26">
        <v>0</v>
      </c>
      <c r="M24" s="20">
        <f>ROUND(G24*L24,P4)</f>
        <v>0</v>
      </c>
      <c r="N24" s="21" t="s">
        <v>170</v>
      </c>
      <c r="O24" s="27">
        <f>M24*AA24</f>
        <v>0</v>
      </c>
      <c r="P24">
        <v>3</v>
      </c>
      <c r="AA24">
        <f>IF(P24=1,$O$3,IF(P24=2,$O$4,$O$5))</f>
        <v>0</v>
      </c>
    </row>
    <row r="25" spans="1:27">
      <c r="A25" t="s">
        <v>173</v>
      </c>
      <c r="E25" s="23" t="s">
        <v>170</v>
      </c>
    </row>
    <row r="26" spans="1:27">
      <c r="A26" t="s">
        <v>174</v>
      </c>
      <c r="E26" s="28" t="s">
        <v>183</v>
      </c>
    </row>
    <row r="27" spans="1:27">
      <c r="A27" t="s">
        <v>176</v>
      </c>
      <c r="E27" s="23" t="s">
        <v>170</v>
      </c>
    </row>
    <row r="28" spans="1:27">
      <c r="A28" t="s">
        <v>165</v>
      </c>
      <c r="C28" s="18" t="s">
        <v>9772</v>
      </c>
      <c r="E28" s="19" t="s">
        <v>9773</v>
      </c>
      <c r="L28" s="20">
        <f>SUMIFS(L29:L36,A29:A36,"P")</f>
        <v>0</v>
      </c>
      <c r="M28" s="20">
        <f>SUMIFS(M29:M36,A29:A36,"P")</f>
        <v>0</v>
      </c>
      <c r="N28" s="21"/>
    </row>
    <row r="29" spans="1:27">
      <c r="A29" t="s">
        <v>168</v>
      </c>
      <c r="B29">
        <v>19</v>
      </c>
      <c r="C29" s="22" t="s">
        <v>10440</v>
      </c>
      <c r="D29" t="s">
        <v>170</v>
      </c>
      <c r="E29" s="23" t="s">
        <v>10441</v>
      </c>
      <c r="F29" s="24" t="s">
        <v>317</v>
      </c>
      <c r="G29" s="25">
        <v>60</v>
      </c>
      <c r="H29" s="24">
        <v>0</v>
      </c>
      <c r="I29" s="26">
        <f>ROUND(G29*H29,P4)</f>
        <v>0</v>
      </c>
      <c r="L29" s="26">
        <v>0</v>
      </c>
      <c r="M29" s="20">
        <f>ROUND(G29*L29,P4)</f>
        <v>0</v>
      </c>
      <c r="N29" s="21" t="s">
        <v>348</v>
      </c>
      <c r="O29" s="27">
        <f>M29*AA29</f>
        <v>0</v>
      </c>
      <c r="P29">
        <v>3</v>
      </c>
      <c r="AA29">
        <f>IF(P29=1,$O$3,IF(P29=2,$O$4,$O$5))</f>
        <v>0</v>
      </c>
    </row>
    <row r="30" spans="1:27">
      <c r="A30" t="s">
        <v>173</v>
      </c>
      <c r="E30" s="23" t="s">
        <v>170</v>
      </c>
    </row>
    <row r="31" spans="1:27">
      <c r="A31" t="s">
        <v>174</v>
      </c>
      <c r="E31" s="28" t="s">
        <v>723</v>
      </c>
    </row>
    <row r="32" spans="1:27">
      <c r="A32" t="s">
        <v>176</v>
      </c>
      <c r="E32" s="23" t="s">
        <v>170</v>
      </c>
    </row>
    <row r="33" spans="1:27">
      <c r="A33" t="s">
        <v>168</v>
      </c>
      <c r="B33">
        <v>20</v>
      </c>
      <c r="C33" s="22" t="s">
        <v>10442</v>
      </c>
      <c r="D33" t="s">
        <v>170</v>
      </c>
      <c r="E33" s="23" t="s">
        <v>10443</v>
      </c>
      <c r="F33" s="24" t="s">
        <v>317</v>
      </c>
      <c r="G33" s="25">
        <v>61.8</v>
      </c>
      <c r="H33" s="24">
        <v>0</v>
      </c>
      <c r="I33" s="26">
        <f>ROUND(G33*H33,P4)</f>
        <v>0</v>
      </c>
      <c r="L33" s="26">
        <v>0</v>
      </c>
      <c r="M33" s="20">
        <f>ROUND(G33*L33,P4)</f>
        <v>0</v>
      </c>
      <c r="N33" s="21" t="s">
        <v>170</v>
      </c>
      <c r="O33" s="27">
        <f>M33*AA33</f>
        <v>0</v>
      </c>
      <c r="P33">
        <v>3</v>
      </c>
      <c r="AA33">
        <f>IF(P33=1,$O$3,IF(P33=2,$O$4,$O$5))</f>
        <v>0</v>
      </c>
    </row>
    <row r="34" spans="1:27">
      <c r="A34" t="s">
        <v>173</v>
      </c>
      <c r="E34" s="23" t="s">
        <v>170</v>
      </c>
    </row>
    <row r="35" spans="1:27">
      <c r="A35" t="s">
        <v>174</v>
      </c>
      <c r="E35" s="28" t="s">
        <v>10444</v>
      </c>
    </row>
    <row r="36" spans="1:27">
      <c r="A36" t="s">
        <v>176</v>
      </c>
      <c r="E36" s="23" t="s">
        <v>170</v>
      </c>
    </row>
    <row r="37" spans="1:27">
      <c r="A37" t="s">
        <v>165</v>
      </c>
      <c r="C37" s="18" t="s">
        <v>3612</v>
      </c>
      <c r="E37" s="19" t="s">
        <v>7428</v>
      </c>
      <c r="L37" s="20">
        <f>SUMIFS(L38:L49,A38:A49,"P")</f>
        <v>0</v>
      </c>
      <c r="M37" s="20">
        <f>SUMIFS(M38:M49,A38:A49,"P")</f>
        <v>0</v>
      </c>
      <c r="N37" s="21"/>
    </row>
    <row r="38" spans="1:27" ht="26.45">
      <c r="A38" t="s">
        <v>168</v>
      </c>
      <c r="B38">
        <v>6</v>
      </c>
      <c r="C38" s="22" t="s">
        <v>10445</v>
      </c>
      <c r="D38" t="s">
        <v>170</v>
      </c>
      <c r="E38" s="23" t="s">
        <v>10446</v>
      </c>
      <c r="F38" s="24" t="s">
        <v>317</v>
      </c>
      <c r="G38" s="25">
        <v>60</v>
      </c>
      <c r="H38" s="24">
        <v>9.1E-4</v>
      </c>
      <c r="I38" s="26">
        <f>ROUND(G38*H38,P4)</f>
        <v>0</v>
      </c>
      <c r="L38" s="26">
        <v>0</v>
      </c>
      <c r="M38" s="20">
        <f>ROUND(G38*L38,P4)</f>
        <v>0</v>
      </c>
      <c r="N38" s="21" t="s">
        <v>348</v>
      </c>
      <c r="O38" s="27">
        <f>M38*AA38</f>
        <v>0</v>
      </c>
      <c r="P38">
        <v>3</v>
      </c>
      <c r="AA38">
        <f>IF(P38=1,$O$3,IF(P38=2,$O$4,$O$5))</f>
        <v>0</v>
      </c>
    </row>
    <row r="39" spans="1:27" ht="79.150000000000006">
      <c r="A39" t="s">
        <v>173</v>
      </c>
      <c r="E39" s="23" t="s">
        <v>10447</v>
      </c>
    </row>
    <row r="40" spans="1:27">
      <c r="A40" t="s">
        <v>174</v>
      </c>
      <c r="E40" s="28" t="s">
        <v>723</v>
      </c>
    </row>
    <row r="41" spans="1:27">
      <c r="A41" t="s">
        <v>176</v>
      </c>
      <c r="E41" s="23" t="s">
        <v>170</v>
      </c>
    </row>
    <row r="42" spans="1:27">
      <c r="A42" t="s">
        <v>168</v>
      </c>
      <c r="B42">
        <v>7</v>
      </c>
      <c r="C42" s="22" t="s">
        <v>10448</v>
      </c>
      <c r="D42" t="s">
        <v>170</v>
      </c>
      <c r="E42" s="23" t="s">
        <v>10449</v>
      </c>
      <c r="F42" s="24" t="s">
        <v>317</v>
      </c>
      <c r="G42" s="25">
        <v>60</v>
      </c>
      <c r="H42" s="24">
        <v>0</v>
      </c>
      <c r="I42" s="26">
        <f>ROUND(G42*H42,P4)</f>
        <v>0</v>
      </c>
      <c r="L42" s="26">
        <v>0</v>
      </c>
      <c r="M42" s="20">
        <f>ROUND(G42*L42,P4)</f>
        <v>0</v>
      </c>
      <c r="N42" s="21" t="s">
        <v>348</v>
      </c>
      <c r="O42" s="27">
        <f>M42*AA42</f>
        <v>0</v>
      </c>
      <c r="P42">
        <v>3</v>
      </c>
      <c r="AA42">
        <f>IF(P42=1,$O$3,IF(P42=2,$O$4,$O$5))</f>
        <v>0</v>
      </c>
    </row>
    <row r="43" spans="1:27" ht="39.6">
      <c r="A43" t="s">
        <v>173</v>
      </c>
      <c r="E43" s="23" t="s">
        <v>10450</v>
      </c>
    </row>
    <row r="44" spans="1:27">
      <c r="A44" t="s">
        <v>174</v>
      </c>
      <c r="E44" s="28" t="s">
        <v>723</v>
      </c>
    </row>
    <row r="45" spans="1:27">
      <c r="A45" t="s">
        <v>176</v>
      </c>
      <c r="E45" s="23" t="s">
        <v>170</v>
      </c>
    </row>
    <row r="46" spans="1:27">
      <c r="A46" t="s">
        <v>168</v>
      </c>
      <c r="B46">
        <v>8</v>
      </c>
      <c r="C46" s="22" t="s">
        <v>10451</v>
      </c>
      <c r="D46" t="s">
        <v>170</v>
      </c>
      <c r="E46" s="23" t="s">
        <v>10452</v>
      </c>
      <c r="F46" s="24" t="s">
        <v>172</v>
      </c>
      <c r="G46" s="25">
        <v>5.5E-2</v>
      </c>
      <c r="H46" s="24">
        <v>0</v>
      </c>
      <c r="I46" s="26">
        <f>ROUND(G46*H46,P4)</f>
        <v>0</v>
      </c>
      <c r="L46" s="26">
        <v>0</v>
      </c>
      <c r="M46" s="20">
        <f>ROUND(G46*L46,P4)</f>
        <v>0</v>
      </c>
      <c r="N46" s="21" t="s">
        <v>348</v>
      </c>
      <c r="O46" s="27">
        <f>M46*AA46</f>
        <v>0</v>
      </c>
      <c r="P46">
        <v>3</v>
      </c>
      <c r="AA46">
        <f>IF(P46=1,$O$3,IF(P46=2,$O$4,$O$5))</f>
        <v>0</v>
      </c>
    </row>
    <row r="47" spans="1:27" ht="79.150000000000006">
      <c r="A47" t="s">
        <v>173</v>
      </c>
      <c r="E47" s="23" t="s">
        <v>10453</v>
      </c>
    </row>
    <row r="48" spans="1:27">
      <c r="A48" t="s">
        <v>174</v>
      </c>
      <c r="E48" s="28" t="s">
        <v>10454</v>
      </c>
    </row>
    <row r="49" spans="1:27">
      <c r="A49" t="s">
        <v>176</v>
      </c>
      <c r="E49" s="23" t="s">
        <v>170</v>
      </c>
    </row>
    <row r="50" spans="1:27">
      <c r="A50" t="s">
        <v>165</v>
      </c>
      <c r="C50" s="18" t="s">
        <v>10455</v>
      </c>
      <c r="E50" s="19" t="s">
        <v>10456</v>
      </c>
      <c r="L50" s="20">
        <f>SUMIFS(L51:L66,A51:A66,"P")</f>
        <v>0</v>
      </c>
      <c r="M50" s="20">
        <f>SUMIFS(M51:M66,A51:A66,"P")</f>
        <v>0</v>
      </c>
      <c r="N50" s="21"/>
    </row>
    <row r="51" spans="1:27" ht="26.45">
      <c r="A51" t="s">
        <v>168</v>
      </c>
      <c r="B51">
        <v>9</v>
      </c>
      <c r="C51" s="22" t="s">
        <v>10457</v>
      </c>
      <c r="D51" t="s">
        <v>170</v>
      </c>
      <c r="E51" s="23" t="s">
        <v>10458</v>
      </c>
      <c r="F51" s="24" t="s">
        <v>317</v>
      </c>
      <c r="G51" s="25">
        <v>60</v>
      </c>
      <c r="H51" s="24">
        <v>0</v>
      </c>
      <c r="I51" s="26">
        <f>ROUND(G51*H51,P4)</f>
        <v>0</v>
      </c>
      <c r="L51" s="26">
        <v>0</v>
      </c>
      <c r="M51" s="20">
        <f>ROUND(G51*L51,P4)</f>
        <v>0</v>
      </c>
      <c r="N51" s="21" t="s">
        <v>348</v>
      </c>
      <c r="O51" s="27">
        <f>M51*AA51</f>
        <v>0</v>
      </c>
      <c r="P51">
        <v>3</v>
      </c>
      <c r="AA51">
        <f>IF(P51=1,$O$3,IF(P51=2,$O$4,$O$5))</f>
        <v>0</v>
      </c>
    </row>
    <row r="52" spans="1:27" ht="52.9">
      <c r="A52" t="s">
        <v>173</v>
      </c>
      <c r="E52" s="23" t="s">
        <v>10459</v>
      </c>
    </row>
    <row r="53" spans="1:27">
      <c r="A53" t="s">
        <v>174</v>
      </c>
      <c r="E53" s="28" t="s">
        <v>10460</v>
      </c>
    </row>
    <row r="54" spans="1:27">
      <c r="A54" t="s">
        <v>176</v>
      </c>
      <c r="E54" s="23" t="s">
        <v>170</v>
      </c>
    </row>
    <row r="55" spans="1:27">
      <c r="A55" t="s">
        <v>168</v>
      </c>
      <c r="B55">
        <v>10</v>
      </c>
      <c r="C55" s="22" t="s">
        <v>6515</v>
      </c>
      <c r="D55" t="s">
        <v>170</v>
      </c>
      <c r="E55" s="23" t="s">
        <v>6516</v>
      </c>
      <c r="F55" s="24" t="s">
        <v>317</v>
      </c>
      <c r="G55" s="25">
        <v>69</v>
      </c>
      <c r="H55" s="24">
        <v>2.5000000000000001E-4</v>
      </c>
      <c r="I55" s="26">
        <f>ROUND(G55*H55,P4)</f>
        <v>0</v>
      </c>
      <c r="L55" s="26">
        <v>0</v>
      </c>
      <c r="M55" s="20">
        <f>ROUND(G55*L55,P4)</f>
        <v>0</v>
      </c>
      <c r="N55" s="21" t="s">
        <v>348</v>
      </c>
      <c r="O55" s="27">
        <f>M55*AA55</f>
        <v>0</v>
      </c>
      <c r="P55">
        <v>3</v>
      </c>
      <c r="AA55">
        <f>IF(P55=1,$O$3,IF(P55=2,$O$4,$O$5))</f>
        <v>0</v>
      </c>
    </row>
    <row r="56" spans="1:27">
      <c r="A56" t="s">
        <v>173</v>
      </c>
      <c r="E56" s="23" t="s">
        <v>170</v>
      </c>
    </row>
    <row r="57" spans="1:27">
      <c r="A57" t="s">
        <v>174</v>
      </c>
      <c r="E57" s="28" t="s">
        <v>9499</v>
      </c>
    </row>
    <row r="58" spans="1:27">
      <c r="A58" t="s">
        <v>176</v>
      </c>
      <c r="E58" s="23" t="s">
        <v>170</v>
      </c>
    </row>
    <row r="59" spans="1:27" ht="26.45">
      <c r="A59" t="s">
        <v>168</v>
      </c>
      <c r="B59">
        <v>11</v>
      </c>
      <c r="C59" s="22" t="s">
        <v>10461</v>
      </c>
      <c r="D59" t="s">
        <v>170</v>
      </c>
      <c r="E59" s="23" t="s">
        <v>10462</v>
      </c>
      <c r="F59" s="24" t="s">
        <v>317</v>
      </c>
      <c r="G59" s="25">
        <v>60</v>
      </c>
      <c r="H59" s="24">
        <v>0</v>
      </c>
      <c r="I59" s="26">
        <f>ROUND(G59*H59,P4)</f>
        <v>0</v>
      </c>
      <c r="L59" s="26">
        <v>0</v>
      </c>
      <c r="M59" s="20">
        <f>ROUND(G59*L59,P4)</f>
        <v>0</v>
      </c>
      <c r="N59" s="21" t="s">
        <v>348</v>
      </c>
      <c r="O59" s="27">
        <f>M59*AA59</f>
        <v>0</v>
      </c>
      <c r="P59">
        <v>3</v>
      </c>
      <c r="AA59">
        <f>IF(P59=1,$O$3,IF(P59=2,$O$4,$O$5))</f>
        <v>0</v>
      </c>
    </row>
    <row r="60" spans="1:27" ht="66">
      <c r="A60" t="s">
        <v>173</v>
      </c>
      <c r="E60" s="23" t="s">
        <v>10463</v>
      </c>
    </row>
    <row r="61" spans="1:27">
      <c r="A61" t="s">
        <v>174</v>
      </c>
      <c r="E61" s="28" t="s">
        <v>723</v>
      </c>
    </row>
    <row r="62" spans="1:27">
      <c r="A62" t="s">
        <v>176</v>
      </c>
      <c r="E62" s="23" t="s">
        <v>170</v>
      </c>
    </row>
    <row r="63" spans="1:27">
      <c r="A63" t="s">
        <v>168</v>
      </c>
      <c r="B63">
        <v>12</v>
      </c>
      <c r="C63" s="22" t="s">
        <v>10464</v>
      </c>
      <c r="D63" t="s">
        <v>170</v>
      </c>
      <c r="E63" s="23" t="s">
        <v>10465</v>
      </c>
      <c r="F63" s="24" t="s">
        <v>172</v>
      </c>
      <c r="G63" s="25">
        <v>1.7000000000000001E-2</v>
      </c>
      <c r="H63" s="24">
        <v>0</v>
      </c>
      <c r="I63" s="26">
        <f>ROUND(G63*H63,P4)</f>
        <v>0</v>
      </c>
      <c r="L63" s="26">
        <v>0</v>
      </c>
      <c r="M63" s="20">
        <f>ROUND(G63*L63,P4)</f>
        <v>0</v>
      </c>
      <c r="N63" s="21" t="s">
        <v>348</v>
      </c>
      <c r="O63" s="27">
        <f>M63*AA63</f>
        <v>0</v>
      </c>
      <c r="P63">
        <v>3</v>
      </c>
      <c r="AA63">
        <f>IF(P63=1,$O$3,IF(P63=2,$O$4,$O$5))</f>
        <v>0</v>
      </c>
    </row>
    <row r="64" spans="1:27" ht="79.150000000000006">
      <c r="A64" t="s">
        <v>173</v>
      </c>
      <c r="E64" s="23" t="s">
        <v>10466</v>
      </c>
    </row>
    <row r="65" spans="1:27">
      <c r="A65" t="s">
        <v>174</v>
      </c>
      <c r="E65" s="28" t="s">
        <v>10467</v>
      </c>
    </row>
    <row r="66" spans="1:27">
      <c r="A66" t="s">
        <v>176</v>
      </c>
      <c r="E66" s="23" t="s">
        <v>170</v>
      </c>
    </row>
    <row r="67" spans="1:27">
      <c r="A67" t="s">
        <v>165</v>
      </c>
      <c r="C67" s="18" t="s">
        <v>463</v>
      </c>
      <c r="E67" s="19" t="s">
        <v>9794</v>
      </c>
      <c r="L67" s="20">
        <f>SUMIFS(L68:L75,A68:A75,"P")</f>
        <v>0</v>
      </c>
      <c r="M67" s="20">
        <f>SUMIFS(M68:M75,A68:A75,"P")</f>
        <v>0</v>
      </c>
      <c r="N67" s="21"/>
    </row>
    <row r="68" spans="1:27">
      <c r="A68" t="s">
        <v>168</v>
      </c>
      <c r="B68">
        <v>13</v>
      </c>
      <c r="C68" s="22" t="s">
        <v>6530</v>
      </c>
      <c r="D68" t="s">
        <v>170</v>
      </c>
      <c r="E68" s="23" t="s">
        <v>6531</v>
      </c>
      <c r="F68" s="24" t="s">
        <v>317</v>
      </c>
      <c r="G68" s="25">
        <v>60</v>
      </c>
      <c r="H68" s="24">
        <v>0</v>
      </c>
      <c r="I68" s="26">
        <f>ROUND(G68*H68,P4)</f>
        <v>0</v>
      </c>
      <c r="L68" s="26">
        <v>0</v>
      </c>
      <c r="M68" s="20">
        <f>ROUND(G68*L68,P4)</f>
        <v>0</v>
      </c>
      <c r="N68" s="21" t="s">
        <v>348</v>
      </c>
      <c r="O68" s="27">
        <f>M68*AA68</f>
        <v>0</v>
      </c>
      <c r="P68">
        <v>3</v>
      </c>
      <c r="AA68">
        <f>IF(P68=1,$O$3,IF(P68=2,$O$4,$O$5))</f>
        <v>0</v>
      </c>
    </row>
    <row r="69" spans="1:27" ht="52.9">
      <c r="A69" t="s">
        <v>173</v>
      </c>
      <c r="E69" s="23" t="s">
        <v>6532</v>
      </c>
    </row>
    <row r="70" spans="1:27">
      <c r="A70" t="s">
        <v>174</v>
      </c>
      <c r="E70" s="28" t="s">
        <v>723</v>
      </c>
    </row>
    <row r="71" spans="1:27">
      <c r="A71" t="s">
        <v>176</v>
      </c>
      <c r="E71" s="23" t="s">
        <v>170</v>
      </c>
    </row>
    <row r="72" spans="1:27">
      <c r="A72" t="s">
        <v>168</v>
      </c>
      <c r="B72">
        <v>14</v>
      </c>
      <c r="C72" s="22" t="s">
        <v>10468</v>
      </c>
      <c r="D72" t="s">
        <v>170</v>
      </c>
      <c r="E72" s="23" t="s">
        <v>10469</v>
      </c>
      <c r="F72" s="24" t="s">
        <v>317</v>
      </c>
      <c r="G72" s="25">
        <v>72</v>
      </c>
      <c r="H72" s="24">
        <v>4.0000000000000003E-5</v>
      </c>
      <c r="I72" s="26">
        <f>ROUND(G72*H72,P4)</f>
        <v>0</v>
      </c>
      <c r="L72" s="26">
        <v>0</v>
      </c>
      <c r="M72" s="20">
        <f>ROUND(G72*L72,P4)</f>
        <v>0</v>
      </c>
      <c r="N72" s="21" t="s">
        <v>170</v>
      </c>
      <c r="O72" s="27">
        <f>M72*AA72</f>
        <v>0</v>
      </c>
      <c r="P72">
        <v>3</v>
      </c>
      <c r="AA72">
        <f>IF(P72=1,$O$3,IF(P72=2,$O$4,$O$5))</f>
        <v>0</v>
      </c>
    </row>
    <row r="73" spans="1:27">
      <c r="A73" t="s">
        <v>173</v>
      </c>
      <c r="E73" s="23" t="s">
        <v>170</v>
      </c>
    </row>
    <row r="74" spans="1:27">
      <c r="A74" t="s">
        <v>174</v>
      </c>
      <c r="E74" s="28" t="s">
        <v>9536</v>
      </c>
    </row>
    <row r="75" spans="1:27">
      <c r="A75" t="s">
        <v>176</v>
      </c>
      <c r="E75" s="23" t="s">
        <v>170</v>
      </c>
    </row>
    <row r="76" spans="1:27">
      <c r="A76" t="s">
        <v>165</v>
      </c>
      <c r="C76" s="18" t="s">
        <v>7481</v>
      </c>
      <c r="E76" s="19" t="s">
        <v>7482</v>
      </c>
      <c r="L76" s="20">
        <f>SUMIFS(L77:L88,A77:A88,"P")</f>
        <v>0</v>
      </c>
      <c r="M76" s="20">
        <f>SUMIFS(M77:M88,A77:A88,"P")</f>
        <v>0</v>
      </c>
      <c r="N76" s="21"/>
    </row>
    <row r="77" spans="1:27" ht="26.45">
      <c r="A77" t="s">
        <v>168</v>
      </c>
      <c r="B77">
        <v>15</v>
      </c>
      <c r="C77" s="22" t="s">
        <v>10470</v>
      </c>
      <c r="D77" t="s">
        <v>170</v>
      </c>
      <c r="E77" s="23" t="s">
        <v>10471</v>
      </c>
      <c r="F77" s="24" t="s">
        <v>738</v>
      </c>
      <c r="G77" s="25">
        <v>551</v>
      </c>
      <c r="H77" s="24">
        <v>0</v>
      </c>
      <c r="I77" s="26">
        <f>ROUND(G77*H77,P4)</f>
        <v>0</v>
      </c>
      <c r="L77" s="26">
        <v>0</v>
      </c>
      <c r="M77" s="20">
        <f>ROUND(G77*L77,P4)</f>
        <v>0</v>
      </c>
      <c r="N77" s="21" t="s">
        <v>348</v>
      </c>
      <c r="O77" s="27">
        <f>M77*AA77</f>
        <v>0</v>
      </c>
      <c r="P77">
        <v>3</v>
      </c>
      <c r="AA77">
        <f>IF(P77=1,$O$3,IF(P77=2,$O$4,$O$5))</f>
        <v>0</v>
      </c>
    </row>
    <row r="78" spans="1:27" ht="52.9">
      <c r="A78" t="s">
        <v>173</v>
      </c>
      <c r="E78" s="23" t="s">
        <v>10472</v>
      </c>
    </row>
    <row r="79" spans="1:27">
      <c r="A79" t="s">
        <v>174</v>
      </c>
      <c r="E79" s="28" t="s">
        <v>10473</v>
      </c>
    </row>
    <row r="80" spans="1:27">
      <c r="A80" t="s">
        <v>176</v>
      </c>
      <c r="E80" s="23" t="s">
        <v>170</v>
      </c>
    </row>
    <row r="81" spans="1:27" ht="26.45">
      <c r="A81" t="s">
        <v>168</v>
      </c>
      <c r="B81">
        <v>16</v>
      </c>
      <c r="C81" s="22" t="s">
        <v>10474</v>
      </c>
      <c r="D81" t="s">
        <v>170</v>
      </c>
      <c r="E81" s="23" t="s">
        <v>10475</v>
      </c>
      <c r="F81" s="24" t="s">
        <v>738</v>
      </c>
      <c r="G81" s="25">
        <v>551</v>
      </c>
      <c r="H81" s="24">
        <v>2.6190000000000001E-2</v>
      </c>
      <c r="I81" s="26">
        <f>ROUND(G81*H81,P4)</f>
        <v>0</v>
      </c>
      <c r="L81" s="26">
        <v>0</v>
      </c>
      <c r="M81" s="20">
        <f>ROUND(G81*L81,P4)</f>
        <v>0</v>
      </c>
      <c r="N81" s="21" t="s">
        <v>170</v>
      </c>
      <c r="O81" s="27">
        <f>M81*AA81</f>
        <v>0</v>
      </c>
      <c r="P81">
        <v>3</v>
      </c>
      <c r="AA81">
        <f>IF(P81=1,$O$3,IF(P81=2,$O$4,$O$5))</f>
        <v>0</v>
      </c>
    </row>
    <row r="82" spans="1:27">
      <c r="A82" t="s">
        <v>173</v>
      </c>
      <c r="E82" s="23" t="s">
        <v>170</v>
      </c>
    </row>
    <row r="83" spans="1:27">
      <c r="A83" t="s">
        <v>174</v>
      </c>
      <c r="E83" s="28" t="s">
        <v>10476</v>
      </c>
    </row>
    <row r="84" spans="1:27">
      <c r="A84" t="s">
        <v>176</v>
      </c>
      <c r="E84" s="23" t="s">
        <v>170</v>
      </c>
    </row>
    <row r="85" spans="1:27">
      <c r="A85" t="s">
        <v>168</v>
      </c>
      <c r="B85">
        <v>17</v>
      </c>
      <c r="C85" s="22" t="s">
        <v>10477</v>
      </c>
      <c r="D85" t="s">
        <v>170</v>
      </c>
      <c r="E85" s="23" t="s">
        <v>10478</v>
      </c>
      <c r="F85" s="24" t="s">
        <v>172</v>
      </c>
      <c r="G85" s="25">
        <v>14.430999999999999</v>
      </c>
      <c r="H85" s="24">
        <v>0</v>
      </c>
      <c r="I85" s="26">
        <f>ROUND(G85*H85,P4)</f>
        <v>0</v>
      </c>
      <c r="L85" s="26">
        <v>0</v>
      </c>
      <c r="M85" s="20">
        <f>ROUND(G85*L85,P4)</f>
        <v>0</v>
      </c>
      <c r="N85" s="21" t="s">
        <v>348</v>
      </c>
      <c r="O85" s="27">
        <f>M85*AA85</f>
        <v>0</v>
      </c>
      <c r="P85">
        <v>3</v>
      </c>
      <c r="AA85">
        <f>IF(P85=1,$O$3,IF(P85=2,$O$4,$O$5))</f>
        <v>0</v>
      </c>
    </row>
    <row r="86" spans="1:27" ht="92.45">
      <c r="A86" t="s">
        <v>173</v>
      </c>
      <c r="E86" s="23" t="s">
        <v>10479</v>
      </c>
    </row>
    <row r="87" spans="1:27">
      <c r="A87" t="s">
        <v>174</v>
      </c>
      <c r="E87" s="28" t="s">
        <v>10480</v>
      </c>
    </row>
    <row r="88" spans="1:27">
      <c r="A88" t="s">
        <v>176</v>
      </c>
      <c r="E88" s="23" t="s">
        <v>170</v>
      </c>
    </row>
    <row r="89" spans="1:27">
      <c r="A89" t="s">
        <v>165</v>
      </c>
      <c r="C89" s="18" t="s">
        <v>166</v>
      </c>
      <c r="E89" s="19" t="s">
        <v>167</v>
      </c>
      <c r="L89" s="20">
        <f>SUMIFS(L90:L93,A90:A93,"P")</f>
        <v>0</v>
      </c>
      <c r="M89" s="20">
        <f>SUMIFS(M90:M93,A90:A93,"P")</f>
        <v>0</v>
      </c>
      <c r="N89" s="21"/>
    </row>
    <row r="90" spans="1:27">
      <c r="A90" t="s">
        <v>168</v>
      </c>
      <c r="B90">
        <v>1</v>
      </c>
      <c r="C90" s="22" t="s">
        <v>8888</v>
      </c>
      <c r="D90" t="s">
        <v>170</v>
      </c>
      <c r="E90" s="23" t="s">
        <v>8889</v>
      </c>
      <c r="F90" s="24" t="s">
        <v>172</v>
      </c>
      <c r="G90" s="25">
        <v>17.494</v>
      </c>
      <c r="H90" s="24">
        <v>0</v>
      </c>
      <c r="I90" s="26">
        <f>ROUND(G90*H90,P4)</f>
        <v>0</v>
      </c>
      <c r="L90" s="26">
        <v>0</v>
      </c>
      <c r="M90" s="20">
        <f>ROUND(G90*L90,P4)</f>
        <v>0</v>
      </c>
      <c r="N90" s="21" t="s">
        <v>170</v>
      </c>
      <c r="O90" s="27">
        <f>M90*AA90</f>
        <v>0</v>
      </c>
      <c r="P90">
        <v>3</v>
      </c>
      <c r="AA90">
        <f>IF(P90=1,$O$3,IF(P90=2,$O$4,$O$5))</f>
        <v>0</v>
      </c>
    </row>
    <row r="91" spans="1:27">
      <c r="A91" t="s">
        <v>173</v>
      </c>
      <c r="E91" s="23" t="s">
        <v>170</v>
      </c>
    </row>
    <row r="92" spans="1:27">
      <c r="A92" t="s">
        <v>174</v>
      </c>
      <c r="E92" s="28" t="s">
        <v>10481</v>
      </c>
    </row>
    <row r="93" spans="1:27" ht="26.45">
      <c r="A93" t="s">
        <v>176</v>
      </c>
      <c r="E93" s="23" t="s">
        <v>177</v>
      </c>
    </row>
    <row r="94" spans="1:27">
      <c r="A94" t="s">
        <v>165</v>
      </c>
      <c r="C94" s="18" t="s">
        <v>2612</v>
      </c>
      <c r="E94" s="19" t="s">
        <v>2613</v>
      </c>
      <c r="L94" s="20">
        <f>SUMIFS(L95:L98,A95:A98,"P")</f>
        <v>0</v>
      </c>
      <c r="M94" s="20">
        <f>SUMIFS(M95:M98,A95:A98,"P")</f>
        <v>0</v>
      </c>
      <c r="N94" s="21"/>
    </row>
    <row r="95" spans="1:27">
      <c r="A95" t="s">
        <v>168</v>
      </c>
      <c r="B95">
        <v>5</v>
      </c>
      <c r="C95" s="22" t="s">
        <v>9680</v>
      </c>
      <c r="D95" t="s">
        <v>170</v>
      </c>
      <c r="E95" s="23" t="s">
        <v>9681</v>
      </c>
      <c r="F95" s="24" t="s">
        <v>172</v>
      </c>
      <c r="G95" s="25">
        <v>14.737</v>
      </c>
      <c r="H95" s="24">
        <v>0</v>
      </c>
      <c r="I95" s="26">
        <f>ROUND(G95*H95,P4)</f>
        <v>0</v>
      </c>
      <c r="L95" s="26">
        <v>0</v>
      </c>
      <c r="M95" s="20">
        <f>ROUND(G95*L95,P4)</f>
        <v>0</v>
      </c>
      <c r="N95" s="21" t="s">
        <v>348</v>
      </c>
      <c r="O95" s="27">
        <f>M95*AA95</f>
        <v>0</v>
      </c>
      <c r="P95">
        <v>3</v>
      </c>
      <c r="AA95">
        <f>IF(P95=1,$O$3,IF(P95=2,$O$4,$O$5))</f>
        <v>0</v>
      </c>
    </row>
    <row r="96" spans="1:27" ht="79.150000000000006">
      <c r="A96" t="s">
        <v>173</v>
      </c>
      <c r="E96" s="23" t="s">
        <v>9682</v>
      </c>
    </row>
    <row r="97" spans="1:27">
      <c r="A97" t="s">
        <v>174</v>
      </c>
      <c r="E97" s="28" t="s">
        <v>10482</v>
      </c>
    </row>
    <row r="98" spans="1:27">
      <c r="A98" t="s">
        <v>176</v>
      </c>
      <c r="E98" s="23" t="s">
        <v>170</v>
      </c>
    </row>
    <row r="99" spans="1:27">
      <c r="A99" t="s">
        <v>165</v>
      </c>
      <c r="C99" s="18" t="s">
        <v>10483</v>
      </c>
      <c r="E99" s="19" t="s">
        <v>10484</v>
      </c>
      <c r="L99" s="20">
        <f>SUMIFS(L100:L111,A100:A111,"P")</f>
        <v>0</v>
      </c>
      <c r="M99" s="20">
        <f>SUMIFS(M100:M111,A100:A111,"P")</f>
        <v>0</v>
      </c>
      <c r="N99" s="21"/>
    </row>
    <row r="100" spans="1:27">
      <c r="A100" t="s">
        <v>168</v>
      </c>
      <c r="B100">
        <v>21</v>
      </c>
      <c r="C100" s="22" t="s">
        <v>10485</v>
      </c>
      <c r="D100" t="s">
        <v>170</v>
      </c>
      <c r="E100" s="23" t="s">
        <v>10486</v>
      </c>
      <c r="F100" s="24" t="s">
        <v>415</v>
      </c>
      <c r="G100" s="25">
        <v>1</v>
      </c>
      <c r="H100" s="24">
        <v>0</v>
      </c>
      <c r="I100" s="26">
        <f>ROUND(G100*H100,P4)</f>
        <v>0</v>
      </c>
      <c r="L100" s="26">
        <v>0</v>
      </c>
      <c r="M100" s="20">
        <f>ROUND(G100*L100,P4)</f>
        <v>0</v>
      </c>
      <c r="N100" s="21" t="s">
        <v>170</v>
      </c>
      <c r="O100" s="27">
        <f>M100*AA100</f>
        <v>0</v>
      </c>
      <c r="P100">
        <v>3</v>
      </c>
      <c r="AA100">
        <f>IF(P100=1,$O$3,IF(P100=2,$O$4,$O$5))</f>
        <v>0</v>
      </c>
    </row>
    <row r="101" spans="1:27">
      <c r="A101" t="s">
        <v>173</v>
      </c>
      <c r="E101" s="23" t="s">
        <v>170</v>
      </c>
    </row>
    <row r="102" spans="1:27">
      <c r="A102" t="s">
        <v>174</v>
      </c>
      <c r="E102" s="28" t="s">
        <v>183</v>
      </c>
    </row>
    <row r="103" spans="1:27" ht="184.9">
      <c r="A103" t="s">
        <v>176</v>
      </c>
      <c r="E103" s="23" t="s">
        <v>10487</v>
      </c>
    </row>
    <row r="104" spans="1:27">
      <c r="A104" t="s">
        <v>168</v>
      </c>
      <c r="B104">
        <v>22</v>
      </c>
      <c r="C104" s="22" t="s">
        <v>10488</v>
      </c>
      <c r="D104" t="s">
        <v>170</v>
      </c>
      <c r="E104" s="23" t="s">
        <v>10489</v>
      </c>
      <c r="F104" s="24" t="s">
        <v>415</v>
      </c>
      <c r="G104" s="25">
        <v>1</v>
      </c>
      <c r="H104" s="24">
        <v>0</v>
      </c>
      <c r="I104" s="26">
        <f>ROUND(G104*H104,P4)</f>
        <v>0</v>
      </c>
      <c r="L104" s="26">
        <v>0</v>
      </c>
      <c r="M104" s="20">
        <f>ROUND(G104*L104,P4)</f>
        <v>0</v>
      </c>
      <c r="N104" s="21" t="s">
        <v>170</v>
      </c>
      <c r="O104" s="27">
        <f>M104*AA104</f>
        <v>0</v>
      </c>
      <c r="P104">
        <v>3</v>
      </c>
      <c r="AA104">
        <f>IF(P104=1,$O$3,IF(P104=2,$O$4,$O$5))</f>
        <v>0</v>
      </c>
    </row>
    <row r="105" spans="1:27">
      <c r="A105" t="s">
        <v>173</v>
      </c>
      <c r="E105" s="23" t="s">
        <v>170</v>
      </c>
    </row>
    <row r="106" spans="1:27">
      <c r="A106" t="s">
        <v>174</v>
      </c>
      <c r="E106" s="28" t="s">
        <v>183</v>
      </c>
    </row>
    <row r="107" spans="1:27" ht="171.6">
      <c r="A107" t="s">
        <v>176</v>
      </c>
      <c r="E107" s="23" t="s">
        <v>10490</v>
      </c>
    </row>
    <row r="108" spans="1:27">
      <c r="A108" t="s">
        <v>168</v>
      </c>
      <c r="B108">
        <v>23</v>
      </c>
      <c r="C108" s="22" t="s">
        <v>10491</v>
      </c>
      <c r="D108" t="s">
        <v>170</v>
      </c>
      <c r="E108" s="23" t="s">
        <v>10492</v>
      </c>
      <c r="F108" s="24" t="s">
        <v>415</v>
      </c>
      <c r="G108" s="25">
        <v>4</v>
      </c>
      <c r="H108" s="24">
        <v>0</v>
      </c>
      <c r="I108" s="26">
        <f>ROUND(G108*H108,P4)</f>
        <v>0</v>
      </c>
      <c r="L108" s="26">
        <v>0</v>
      </c>
      <c r="M108" s="20">
        <f>ROUND(G108*L108,P4)</f>
        <v>0</v>
      </c>
      <c r="N108" s="21" t="s">
        <v>170</v>
      </c>
      <c r="O108" s="27">
        <f>M108*AA108</f>
        <v>0</v>
      </c>
      <c r="P108">
        <v>3</v>
      </c>
      <c r="AA108">
        <f>IF(P108=1,$O$3,IF(P108=2,$O$4,$O$5))</f>
        <v>0</v>
      </c>
    </row>
    <row r="109" spans="1:27">
      <c r="A109" t="s">
        <v>173</v>
      </c>
      <c r="E109" s="23" t="s">
        <v>170</v>
      </c>
    </row>
    <row r="110" spans="1:27">
      <c r="A110" t="s">
        <v>174</v>
      </c>
      <c r="E110" s="28" t="s">
        <v>2525</v>
      </c>
    </row>
    <row r="111" spans="1:27" ht="105.6">
      <c r="A111" t="s">
        <v>176</v>
      </c>
      <c r="E111" s="23" t="s">
        <v>10493</v>
      </c>
    </row>
    <row r="112" spans="1:27">
      <c r="A112" t="s">
        <v>165</v>
      </c>
      <c r="C112" s="18" t="s">
        <v>10494</v>
      </c>
      <c r="E112" s="19" t="s">
        <v>10495</v>
      </c>
      <c r="L112" s="20">
        <f>SUMIFS(L113:L116,A113:A116,"P")</f>
        <v>0</v>
      </c>
      <c r="M112" s="20">
        <f>SUMIFS(M113:M116,A113:A116,"P")</f>
        <v>0</v>
      </c>
      <c r="N112" s="21"/>
    </row>
    <row r="113" spans="1:27">
      <c r="A113" t="s">
        <v>168</v>
      </c>
      <c r="B113">
        <v>24</v>
      </c>
      <c r="C113" s="22" t="s">
        <v>10496</v>
      </c>
      <c r="D113" t="s">
        <v>170</v>
      </c>
      <c r="E113" s="23" t="s">
        <v>10497</v>
      </c>
      <c r="F113" s="24" t="s">
        <v>182</v>
      </c>
      <c r="G113" s="25">
        <v>1</v>
      </c>
      <c r="H113" s="24">
        <v>0</v>
      </c>
      <c r="I113" s="26">
        <f>ROUND(G113*H113,P4)</f>
        <v>0</v>
      </c>
      <c r="L113" s="26">
        <v>0</v>
      </c>
      <c r="M113" s="20">
        <f>ROUND(G113*L113,P4)</f>
        <v>0</v>
      </c>
      <c r="N113" s="21" t="s">
        <v>170</v>
      </c>
      <c r="O113" s="27">
        <f>M113*AA113</f>
        <v>0</v>
      </c>
      <c r="P113">
        <v>3</v>
      </c>
      <c r="AA113">
        <f>IF(P113=1,$O$3,IF(P113=2,$O$4,$O$5))</f>
        <v>0</v>
      </c>
    </row>
    <row r="114" spans="1:27">
      <c r="A114" t="s">
        <v>173</v>
      </c>
      <c r="E114" s="23" t="s">
        <v>170</v>
      </c>
    </row>
    <row r="115" spans="1:27">
      <c r="A115" t="s">
        <v>174</v>
      </c>
      <c r="E115" s="28" t="s">
        <v>183</v>
      </c>
    </row>
    <row r="116" spans="1:27" ht="66">
      <c r="A116" t="s">
        <v>176</v>
      </c>
      <c r="E116" s="23" t="s">
        <v>10498</v>
      </c>
    </row>
    <row r="117" spans="1:27">
      <c r="A117" t="s">
        <v>165</v>
      </c>
      <c r="C117" s="18" t="s">
        <v>10499</v>
      </c>
      <c r="E117" s="19" t="s">
        <v>10500</v>
      </c>
      <c r="L117" s="20">
        <f>SUMIFS(L118:L129,A118:A129,"P")</f>
        <v>0</v>
      </c>
      <c r="M117" s="20">
        <f>SUMIFS(M118:M129,A118:A129,"P")</f>
        <v>0</v>
      </c>
      <c r="N117" s="21"/>
    </row>
    <row r="118" spans="1:27">
      <c r="A118" t="s">
        <v>168</v>
      </c>
      <c r="B118">
        <v>25</v>
      </c>
      <c r="C118" s="22" t="s">
        <v>10501</v>
      </c>
      <c r="D118" t="s">
        <v>170</v>
      </c>
      <c r="E118" s="23" t="s">
        <v>10502</v>
      </c>
      <c r="F118" s="24" t="s">
        <v>1915</v>
      </c>
      <c r="G118" s="25">
        <v>1</v>
      </c>
      <c r="H118" s="24">
        <v>0</v>
      </c>
      <c r="I118" s="26">
        <f>ROUND(G118*H118,P4)</f>
        <v>0</v>
      </c>
      <c r="L118" s="26">
        <v>0</v>
      </c>
      <c r="M118" s="20">
        <f>ROUND(G118*L118,P4)</f>
        <v>0</v>
      </c>
      <c r="N118" s="21" t="s">
        <v>170</v>
      </c>
      <c r="O118" s="27">
        <f>M118*AA118</f>
        <v>0</v>
      </c>
      <c r="P118">
        <v>3</v>
      </c>
      <c r="AA118">
        <f>IF(P118=1,$O$3,IF(P118=2,$O$4,$O$5))</f>
        <v>0</v>
      </c>
    </row>
    <row r="119" spans="1:27" ht="39.6">
      <c r="A119" t="s">
        <v>173</v>
      </c>
      <c r="E119" s="23" t="s">
        <v>10503</v>
      </c>
    </row>
    <row r="120" spans="1:27">
      <c r="A120" t="s">
        <v>174</v>
      </c>
      <c r="E120" s="28" t="s">
        <v>183</v>
      </c>
    </row>
    <row r="121" spans="1:27" ht="118.9">
      <c r="A121" t="s">
        <v>176</v>
      </c>
      <c r="E121" s="23" t="s">
        <v>10504</v>
      </c>
    </row>
    <row r="122" spans="1:27">
      <c r="A122" t="s">
        <v>168</v>
      </c>
      <c r="B122">
        <v>26</v>
      </c>
      <c r="C122" s="22" t="s">
        <v>10505</v>
      </c>
      <c r="D122" t="s">
        <v>170</v>
      </c>
      <c r="E122" s="23" t="s">
        <v>10506</v>
      </c>
      <c r="F122" s="24" t="s">
        <v>182</v>
      </c>
      <c r="G122" s="25">
        <v>1</v>
      </c>
      <c r="H122" s="24">
        <v>0</v>
      </c>
      <c r="I122" s="26">
        <f>ROUND(G122*H122,P4)</f>
        <v>0</v>
      </c>
      <c r="L122" s="26">
        <v>0</v>
      </c>
      <c r="M122" s="20">
        <f>ROUND(G122*L122,P4)</f>
        <v>0</v>
      </c>
      <c r="N122" s="21" t="s">
        <v>348</v>
      </c>
      <c r="O122" s="27">
        <f>M122*AA122</f>
        <v>0</v>
      </c>
      <c r="P122">
        <v>3</v>
      </c>
      <c r="AA122">
        <f>IF(P122=1,$O$3,IF(P122=2,$O$4,$O$5))</f>
        <v>0</v>
      </c>
    </row>
    <row r="123" spans="1:27" ht="39.6">
      <c r="A123" t="s">
        <v>173</v>
      </c>
      <c r="E123" s="23" t="s">
        <v>10507</v>
      </c>
    </row>
    <row r="124" spans="1:27">
      <c r="A124" t="s">
        <v>174</v>
      </c>
      <c r="E124" s="28" t="s">
        <v>183</v>
      </c>
    </row>
    <row r="125" spans="1:27" ht="26.45">
      <c r="A125" t="s">
        <v>176</v>
      </c>
      <c r="E125" s="23" t="s">
        <v>10508</v>
      </c>
    </row>
    <row r="126" spans="1:27">
      <c r="A126" t="s">
        <v>168</v>
      </c>
      <c r="B126">
        <v>27</v>
      </c>
      <c r="C126" s="22" t="s">
        <v>10509</v>
      </c>
      <c r="D126" t="s">
        <v>170</v>
      </c>
      <c r="E126" s="23" t="s">
        <v>10510</v>
      </c>
      <c r="F126" s="24" t="s">
        <v>182</v>
      </c>
      <c r="G126" s="25">
        <v>1</v>
      </c>
      <c r="H126" s="24">
        <v>0</v>
      </c>
      <c r="I126" s="26">
        <f>ROUND(G126*H126,P4)</f>
        <v>0</v>
      </c>
      <c r="L126" s="26">
        <v>0</v>
      </c>
      <c r="M126" s="20">
        <f>ROUND(G126*L126,P4)</f>
        <v>0</v>
      </c>
      <c r="N126" s="21" t="s">
        <v>348</v>
      </c>
      <c r="O126" s="27">
        <f>M126*AA126</f>
        <v>0</v>
      </c>
      <c r="P126">
        <v>3</v>
      </c>
      <c r="AA126">
        <f>IF(P126=1,$O$3,IF(P126=2,$O$4,$O$5))</f>
        <v>0</v>
      </c>
    </row>
    <row r="127" spans="1:27" ht="39.6">
      <c r="A127" t="s">
        <v>173</v>
      </c>
      <c r="E127" s="23" t="s">
        <v>10511</v>
      </c>
    </row>
    <row r="128" spans="1:27">
      <c r="A128" t="s">
        <v>174</v>
      </c>
      <c r="E128" s="28" t="s">
        <v>183</v>
      </c>
    </row>
    <row r="129" spans="1:5" ht="39.6">
      <c r="A129" t="s">
        <v>176</v>
      </c>
      <c r="E129" s="23" t="s">
        <v>10512</v>
      </c>
    </row>
  </sheetData>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 right="0" top="0" bottom="0" header="0" footer="0"/>
  <pageSetup fitToHeight="0"/>
  <drawing r:id="rId1"/>
</worksheet>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Dolejší Štěpánka</dc:creator>
  <cp:keywords/>
  <dc:description/>
  <cp:lastModifiedBy>Kryštovová Dagmar</cp:lastModifiedBy>
  <cp:revision/>
  <dcterms:created xsi:type="dcterms:W3CDTF">2025-09-26T07:00:26Z</dcterms:created>
  <dcterms:modified xsi:type="dcterms:W3CDTF">2025-09-29T06:13:39Z</dcterms:modified>
  <cp:category/>
  <cp:contentStatus/>
</cp:coreProperties>
</file>